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B24FA364-46D0-44D3-9F21-D018DAD46378}" xr6:coauthVersionLast="47" xr6:coauthVersionMax="47" xr10:uidLastSave="{00000000-0000-0000-0000-000000000000}"/>
  <bookViews>
    <workbookView xWindow="-110" yWindow="-110" windowWidth="19420" windowHeight="10420" activeTab="3" xr2:uid="{00000000-000D-0000-FFFF-FFFF00000000}"/>
  </bookViews>
  <sheets>
    <sheet name="Notes" sheetId="4" r:id="rId1"/>
    <sheet name="ChartTrade" sheetId="52" r:id="rId2"/>
    <sheet name="ChartsImports" sheetId="51" r:id="rId3"/>
    <sheet name="ChartsExports" sheetId="28"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8" r:id="rId23"/>
    <sheet name="ExportsSawnWood" sheetId="39" r:id="rId24"/>
    <sheet name="ExportsVeneer" sheetId="37" r:id="rId25"/>
    <sheet name="ExportsPlywood" sheetId="36" r:id="rId26"/>
    <sheet name="ExportsOtherPanels" sheetId="35" r:id="rId27"/>
    <sheet name="ExportsMouldingsAndJoinery" sheetId="43" r:id="rId28"/>
    <sheet name="ExportsFurniture" sheetId="42" r:id="rId29"/>
    <sheet name="ExportsChips&amp;Residues" sheetId="49" r:id="rId30"/>
    <sheet name="ExportsPulp" sheetId="16" r:id="rId31"/>
    <sheet name="ExportsPaper" sheetId="15" r:id="rId32"/>
    <sheet name="  " sheetId="53" r:id="rId33"/>
    <sheet name=" " sheetId="3" r:id="rId34"/>
  </sheets>
  <externalReferences>
    <externalReference r:id="rId35"/>
    <externalReference r:id="rId36"/>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31" i="20" l="1"/>
  <c r="BB31" i="20"/>
  <c r="AY31" i="20"/>
  <c r="AX31" i="20"/>
  <c r="AW31" i="20"/>
  <c r="AV31" i="20"/>
  <c r="AU31" i="20"/>
  <c r="AT31" i="20"/>
  <c r="AS31" i="20"/>
  <c r="AR31" i="20"/>
  <c r="AQ31" i="20"/>
  <c r="AP31" i="20"/>
  <c r="AO31" i="20"/>
  <c r="AN31" i="20"/>
  <c r="AM31" i="20"/>
  <c r="AL31" i="20"/>
  <c r="AK31" i="20"/>
  <c r="AJ31" i="20"/>
  <c r="AI31" i="20"/>
  <c r="AH31" i="20"/>
  <c r="AG31" i="20"/>
  <c r="AF31" i="20"/>
  <c r="AE31" i="20"/>
  <c r="AD31" i="20"/>
  <c r="AB31" i="20"/>
  <c r="AA31" i="20"/>
  <c r="X31" i="20"/>
  <c r="W31" i="20"/>
  <c r="V31" i="20"/>
  <c r="U31" i="20"/>
  <c r="T31" i="20"/>
  <c r="S31" i="20"/>
  <c r="R31" i="20"/>
  <c r="Q31" i="20"/>
  <c r="P31" i="20"/>
  <c r="O31" i="20"/>
  <c r="N31" i="20"/>
  <c r="M31" i="20"/>
  <c r="L31" i="20"/>
  <c r="K31" i="20"/>
  <c r="J31" i="20"/>
  <c r="I31" i="20"/>
  <c r="H31" i="20"/>
  <c r="G31" i="20"/>
  <c r="F31" i="20"/>
  <c r="E31" i="20"/>
  <c r="D31" i="20"/>
  <c r="C31" i="20"/>
  <c r="W15" i="15"/>
  <c r="W15" i="43"/>
  <c r="W15" i="39"/>
  <c r="W15" i="26"/>
  <c r="W15" i="22"/>
  <c r="W15" i="12"/>
  <c r="W15" i="13"/>
  <c r="W15" i="30"/>
  <c r="W15" i="31"/>
  <c r="W15" i="9"/>
  <c r="W15" i="7"/>
  <c r="W15" i="20"/>
  <c r="W15" i="18"/>
  <c r="W15" i="50"/>
  <c r="BC24" i="20"/>
  <c r="BB24" i="20"/>
  <c r="AY24" i="20"/>
  <c r="AX24" i="20"/>
  <c r="AW24" i="20"/>
  <c r="AV24" i="20"/>
  <c r="AU24" i="20"/>
  <c r="AT24" i="20"/>
  <c r="AS24" i="20"/>
  <c r="AR24" i="20"/>
  <c r="AQ24" i="20"/>
  <c r="AP24" i="20"/>
  <c r="AO24" i="20"/>
  <c r="AN24" i="20"/>
  <c r="AM24" i="20"/>
  <c r="AL24" i="20"/>
  <c r="AK24" i="20"/>
  <c r="AJ24" i="20"/>
  <c r="AI24" i="20"/>
  <c r="AH24" i="20"/>
  <c r="AG24" i="20"/>
  <c r="AF24" i="20"/>
  <c r="AE24" i="20"/>
  <c r="AD24" i="20"/>
  <c r="AB24" i="20"/>
  <c r="AA24" i="20"/>
  <c r="X24" i="20"/>
  <c r="W24" i="20"/>
  <c r="V24" i="20"/>
  <c r="U24" i="20"/>
  <c r="T24" i="20"/>
  <c r="S24" i="20"/>
  <c r="R24" i="20"/>
  <c r="Q24" i="20"/>
  <c r="P24" i="20"/>
  <c r="O24" i="20"/>
  <c r="N24" i="20"/>
  <c r="M24" i="20"/>
  <c r="L24" i="20"/>
  <c r="K24" i="20"/>
  <c r="J24" i="20"/>
  <c r="I24" i="20"/>
  <c r="H24" i="20"/>
  <c r="G24" i="20"/>
  <c r="F24" i="20"/>
  <c r="E24" i="20"/>
  <c r="D24" i="20"/>
  <c r="C24" i="20"/>
  <c r="A494" i="3" l="1"/>
  <c r="A504" i="3" s="1"/>
  <c r="BC11" i="39"/>
  <c r="BB504" i="3" s="1"/>
  <c r="BB11" i="39"/>
  <c r="BA504" i="3" s="1"/>
  <c r="AY11" i="39"/>
  <c r="AX504" i="3" s="1"/>
  <c r="AX11" i="39"/>
  <c r="AW11" i="39"/>
  <c r="AV504" i="3" s="1"/>
  <c r="AV11" i="39"/>
  <c r="AU504" i="3" s="1"/>
  <c r="AU11" i="39"/>
  <c r="AT504" i="3" s="1"/>
  <c r="AT11" i="39"/>
  <c r="AS504" i="3" s="1"/>
  <c r="AS11" i="39"/>
  <c r="AR504" i="3" s="1"/>
  <c r="AR11" i="39"/>
  <c r="AQ504" i="3" s="1"/>
  <c r="AQ11" i="39"/>
  <c r="AP504" i="3" s="1"/>
  <c r="AP11" i="39"/>
  <c r="AO11" i="39"/>
  <c r="AN504" i="3" s="1"/>
  <c r="AN11" i="39"/>
  <c r="AM504" i="3" s="1"/>
  <c r="AM11" i="39"/>
  <c r="AL504" i="3" s="1"/>
  <c r="AL11" i="39"/>
  <c r="AK504" i="3" s="1"/>
  <c r="AK11" i="39"/>
  <c r="AJ504" i="3" s="1"/>
  <c r="AJ11" i="39"/>
  <c r="AI504" i="3" s="1"/>
  <c r="AI11" i="39"/>
  <c r="AH504" i="3" s="1"/>
  <c r="AH11" i="39"/>
  <c r="AG504" i="3" s="1"/>
  <c r="AG11" i="39"/>
  <c r="AF504" i="3" s="1"/>
  <c r="AF11" i="39"/>
  <c r="AE504" i="3" s="1"/>
  <c r="AE11" i="39"/>
  <c r="AD504" i="3" s="1"/>
  <c r="AD11" i="39"/>
  <c r="AC504" i="3" s="1"/>
  <c r="AU5" i="39"/>
  <c r="AT490" i="3" s="1"/>
  <c r="AU14" i="39"/>
  <c r="AT502" i="3" s="1"/>
  <c r="AU10" i="39"/>
  <c r="AT503" i="3" s="1"/>
  <c r="BL503" i="3" s="1"/>
  <c r="AU12" i="39"/>
  <c r="AT5" i="39"/>
  <c r="AS490" i="3" s="1"/>
  <c r="AT14" i="39"/>
  <c r="AS502" i="3" s="1"/>
  <c r="AT10" i="39"/>
  <c r="AS503" i="3" s="1"/>
  <c r="AT12" i="39"/>
  <c r="AS505" i="3" s="1"/>
  <c r="AS5" i="39"/>
  <c r="AR490" i="3" s="1"/>
  <c r="AS14" i="39"/>
  <c r="AR502" i="3" s="1"/>
  <c r="AS10" i="39"/>
  <c r="AR503" i="3" s="1"/>
  <c r="BJ503" i="3" s="1"/>
  <c r="AS12" i="39"/>
  <c r="AR505" i="3" s="1"/>
  <c r="AR5" i="39"/>
  <c r="AQ490" i="3" s="1"/>
  <c r="AR14" i="39"/>
  <c r="AQ502" i="3" s="1"/>
  <c r="AR10" i="39"/>
  <c r="AQ503" i="3" s="1"/>
  <c r="AR12" i="39"/>
  <c r="AQ505" i="3" s="1"/>
  <c r="AQ5" i="39"/>
  <c r="AP490" i="3" s="1"/>
  <c r="AQ14" i="39"/>
  <c r="AP502" i="3" s="1"/>
  <c r="AQ10" i="39"/>
  <c r="AP503" i="3" s="1"/>
  <c r="BH503" i="3" s="1"/>
  <c r="AQ12" i="39"/>
  <c r="AP505" i="3" s="1"/>
  <c r="AP5" i="39"/>
  <c r="AO490" i="3" s="1"/>
  <c r="AP14" i="39"/>
  <c r="AO502" i="3" s="1"/>
  <c r="AP10" i="39"/>
  <c r="AO503" i="3" s="1"/>
  <c r="AP12" i="39"/>
  <c r="AO505" i="3" s="1"/>
  <c r="A1" i="39"/>
  <c r="AT8" i="32"/>
  <c r="AS322" i="3" s="1"/>
  <c r="AT5" i="32"/>
  <c r="AS307" i="3" s="1"/>
  <c r="AS8" i="32"/>
  <c r="AR322" i="3" s="1"/>
  <c r="AS5" i="32"/>
  <c r="AR307" i="3" s="1"/>
  <c r="AR8" i="32"/>
  <c r="AR5" i="32"/>
  <c r="AQ307" i="3" s="1"/>
  <c r="AQ8" i="32"/>
  <c r="AP322" i="3" s="1"/>
  <c r="AQ5" i="32"/>
  <c r="AP307" i="3" s="1"/>
  <c r="AP8" i="32"/>
  <c r="AO322" i="3" s="1"/>
  <c r="AP5" i="32"/>
  <c r="AO307" i="3" s="1"/>
  <c r="AO8" i="32"/>
  <c r="AN322" i="3" s="1"/>
  <c r="AO5" i="32"/>
  <c r="AN307" i="3" s="1"/>
  <c r="AN8" i="32"/>
  <c r="AM322" i="3" s="1"/>
  <c r="AN5" i="32"/>
  <c r="AM307" i="3" s="1"/>
  <c r="AM8" i="32"/>
  <c r="AL322" i="3" s="1"/>
  <c r="AM5" i="32"/>
  <c r="AL307" i="3" s="1"/>
  <c r="AL8" i="32"/>
  <c r="AK322" i="3" s="1"/>
  <c r="AL5" i="32"/>
  <c r="AK307" i="3" s="1"/>
  <c r="BC8" i="32"/>
  <c r="BB322" i="3" s="1"/>
  <c r="BB8" i="32"/>
  <c r="BA322" i="3" s="1"/>
  <c r="AY8" i="32"/>
  <c r="AX322" i="3" s="1"/>
  <c r="AX8" i="32"/>
  <c r="AW322" i="3" s="1"/>
  <c r="AW8" i="32"/>
  <c r="AV322" i="3" s="1"/>
  <c r="AV8" i="32"/>
  <c r="AU8" i="32"/>
  <c r="AT322" i="3" s="1"/>
  <c r="AK8" i="32"/>
  <c r="AJ322" i="3" s="1"/>
  <c r="AJ8" i="32"/>
  <c r="AI322" i="3" s="1"/>
  <c r="AI8" i="32"/>
  <c r="AH322" i="3" s="1"/>
  <c r="AH8" i="32"/>
  <c r="AG322" i="3" s="1"/>
  <c r="AG8" i="32"/>
  <c r="AF322" i="3" s="1"/>
  <c r="AF8" i="32"/>
  <c r="AE322" i="3" s="1"/>
  <c r="AE8" i="32"/>
  <c r="AD322" i="3" s="1"/>
  <c r="AD8" i="32"/>
  <c r="AC322" i="3" s="1"/>
  <c r="A310" i="3"/>
  <c r="A322" i="3" s="1"/>
  <c r="AB8" i="32"/>
  <c r="AA310" i="3" s="1"/>
  <c r="AA8" i="32"/>
  <c r="Z310" i="3" s="1"/>
  <c r="X8" i="32"/>
  <c r="W310" i="3" s="1"/>
  <c r="W8" i="32"/>
  <c r="V310" i="3" s="1"/>
  <c r="V8" i="32"/>
  <c r="U310" i="3" s="1"/>
  <c r="U8" i="32"/>
  <c r="T310" i="3" s="1"/>
  <c r="T8" i="32"/>
  <c r="S310" i="3" s="1"/>
  <c r="S8" i="32"/>
  <c r="R8" i="32"/>
  <c r="Q310" i="3" s="1"/>
  <c r="Q8" i="32"/>
  <c r="P310" i="3" s="1"/>
  <c r="P8" i="32"/>
  <c r="O310" i="3" s="1"/>
  <c r="O8" i="32"/>
  <c r="N310" i="3" s="1"/>
  <c r="N8" i="32"/>
  <c r="M310" i="3" s="1"/>
  <c r="M8" i="32"/>
  <c r="L310" i="3" s="1"/>
  <c r="L8" i="32"/>
  <c r="K310" i="3" s="1"/>
  <c r="K8" i="32"/>
  <c r="J310" i="3" s="1"/>
  <c r="J8" i="32"/>
  <c r="I310" i="3" s="1"/>
  <c r="I8" i="32"/>
  <c r="H310" i="3" s="1"/>
  <c r="H8" i="32"/>
  <c r="G310" i="3"/>
  <c r="G8" i="32"/>
  <c r="F310" i="3" s="1"/>
  <c r="F8" i="32"/>
  <c r="E310" i="3" s="1"/>
  <c r="E8" i="32"/>
  <c r="D310" i="3" s="1"/>
  <c r="D8" i="32"/>
  <c r="C310" i="3" s="1"/>
  <c r="C8" i="32"/>
  <c r="B310" i="3" s="1"/>
  <c r="S5" i="32"/>
  <c r="R307" i="3" s="1"/>
  <c r="R5" i="32"/>
  <c r="Q307" i="3" s="1"/>
  <c r="Q5" i="32"/>
  <c r="P307" i="3" s="1"/>
  <c r="P5" i="32"/>
  <c r="O307" i="3" s="1"/>
  <c r="O5" i="32"/>
  <c r="N307" i="3" s="1"/>
  <c r="N5" i="32"/>
  <c r="M307" i="3" s="1"/>
  <c r="M5" i="32"/>
  <c r="L307" i="3" s="1"/>
  <c r="L5" i="32"/>
  <c r="K307" i="3" s="1"/>
  <c r="K5" i="32"/>
  <c r="J307" i="3" s="1"/>
  <c r="AT16" i="32"/>
  <c r="AS321" i="3" s="1"/>
  <c r="AT12" i="32"/>
  <c r="AS323" i="3" s="1"/>
  <c r="BK323" i="3" s="1"/>
  <c r="AT13" i="32"/>
  <c r="AS324" i="3" s="1"/>
  <c r="AT14" i="32"/>
  <c r="AS325" i="3" s="1"/>
  <c r="S16" i="32"/>
  <c r="R309" i="3" s="1"/>
  <c r="S12" i="32"/>
  <c r="R311" i="3" s="1"/>
  <c r="BK311" i="3" s="1"/>
  <c r="S13" i="32"/>
  <c r="R312" i="3" s="1"/>
  <c r="S14" i="32"/>
  <c r="R313" i="3" s="1"/>
  <c r="BK313" i="3" s="1"/>
  <c r="AS16" i="32"/>
  <c r="AR321" i="3" s="1"/>
  <c r="AS12" i="32"/>
  <c r="AR323" i="3" s="1"/>
  <c r="AS13" i="32"/>
  <c r="AR324" i="3" s="1"/>
  <c r="AS14" i="32"/>
  <c r="AR325" i="3" s="1"/>
  <c r="AR16" i="32"/>
  <c r="AQ321" i="3" s="1"/>
  <c r="AR12" i="32"/>
  <c r="AQ323" i="3" s="1"/>
  <c r="AR13" i="32"/>
  <c r="AQ324" i="3" s="1"/>
  <c r="AR14" i="32"/>
  <c r="AQ325" i="3" s="1"/>
  <c r="AQ16" i="32"/>
  <c r="AP321" i="3" s="1"/>
  <c r="AQ12" i="32"/>
  <c r="AP323" i="3" s="1"/>
  <c r="AQ13" i="32"/>
  <c r="AP324" i="3" s="1"/>
  <c r="AQ14" i="32"/>
  <c r="AP325" i="3" s="1"/>
  <c r="AP16" i="32"/>
  <c r="AO321" i="3" s="1"/>
  <c r="AP12" i="32"/>
  <c r="AO323" i="3" s="1"/>
  <c r="AP13" i="32"/>
  <c r="AO324" i="3" s="1"/>
  <c r="AP14" i="32"/>
  <c r="AO325" i="3" s="1"/>
  <c r="R16" i="32"/>
  <c r="Q309" i="3" s="1"/>
  <c r="BJ309" i="3" s="1"/>
  <c r="R12" i="32"/>
  <c r="Q311" i="3" s="1"/>
  <c r="R13" i="32"/>
  <c r="Q312" i="3" s="1"/>
  <c r="R14" i="32"/>
  <c r="Q313" i="3" s="1"/>
  <c r="Q16" i="32"/>
  <c r="P309" i="3" s="1"/>
  <c r="Q12" i="32"/>
  <c r="P311" i="3" s="1"/>
  <c r="Q13" i="32"/>
  <c r="P312" i="3" s="1"/>
  <c r="Q14" i="32"/>
  <c r="P313" i="3" s="1"/>
  <c r="P16" i="32"/>
  <c r="O309" i="3" s="1"/>
  <c r="P12" i="32"/>
  <c r="O311" i="3" s="1"/>
  <c r="P13" i="32"/>
  <c r="O312" i="3" s="1"/>
  <c r="BH312" i="3" s="1"/>
  <c r="P14" i="32"/>
  <c r="O313" i="3" s="1"/>
  <c r="O16" i="32"/>
  <c r="N309" i="3" s="1"/>
  <c r="O12" i="32"/>
  <c r="N311" i="3" s="1"/>
  <c r="O13" i="32"/>
  <c r="N312" i="3" s="1"/>
  <c r="O14" i="32"/>
  <c r="N313" i="3" s="1"/>
  <c r="AP5" i="18"/>
  <c r="AP18" i="18"/>
  <c r="AO155" i="3" s="1"/>
  <c r="AP12" i="18"/>
  <c r="AO156" i="3" s="1"/>
  <c r="AP13" i="18"/>
  <c r="AO157" i="3" s="1"/>
  <c r="AP14" i="18"/>
  <c r="AO158" i="3" s="1"/>
  <c r="AP15" i="18"/>
  <c r="AO159" i="3" s="1"/>
  <c r="AP22" i="18"/>
  <c r="AO160" i="3" s="1"/>
  <c r="AP16" i="18"/>
  <c r="AO161" i="3" s="1"/>
  <c r="AT14" i="18"/>
  <c r="AS158" i="3" s="1"/>
  <c r="AS14" i="18"/>
  <c r="AR158" i="3" s="1"/>
  <c r="AR14" i="18"/>
  <c r="AQ158" i="3" s="1"/>
  <c r="AQ14" i="18"/>
  <c r="AP158" i="3" s="1"/>
  <c r="AO14" i="18"/>
  <c r="AN158" i="3" s="1"/>
  <c r="AN14" i="18"/>
  <c r="AM158" i="3" s="1"/>
  <c r="AM14" i="18"/>
  <c r="AL158" i="3" s="1"/>
  <c r="AL14" i="18"/>
  <c r="AK158" i="3" s="1"/>
  <c r="AK14" i="18"/>
  <c r="AJ158" i="3" s="1"/>
  <c r="AJ14" i="18"/>
  <c r="AI158" i="3" s="1"/>
  <c r="AI14" i="18"/>
  <c r="AH158" i="3" s="1"/>
  <c r="AH14" i="18"/>
  <c r="AG158" i="3" s="1"/>
  <c r="AG14" i="18"/>
  <c r="AF158" i="3" s="1"/>
  <c r="AF14" i="18"/>
  <c r="AE158" i="3" s="1"/>
  <c r="AE14" i="18"/>
  <c r="AD158" i="3" s="1"/>
  <c r="AD14" i="18"/>
  <c r="AC158" i="3" s="1"/>
  <c r="AT13" i="18"/>
  <c r="AS157" i="3" s="1"/>
  <c r="AS13" i="18"/>
  <c r="AR157" i="3" s="1"/>
  <c r="AR13" i="18"/>
  <c r="AQ157" i="3" s="1"/>
  <c r="AQ13" i="18"/>
  <c r="AP157" i="3" s="1"/>
  <c r="AO13" i="18"/>
  <c r="AN157" i="3" s="1"/>
  <c r="AN13" i="18"/>
  <c r="AM157" i="3" s="1"/>
  <c r="AM13" i="18"/>
  <c r="AL157" i="3" s="1"/>
  <c r="AL13" i="18"/>
  <c r="AK157" i="3" s="1"/>
  <c r="AK13" i="18"/>
  <c r="AJ157" i="3" s="1"/>
  <c r="AJ13" i="18"/>
  <c r="AI157" i="3" s="1"/>
  <c r="AI13" i="18"/>
  <c r="AH157" i="3" s="1"/>
  <c r="AH13" i="18"/>
  <c r="AG157" i="3" s="1"/>
  <c r="AG13" i="18"/>
  <c r="AF157" i="3" s="1"/>
  <c r="AF13" i="18"/>
  <c r="AE157" i="3" s="1"/>
  <c r="AE13" i="18"/>
  <c r="AD157" i="3" s="1"/>
  <c r="AD13" i="18"/>
  <c r="AC157" i="3" s="1"/>
  <c r="AT12" i="18"/>
  <c r="AS156" i="3" s="1"/>
  <c r="AS12" i="18"/>
  <c r="AR156" i="3" s="1"/>
  <c r="AR12" i="18"/>
  <c r="AQ156" i="3" s="1"/>
  <c r="AQ12" i="18"/>
  <c r="AP156" i="3" s="1"/>
  <c r="AO12" i="18"/>
  <c r="AN156" i="3" s="1"/>
  <c r="AN12" i="18"/>
  <c r="AM156" i="3" s="1"/>
  <c r="AM12" i="18"/>
  <c r="AL156" i="3" s="1"/>
  <c r="AL12" i="18"/>
  <c r="AK156" i="3" s="1"/>
  <c r="AK12" i="18"/>
  <c r="AJ156" i="3" s="1"/>
  <c r="AJ12" i="18"/>
  <c r="AI156" i="3" s="1"/>
  <c r="AI12" i="18"/>
  <c r="AH156" i="3" s="1"/>
  <c r="AH12" i="18"/>
  <c r="AG156" i="3" s="1"/>
  <c r="AG12" i="18"/>
  <c r="AF156" i="3" s="1"/>
  <c r="AF12" i="18"/>
  <c r="AE156" i="3" s="1"/>
  <c r="AE12" i="18"/>
  <c r="AD156" i="3" s="1"/>
  <c r="AD12" i="18"/>
  <c r="AC156" i="3" s="1"/>
  <c r="AB14" i="18"/>
  <c r="AA146" i="3" s="1"/>
  <c r="AA14" i="18"/>
  <c r="Z146" i="3" s="1"/>
  <c r="X14" i="18"/>
  <c r="W146" i="3" s="1"/>
  <c r="W14" i="18"/>
  <c r="V146" i="3" s="1"/>
  <c r="V14" i="18"/>
  <c r="U146" i="3" s="1"/>
  <c r="U14" i="18"/>
  <c r="T146" i="3" s="1"/>
  <c r="T14" i="18"/>
  <c r="S146" i="3" s="1"/>
  <c r="S14" i="18"/>
  <c r="R146" i="3" s="1"/>
  <c r="R14" i="18"/>
  <c r="Q146" i="3" s="1"/>
  <c r="Q14" i="18"/>
  <c r="P146" i="3" s="1"/>
  <c r="P14" i="18"/>
  <c r="O146" i="3" s="1"/>
  <c r="O14" i="18"/>
  <c r="N146" i="3" s="1"/>
  <c r="N14" i="18"/>
  <c r="M146" i="3" s="1"/>
  <c r="M14" i="18"/>
  <c r="L146" i="3" s="1"/>
  <c r="L14" i="18"/>
  <c r="K146" i="3" s="1"/>
  <c r="K14" i="18"/>
  <c r="J146" i="3" s="1"/>
  <c r="J14" i="18"/>
  <c r="I146" i="3" s="1"/>
  <c r="I14" i="18"/>
  <c r="H146" i="3" s="1"/>
  <c r="H14" i="18"/>
  <c r="G146" i="3" s="1"/>
  <c r="G14" i="18"/>
  <c r="F146" i="3" s="1"/>
  <c r="F14" i="18"/>
  <c r="E146" i="3" s="1"/>
  <c r="E14" i="18"/>
  <c r="D146" i="3" s="1"/>
  <c r="D14" i="18"/>
  <c r="C146" i="3" s="1"/>
  <c r="C14" i="18"/>
  <c r="B146" i="3" s="1"/>
  <c r="A146" i="3"/>
  <c r="A158" i="3" s="1"/>
  <c r="AB13" i="18"/>
  <c r="AA145" i="3" s="1"/>
  <c r="AA13" i="18"/>
  <c r="Z145" i="3" s="1"/>
  <c r="X13" i="18"/>
  <c r="W145" i="3" s="1"/>
  <c r="W13" i="18"/>
  <c r="V13" i="18"/>
  <c r="U145" i="3" s="1"/>
  <c r="U13" i="18"/>
  <c r="T145" i="3" s="1"/>
  <c r="T13" i="18"/>
  <c r="S145" i="3" s="1"/>
  <c r="S13" i="18"/>
  <c r="R145" i="3" s="1"/>
  <c r="R13" i="18"/>
  <c r="Q145" i="3" s="1"/>
  <c r="Q13" i="18"/>
  <c r="P145" i="3" s="1"/>
  <c r="P13" i="18"/>
  <c r="O145" i="3" s="1"/>
  <c r="O13" i="18"/>
  <c r="N145" i="3" s="1"/>
  <c r="N13" i="18"/>
  <c r="M145" i="3" s="1"/>
  <c r="M13" i="18"/>
  <c r="L145" i="3" s="1"/>
  <c r="L13" i="18"/>
  <c r="K145" i="3" s="1"/>
  <c r="K13" i="18"/>
  <c r="J145" i="3" s="1"/>
  <c r="J13" i="18"/>
  <c r="I145" i="3" s="1"/>
  <c r="I13" i="18"/>
  <c r="H145" i="3" s="1"/>
  <c r="H13" i="18"/>
  <c r="G145" i="3" s="1"/>
  <c r="G13" i="18"/>
  <c r="F145" i="3" s="1"/>
  <c r="F13" i="18"/>
  <c r="E145" i="3" s="1"/>
  <c r="E13" i="18"/>
  <c r="D145" i="3" s="1"/>
  <c r="D13" i="18"/>
  <c r="C145" i="3" s="1"/>
  <c r="C13" i="18"/>
  <c r="B145" i="3" s="1"/>
  <c r="A145" i="3"/>
  <c r="A157" i="3" s="1"/>
  <c r="AB12" i="18"/>
  <c r="AA144" i="3" s="1"/>
  <c r="AA12" i="18"/>
  <c r="Z144" i="3" s="1"/>
  <c r="X12" i="18"/>
  <c r="W144" i="3" s="1"/>
  <c r="V12" i="18"/>
  <c r="U144" i="3" s="1"/>
  <c r="U12" i="18"/>
  <c r="T144" i="3" s="1"/>
  <c r="T12" i="18"/>
  <c r="S144" i="3" s="1"/>
  <c r="S12" i="18"/>
  <c r="R144" i="3" s="1"/>
  <c r="R12" i="18"/>
  <c r="Q144" i="3" s="1"/>
  <c r="Q12" i="18"/>
  <c r="P144" i="3" s="1"/>
  <c r="P12" i="18"/>
  <c r="O144" i="3" s="1"/>
  <c r="O12" i="18"/>
  <c r="N144" i="3" s="1"/>
  <c r="N12" i="18"/>
  <c r="M144" i="3" s="1"/>
  <c r="M12" i="18"/>
  <c r="L144" i="3" s="1"/>
  <c r="L12" i="18"/>
  <c r="K144" i="3" s="1"/>
  <c r="K12" i="18"/>
  <c r="J144" i="3" s="1"/>
  <c r="J12" i="18"/>
  <c r="I144" i="3" s="1"/>
  <c r="I12" i="18"/>
  <c r="H144" i="3" s="1"/>
  <c r="H12" i="18"/>
  <c r="G144" i="3" s="1"/>
  <c r="G12" i="18"/>
  <c r="F144" i="3" s="1"/>
  <c r="F12" i="18"/>
  <c r="E144" i="3" s="1"/>
  <c r="E12" i="18"/>
  <c r="D144" i="3" s="1"/>
  <c r="D12" i="18"/>
  <c r="C144" i="3" s="1"/>
  <c r="C12" i="18"/>
  <c r="B144" i="3" s="1"/>
  <c r="A144" i="3"/>
  <c r="A156" i="3" s="1"/>
  <c r="BC11" i="9"/>
  <c r="BB11" i="9"/>
  <c r="AY11" i="9"/>
  <c r="AX11" i="9"/>
  <c r="AW11" i="9"/>
  <c r="AV11" i="9"/>
  <c r="AU11" i="9"/>
  <c r="AT11" i="9"/>
  <c r="AS11" i="9"/>
  <c r="AR11" i="9"/>
  <c r="AQ11" i="9"/>
  <c r="AP11" i="9"/>
  <c r="AO11" i="9"/>
  <c r="AN11" i="9"/>
  <c r="AM11" i="9"/>
  <c r="AL11" i="9"/>
  <c r="AK11" i="9"/>
  <c r="AJ11" i="9"/>
  <c r="AI11" i="9"/>
  <c r="AH11" i="9"/>
  <c r="AG11" i="9"/>
  <c r="AF11" i="9"/>
  <c r="AE11" i="9"/>
  <c r="AD11" i="9"/>
  <c r="BC7" i="18"/>
  <c r="BC8" i="18"/>
  <c r="AY7" i="18"/>
  <c r="AY8" i="18"/>
  <c r="AX7" i="18"/>
  <c r="AX8" i="18"/>
  <c r="AW7" i="18"/>
  <c r="AW8" i="18"/>
  <c r="AV7" i="18"/>
  <c r="AV8" i="18"/>
  <c r="AU7" i="18"/>
  <c r="AU8" i="18"/>
  <c r="AT7" i="18"/>
  <c r="AT8" i="18"/>
  <c r="AS7" i="18"/>
  <c r="AS8" i="18"/>
  <c r="AR7" i="18"/>
  <c r="AR8" i="18"/>
  <c r="AQ7" i="18"/>
  <c r="AQ8" i="18"/>
  <c r="AP7" i="18"/>
  <c r="AP8" i="18"/>
  <c r="AP9" i="18" s="1"/>
  <c r="AO7" i="18"/>
  <c r="AO8" i="18"/>
  <c r="AN7" i="18"/>
  <c r="AN8" i="18"/>
  <c r="AM7" i="18"/>
  <c r="AM8" i="18"/>
  <c r="AL7" i="18"/>
  <c r="AL8" i="18"/>
  <c r="AK7" i="18"/>
  <c r="AK8" i="18"/>
  <c r="AJ7" i="18"/>
  <c r="AJ8" i="18"/>
  <c r="AI7" i="18"/>
  <c r="AI8" i="18"/>
  <c r="AH7" i="18"/>
  <c r="AH8" i="18"/>
  <c r="AH9" i="18" s="1"/>
  <c r="AG7" i="18"/>
  <c r="AG8" i="18"/>
  <c r="AF7" i="18"/>
  <c r="AF8" i="18"/>
  <c r="AE7" i="18"/>
  <c r="AE8" i="18"/>
  <c r="AD7" i="18"/>
  <c r="AD8" i="18"/>
  <c r="AB7" i="18"/>
  <c r="AB8" i="18"/>
  <c r="AA7" i="18"/>
  <c r="AA8" i="18"/>
  <c r="X7" i="18"/>
  <c r="X8" i="18"/>
  <c r="W7" i="18"/>
  <c r="W8" i="18"/>
  <c r="V7" i="18"/>
  <c r="V8" i="18"/>
  <c r="U7" i="18"/>
  <c r="U8" i="18"/>
  <c r="T7" i="18"/>
  <c r="T8" i="18"/>
  <c r="S7" i="18"/>
  <c r="S8" i="18"/>
  <c r="R7" i="18"/>
  <c r="R8" i="18"/>
  <c r="Q7" i="18"/>
  <c r="Q8" i="18"/>
  <c r="P7" i="18"/>
  <c r="P8" i="18"/>
  <c r="P9" i="18" s="1"/>
  <c r="O7" i="18"/>
  <c r="O8" i="18"/>
  <c r="N7" i="18"/>
  <c r="N8" i="18"/>
  <c r="M7" i="18"/>
  <c r="M8" i="18"/>
  <c r="L7" i="18"/>
  <c r="L8" i="18"/>
  <c r="L9" i="18" s="1"/>
  <c r="K7" i="18"/>
  <c r="K8" i="18"/>
  <c r="J7" i="18"/>
  <c r="J8" i="18"/>
  <c r="I7" i="18"/>
  <c r="I8" i="18"/>
  <c r="H7" i="18"/>
  <c r="H8" i="18"/>
  <c r="H9" i="18" s="1"/>
  <c r="G7" i="18"/>
  <c r="G8" i="18"/>
  <c r="F7" i="18"/>
  <c r="F8" i="18"/>
  <c r="E7" i="18"/>
  <c r="E8" i="18"/>
  <c r="D7" i="18"/>
  <c r="D8" i="18"/>
  <c r="C7" i="18"/>
  <c r="C8" i="18"/>
  <c r="BC14" i="18"/>
  <c r="BB158" i="3" s="1"/>
  <c r="AY14" i="18"/>
  <c r="AX158" i="3" s="1"/>
  <c r="AX14" i="18"/>
  <c r="AW158" i="3" s="1"/>
  <c r="AW14" i="18"/>
  <c r="AV158" i="3" s="1"/>
  <c r="AV14" i="18"/>
  <c r="AU158" i="3" s="1"/>
  <c r="AU14" i="18"/>
  <c r="AT158" i="3" s="1"/>
  <c r="BC15" i="17"/>
  <c r="BB132" i="3" s="1"/>
  <c r="BB15" i="17"/>
  <c r="BA132" i="3" s="1"/>
  <c r="AY15" i="17"/>
  <c r="AX132" i="3" s="1"/>
  <c r="AX15" i="17"/>
  <c r="AW132" i="3" s="1"/>
  <c r="AW15" i="17"/>
  <c r="AV132" i="3" s="1"/>
  <c r="AV15" i="17"/>
  <c r="AU132" i="3" s="1"/>
  <c r="AU15" i="17"/>
  <c r="AT132" i="3" s="1"/>
  <c r="AT15" i="17"/>
  <c r="AS132" i="3" s="1"/>
  <c r="AS15" i="17"/>
  <c r="AR132" i="3" s="1"/>
  <c r="AR15" i="17"/>
  <c r="AQ132" i="3" s="1"/>
  <c r="AQ15" i="17"/>
  <c r="AP132" i="3" s="1"/>
  <c r="AP15" i="17"/>
  <c r="AO132" i="3" s="1"/>
  <c r="AO15" i="17"/>
  <c r="AN132" i="3" s="1"/>
  <c r="AN15" i="17"/>
  <c r="AM132" i="3" s="1"/>
  <c r="AM15" i="17"/>
  <c r="AL132" i="3" s="1"/>
  <c r="AL15" i="17"/>
  <c r="AK132" i="3" s="1"/>
  <c r="AK15" i="17"/>
  <c r="AJ132" i="3" s="1"/>
  <c r="AJ15" i="17"/>
  <c r="AI132" i="3" s="1"/>
  <c r="AI15" i="17"/>
  <c r="AH132" i="3" s="1"/>
  <c r="AH15" i="17"/>
  <c r="AG132" i="3" s="1"/>
  <c r="AG15" i="17"/>
  <c r="AF132" i="3" s="1"/>
  <c r="AF15" i="17"/>
  <c r="AE132" i="3" s="1"/>
  <c r="AE15" i="17"/>
  <c r="AD132" i="3" s="1"/>
  <c r="AD15" i="17"/>
  <c r="AC132" i="3" s="1"/>
  <c r="AD18" i="17"/>
  <c r="AC133" i="3" s="1"/>
  <c r="AE18" i="17"/>
  <c r="AD133" i="3" s="1"/>
  <c r="AF18" i="17"/>
  <c r="AE133" i="3" s="1"/>
  <c r="AG18" i="17"/>
  <c r="AF133" i="3" s="1"/>
  <c r="AH18" i="17"/>
  <c r="AG133" i="3" s="1"/>
  <c r="AI18" i="17"/>
  <c r="AH133" i="3" s="1"/>
  <c r="AJ18" i="17"/>
  <c r="AI133" i="3" s="1"/>
  <c r="AK18" i="17"/>
  <c r="AJ133" i="3" s="1"/>
  <c r="AL18" i="17"/>
  <c r="AK133" i="3" s="1"/>
  <c r="AM18" i="17"/>
  <c r="AL133" i="3" s="1"/>
  <c r="AN18" i="17"/>
  <c r="AM133" i="3" s="1"/>
  <c r="AO18" i="17"/>
  <c r="AN133" i="3" s="1"/>
  <c r="AP18" i="17"/>
  <c r="AO133" i="3" s="1"/>
  <c r="AQ18" i="17"/>
  <c r="AP133" i="3" s="1"/>
  <c r="AR18" i="17"/>
  <c r="AQ133" i="3" s="1"/>
  <c r="AS18" i="17"/>
  <c r="AR133" i="3" s="1"/>
  <c r="AT18" i="17"/>
  <c r="AS133" i="3" s="1"/>
  <c r="AU18" i="17"/>
  <c r="AT133" i="3" s="1"/>
  <c r="AV18" i="17"/>
  <c r="AU133" i="3" s="1"/>
  <c r="AW18" i="17"/>
  <c r="AX18" i="17"/>
  <c r="AW133" i="3" s="1"/>
  <c r="AY18" i="17"/>
  <c r="AX133" i="3" s="1"/>
  <c r="BB18" i="17"/>
  <c r="BA133" i="3" s="1"/>
  <c r="BC18" i="17"/>
  <c r="BB133" i="3" s="1"/>
  <c r="AK5" i="17"/>
  <c r="AJ116" i="3" s="1"/>
  <c r="AD27" i="17"/>
  <c r="AC134" i="3" s="1"/>
  <c r="AE27" i="17"/>
  <c r="AD134" i="3" s="1"/>
  <c r="AF27" i="17"/>
  <c r="AE134" i="3" s="1"/>
  <c r="AG27" i="17"/>
  <c r="AF134" i="3" s="1"/>
  <c r="AH27" i="17"/>
  <c r="AG134" i="3" s="1"/>
  <c r="AI27" i="17"/>
  <c r="AH134" i="3" s="1"/>
  <c r="AJ27" i="17"/>
  <c r="AI134" i="3" s="1"/>
  <c r="AK27" i="17"/>
  <c r="AJ134" i="3" s="1"/>
  <c r="AL27" i="17"/>
  <c r="AK134" i="3" s="1"/>
  <c r="AM27" i="17"/>
  <c r="AL134" i="3" s="1"/>
  <c r="AN27" i="17"/>
  <c r="AM134" i="3" s="1"/>
  <c r="AO27" i="17"/>
  <c r="AN134" i="3" s="1"/>
  <c r="AP27" i="17"/>
  <c r="AO134" i="3" s="1"/>
  <c r="AQ27" i="17"/>
  <c r="AP134" i="3" s="1"/>
  <c r="AR27" i="17"/>
  <c r="AQ134" i="3" s="1"/>
  <c r="AS27" i="17"/>
  <c r="AR134" i="3" s="1"/>
  <c r="AT27" i="17"/>
  <c r="AS134" i="3" s="1"/>
  <c r="AU27" i="17"/>
  <c r="AT134" i="3" s="1"/>
  <c r="AV27" i="17"/>
  <c r="AU134" i="3"/>
  <c r="AW27" i="17"/>
  <c r="AV134" i="3" s="1"/>
  <c r="AX27" i="17"/>
  <c r="AW134" i="3" s="1"/>
  <c r="AY27" i="17"/>
  <c r="AX134" i="3" s="1"/>
  <c r="BB27" i="17"/>
  <c r="BA134" i="3" s="1"/>
  <c r="BC27" i="17"/>
  <c r="BB134" i="3" s="1"/>
  <c r="AB15" i="17"/>
  <c r="AA120" i="3" s="1"/>
  <c r="AA15" i="17"/>
  <c r="Z120" i="3" s="1"/>
  <c r="X15" i="17"/>
  <c r="W120" i="3" s="1"/>
  <c r="V15" i="17"/>
  <c r="U120" i="3" s="1"/>
  <c r="U15" i="17"/>
  <c r="T120" i="3" s="1"/>
  <c r="T15" i="17"/>
  <c r="S120" i="3" s="1"/>
  <c r="S15" i="17"/>
  <c r="R120" i="3" s="1"/>
  <c r="R15" i="17"/>
  <c r="Q120" i="3" s="1"/>
  <c r="Q15" i="17"/>
  <c r="P120" i="3" s="1"/>
  <c r="P15" i="17"/>
  <c r="O120" i="3" s="1"/>
  <c r="O15" i="17"/>
  <c r="N120" i="3" s="1"/>
  <c r="N15" i="17"/>
  <c r="M120" i="3" s="1"/>
  <c r="M15" i="17"/>
  <c r="L120" i="3" s="1"/>
  <c r="L15" i="17"/>
  <c r="K120" i="3" s="1"/>
  <c r="K15" i="17"/>
  <c r="J120" i="3" s="1"/>
  <c r="J15" i="17"/>
  <c r="I120" i="3" s="1"/>
  <c r="I15" i="17"/>
  <c r="H120" i="3" s="1"/>
  <c r="H15" i="17"/>
  <c r="G120" i="3" s="1"/>
  <c r="G15" i="17"/>
  <c r="F120" i="3" s="1"/>
  <c r="F15" i="17"/>
  <c r="E120" i="3" s="1"/>
  <c r="E15" i="17"/>
  <c r="D120" i="3" s="1"/>
  <c r="D15" i="17"/>
  <c r="C120" i="3" s="1"/>
  <c r="C15" i="17"/>
  <c r="B120" i="3" s="1"/>
  <c r="A120" i="3"/>
  <c r="A121" i="3"/>
  <c r="C18" i="17"/>
  <c r="B121" i="3" s="1"/>
  <c r="D18" i="17"/>
  <c r="C121" i="3" s="1"/>
  <c r="E18" i="17"/>
  <c r="D121" i="3" s="1"/>
  <c r="F18" i="17"/>
  <c r="E121" i="3" s="1"/>
  <c r="G18" i="17"/>
  <c r="F121" i="3" s="1"/>
  <c r="H18" i="17"/>
  <c r="G121" i="3" s="1"/>
  <c r="I18" i="17"/>
  <c r="H121" i="3" s="1"/>
  <c r="J18" i="17"/>
  <c r="I121" i="3" s="1"/>
  <c r="K18" i="17"/>
  <c r="J121" i="3" s="1"/>
  <c r="L18" i="17"/>
  <c r="K121" i="3" s="1"/>
  <c r="M18" i="17"/>
  <c r="L121" i="3" s="1"/>
  <c r="N18" i="17"/>
  <c r="M121" i="3" s="1"/>
  <c r="O18" i="17"/>
  <c r="N121" i="3" s="1"/>
  <c r="P18" i="17"/>
  <c r="O121" i="3" s="1"/>
  <c r="Q18" i="17"/>
  <c r="P121" i="3" s="1"/>
  <c r="R18" i="17"/>
  <c r="Q121" i="3" s="1"/>
  <c r="S18" i="17"/>
  <c r="R121" i="3" s="1"/>
  <c r="T18" i="17"/>
  <c r="S121" i="3" s="1"/>
  <c r="U18" i="17"/>
  <c r="T121" i="3" s="1"/>
  <c r="V18" i="17"/>
  <c r="U121" i="3" s="1"/>
  <c r="W18" i="17"/>
  <c r="V121" i="3" s="1"/>
  <c r="X18" i="17"/>
  <c r="W121" i="3" s="1"/>
  <c r="AA18" i="17"/>
  <c r="Z121" i="3" s="1"/>
  <c r="AB18" i="17"/>
  <c r="AA121" i="3" s="1"/>
  <c r="A122" i="3"/>
  <c r="C27" i="17"/>
  <c r="B122" i="3" s="1"/>
  <c r="D27" i="17"/>
  <c r="C122" i="3" s="1"/>
  <c r="E27" i="17"/>
  <c r="D122" i="3" s="1"/>
  <c r="F27" i="17"/>
  <c r="E122" i="3" s="1"/>
  <c r="G27" i="17"/>
  <c r="F122" i="3" s="1"/>
  <c r="H27" i="17"/>
  <c r="G122" i="3" s="1"/>
  <c r="I27" i="17"/>
  <c r="H122" i="3" s="1"/>
  <c r="J27" i="17"/>
  <c r="I122" i="3" s="1"/>
  <c r="BC122" i="3" s="1"/>
  <c r="K27" i="17"/>
  <c r="J122" i="3" s="1"/>
  <c r="L27" i="17"/>
  <c r="K122" i="3" s="1"/>
  <c r="M27" i="17"/>
  <c r="L122" i="3" s="1"/>
  <c r="N27" i="17"/>
  <c r="M122" i="3" s="1"/>
  <c r="O27" i="17"/>
  <c r="N122" i="3" s="1"/>
  <c r="P27" i="17"/>
  <c r="O122" i="3" s="1"/>
  <c r="Q27" i="17"/>
  <c r="P122" i="3" s="1"/>
  <c r="R27" i="17"/>
  <c r="Q122" i="3" s="1"/>
  <c r="S27" i="17"/>
  <c r="R122" i="3" s="1"/>
  <c r="T27" i="17"/>
  <c r="S122" i="3" s="1"/>
  <c r="U27" i="17"/>
  <c r="T122" i="3" s="1"/>
  <c r="V27" i="17"/>
  <c r="U122" i="3" s="1"/>
  <c r="W27" i="17"/>
  <c r="V122" i="3" s="1"/>
  <c r="X27" i="17"/>
  <c r="W122" i="3" s="1"/>
  <c r="AA27" i="17"/>
  <c r="Z122" i="3" s="1"/>
  <c r="AB27" i="17"/>
  <c r="AA122" i="3" s="1"/>
  <c r="A1" i="15"/>
  <c r="A1" i="16"/>
  <c r="A1" i="49"/>
  <c r="A1" i="42"/>
  <c r="A1" i="36"/>
  <c r="A1" i="37"/>
  <c r="A1" i="38"/>
  <c r="A1" i="12"/>
  <c r="A1" i="13"/>
  <c r="A1" i="14"/>
  <c r="A1" i="30"/>
  <c r="A1" i="9"/>
  <c r="A1" i="10"/>
  <c r="A1" i="7"/>
  <c r="A1" i="6"/>
  <c r="AR5" i="26"/>
  <c r="AQ460" i="3" s="1"/>
  <c r="AR5" i="22"/>
  <c r="AR5" i="21"/>
  <c r="AQ443" i="3" s="1"/>
  <c r="AQ5" i="26"/>
  <c r="AP460" i="3" s="1"/>
  <c r="AQ5" i="22"/>
  <c r="AQ5" i="21"/>
  <c r="AP443" i="3" s="1"/>
  <c r="AP5" i="26"/>
  <c r="AO460" i="3" s="1"/>
  <c r="AP5" i="22"/>
  <c r="AP5" i="21"/>
  <c r="AO443" i="3" s="1"/>
  <c r="AO5" i="26"/>
  <c r="DU87" i="53" s="1"/>
  <c r="AO5" i="22"/>
  <c r="DU85" i="53" s="1"/>
  <c r="AO5" i="21"/>
  <c r="DU86" i="53" s="1"/>
  <c r="AN5" i="26"/>
  <c r="DT87" i="53" s="1"/>
  <c r="AN5" i="22"/>
  <c r="DT85" i="53"/>
  <c r="AN5" i="21"/>
  <c r="DT86" i="53" s="1"/>
  <c r="AM5" i="26"/>
  <c r="DS87" i="53" s="1"/>
  <c r="AM5" i="22"/>
  <c r="DS85" i="53" s="1"/>
  <c r="AM5" i="21"/>
  <c r="DS86" i="53" s="1"/>
  <c r="AL5" i="26"/>
  <c r="DR87" i="53" s="1"/>
  <c r="AL5" i="22"/>
  <c r="DR85" i="53" s="1"/>
  <c r="AL5" i="21"/>
  <c r="DR86" i="53" s="1"/>
  <c r="AK5" i="26"/>
  <c r="DQ87" i="53" s="1"/>
  <c r="AK5" i="22"/>
  <c r="DQ85" i="53" s="1"/>
  <c r="AK5" i="21"/>
  <c r="DQ86" i="53" s="1"/>
  <c r="BC5" i="26"/>
  <c r="EI87" i="53" s="1"/>
  <c r="BB5" i="26"/>
  <c r="AY5" i="26"/>
  <c r="EE87" i="53" s="1"/>
  <c r="AX5" i="26"/>
  <c r="ED87" i="53" s="1"/>
  <c r="AW5" i="26"/>
  <c r="EC87" i="53" s="1"/>
  <c r="AV5" i="26"/>
  <c r="AU5" i="26"/>
  <c r="AT460" i="3" s="1"/>
  <c r="AT5" i="26"/>
  <c r="AS460" i="3" s="1"/>
  <c r="AS5" i="26"/>
  <c r="AR460" i="3" s="1"/>
  <c r="AJ5" i="26"/>
  <c r="DP87" i="53" s="1"/>
  <c r="AI5" i="26"/>
  <c r="DO87" i="53" s="1"/>
  <c r="AH5" i="26"/>
  <c r="DN87" i="53" s="1"/>
  <c r="AG5" i="26"/>
  <c r="DM87" i="53" s="1"/>
  <c r="AF5" i="26"/>
  <c r="DL87" i="53" s="1"/>
  <c r="AE5" i="26"/>
  <c r="DK87" i="53" s="1"/>
  <c r="AD5" i="26"/>
  <c r="DJ87" i="53" s="1"/>
  <c r="BC5" i="20"/>
  <c r="DA87" i="53" s="1"/>
  <c r="BB5" i="20"/>
  <c r="CZ87" i="53" s="1"/>
  <c r="AY5" i="20"/>
  <c r="CW87" i="53" s="1"/>
  <c r="AX5" i="20"/>
  <c r="CV87" i="53" s="1"/>
  <c r="AW5" i="20"/>
  <c r="CU87" i="53" s="1"/>
  <c r="AV5" i="20"/>
  <c r="CT87" i="53" s="1"/>
  <c r="AU5" i="20"/>
  <c r="AT166" i="3" s="1"/>
  <c r="AT5" i="20"/>
  <c r="AS166" i="3" s="1"/>
  <c r="AS5" i="20"/>
  <c r="AR5" i="20"/>
  <c r="AQ166" i="3" s="1"/>
  <c r="AQ5" i="20"/>
  <c r="AP166" i="3" s="1"/>
  <c r="AP5" i="20"/>
  <c r="AO166" i="3" s="1"/>
  <c r="AO5" i="20"/>
  <c r="CM87" i="53" s="1"/>
  <c r="AN5" i="20"/>
  <c r="CL87" i="53" s="1"/>
  <c r="AM5" i="20"/>
  <c r="CK87" i="53" s="1"/>
  <c r="AL5" i="20"/>
  <c r="CJ87" i="53" s="1"/>
  <c r="AK5" i="20"/>
  <c r="CI87" i="53" s="1"/>
  <c r="AJ5" i="20"/>
  <c r="CH87" i="53" s="1"/>
  <c r="AI5" i="20"/>
  <c r="CG87" i="53" s="1"/>
  <c r="AH5" i="20"/>
  <c r="CF87" i="53" s="1"/>
  <c r="AG5" i="20"/>
  <c r="CE87" i="53" s="1"/>
  <c r="AF5" i="20"/>
  <c r="CD87" i="53" s="1"/>
  <c r="AE5" i="20"/>
  <c r="CC87" i="53" s="1"/>
  <c r="AD5" i="20"/>
  <c r="CB87" i="53" s="1"/>
  <c r="A87" i="53"/>
  <c r="BC5" i="21"/>
  <c r="EI86" i="53" s="1"/>
  <c r="BB5" i="21"/>
  <c r="EH86" i="53" s="1"/>
  <c r="AY5" i="21"/>
  <c r="EE86" i="53" s="1"/>
  <c r="AX5" i="21"/>
  <c r="ED86" i="53" s="1"/>
  <c r="AW5" i="21"/>
  <c r="EC86" i="53" s="1"/>
  <c r="AV5" i="21"/>
  <c r="EB86" i="53" s="1"/>
  <c r="AU5" i="21"/>
  <c r="AT5" i="21"/>
  <c r="AS443" i="3" s="1"/>
  <c r="AS5" i="21"/>
  <c r="AR443" i="3" s="1"/>
  <c r="AJ5" i="21"/>
  <c r="DP86" i="53" s="1"/>
  <c r="AI5" i="21"/>
  <c r="DO86" i="53" s="1"/>
  <c r="AH5" i="21"/>
  <c r="DN86" i="53" s="1"/>
  <c r="AG5" i="21"/>
  <c r="DM86" i="53" s="1"/>
  <c r="AF5" i="21"/>
  <c r="DL86" i="53" s="1"/>
  <c r="AE5" i="21"/>
  <c r="DK86" i="53" s="1"/>
  <c r="AD5" i="21"/>
  <c r="DJ86" i="53" s="1"/>
  <c r="BC5" i="18"/>
  <c r="BB141" i="3" s="1"/>
  <c r="AY5" i="18"/>
  <c r="AX141" i="3" s="1"/>
  <c r="AW5" i="18"/>
  <c r="AV141" i="3" s="1"/>
  <c r="AV5" i="18"/>
  <c r="AU5" i="18"/>
  <c r="AT141" i="3" s="1"/>
  <c r="AT5" i="18"/>
  <c r="AS141" i="3" s="1"/>
  <c r="AS5" i="18"/>
  <c r="AR141" i="3" s="1"/>
  <c r="AR5" i="18"/>
  <c r="AQ141" i="3" s="1"/>
  <c r="AQ5" i="18"/>
  <c r="AP141" i="3" s="1"/>
  <c r="AO5" i="18"/>
  <c r="AN141" i="3" s="1"/>
  <c r="AN5" i="18"/>
  <c r="AM5" i="18"/>
  <c r="AL141" i="3" s="1"/>
  <c r="AL5" i="18"/>
  <c r="AK141" i="3" s="1"/>
  <c r="AK5" i="18"/>
  <c r="AJ141" i="3" s="1"/>
  <c r="AJ5" i="18"/>
  <c r="AI5" i="18"/>
  <c r="AH141" i="3" s="1"/>
  <c r="AH5" i="18"/>
  <c r="AG141" i="3" s="1"/>
  <c r="AG5" i="18"/>
  <c r="AF141" i="3" s="1"/>
  <c r="AF5" i="18"/>
  <c r="AE5" i="18"/>
  <c r="AD141" i="3" s="1"/>
  <c r="AD5" i="18"/>
  <c r="CB86" i="53" s="1"/>
  <c r="A86" i="53"/>
  <c r="BC5" i="22"/>
  <c r="BB5" i="22"/>
  <c r="EH85" i="53" s="1"/>
  <c r="AY5" i="22"/>
  <c r="EE85" i="53" s="1"/>
  <c r="EX85" i="53" s="1"/>
  <c r="AX5" i="22"/>
  <c r="ED85" i="53" s="1"/>
  <c r="AW5" i="22"/>
  <c r="AV5" i="22"/>
  <c r="EB85" i="53" s="1"/>
  <c r="AU5" i="22"/>
  <c r="EA85" i="53" s="1"/>
  <c r="AT5" i="22"/>
  <c r="AS419" i="3" s="1"/>
  <c r="AS5" i="22"/>
  <c r="AR419" i="3" s="1"/>
  <c r="AJ5" i="22"/>
  <c r="DP85" i="53" s="1"/>
  <c r="AI5" i="22"/>
  <c r="DO85" i="53" s="1"/>
  <c r="AH5" i="22"/>
  <c r="DN85" i="53" s="1"/>
  <c r="AG5" i="22"/>
  <c r="DM85" i="53" s="1"/>
  <c r="AF5" i="22"/>
  <c r="DL85" i="53" s="1"/>
  <c r="AE5" i="22"/>
  <c r="DK85" i="53" s="1"/>
  <c r="AD5" i="22"/>
  <c r="DJ85" i="53" s="1"/>
  <c r="BC5" i="17"/>
  <c r="DA85" i="53" s="1"/>
  <c r="BB5" i="17"/>
  <c r="CZ85" i="53" s="1"/>
  <c r="AY5" i="17"/>
  <c r="CW85" i="53" s="1"/>
  <c r="AX5" i="17"/>
  <c r="CV85" i="53" s="1"/>
  <c r="AW5" i="17"/>
  <c r="CU85" i="53" s="1"/>
  <c r="AV5" i="17"/>
  <c r="CT85" i="53" s="1"/>
  <c r="AU5" i="17"/>
  <c r="CS85" i="53" s="1"/>
  <c r="AT5" i="17"/>
  <c r="AS116" i="3" s="1"/>
  <c r="AS5" i="17"/>
  <c r="AR116" i="3" s="1"/>
  <c r="AR5" i="17"/>
  <c r="AQ5" i="17"/>
  <c r="AP116" i="3" s="1"/>
  <c r="AP5" i="17"/>
  <c r="AO116" i="3" s="1"/>
  <c r="AO5" i="17"/>
  <c r="AN116" i="3" s="1"/>
  <c r="AN5" i="17"/>
  <c r="CL85" i="53" s="1"/>
  <c r="AM5" i="17"/>
  <c r="CK85" i="53" s="1"/>
  <c r="AL5" i="17"/>
  <c r="CJ85" i="53" s="1"/>
  <c r="AJ5" i="17"/>
  <c r="CH85" i="53" s="1"/>
  <c r="AI5" i="17"/>
  <c r="CG85" i="53" s="1"/>
  <c r="AH5" i="17"/>
  <c r="CF85" i="53" s="1"/>
  <c r="AG5" i="17"/>
  <c r="CE85" i="53" s="1"/>
  <c r="AF5" i="17"/>
  <c r="CD85" i="53" s="1"/>
  <c r="AE5" i="17"/>
  <c r="CC85" i="53" s="1"/>
  <c r="AD5" i="17"/>
  <c r="CB85" i="53" s="1"/>
  <c r="A85" i="53"/>
  <c r="Q5" i="20"/>
  <c r="R81" i="53" s="1"/>
  <c r="Q5" i="17"/>
  <c r="P116" i="3" s="1"/>
  <c r="Q5" i="18"/>
  <c r="P5" i="20"/>
  <c r="O166" i="3" s="1"/>
  <c r="P5" i="17"/>
  <c r="P5" i="18"/>
  <c r="O141" i="3" s="1"/>
  <c r="O5" i="20"/>
  <c r="N166" i="3" s="1"/>
  <c r="O5" i="17"/>
  <c r="N116" i="3" s="1"/>
  <c r="O5" i="18"/>
  <c r="N5" i="20"/>
  <c r="O81" i="53" s="1"/>
  <c r="N5" i="17"/>
  <c r="M116" i="3" s="1"/>
  <c r="N5" i="18"/>
  <c r="M5" i="20"/>
  <c r="N81" i="53" s="1"/>
  <c r="M5" i="17"/>
  <c r="N79" i="53" s="1"/>
  <c r="M5" i="18"/>
  <c r="N80" i="53" s="1"/>
  <c r="L5" i="20"/>
  <c r="M81" i="53" s="1"/>
  <c r="L5" i="17"/>
  <c r="M79" i="53" s="1"/>
  <c r="L5" i="18"/>
  <c r="M80" i="53" s="1"/>
  <c r="K5" i="20"/>
  <c r="L81" i="53" s="1"/>
  <c r="K5" i="17"/>
  <c r="L79" i="53" s="1"/>
  <c r="K5" i="18"/>
  <c r="L80" i="53" s="1"/>
  <c r="J5" i="20"/>
  <c r="K81" i="53" s="1"/>
  <c r="J5" i="17"/>
  <c r="K79" i="53" s="1"/>
  <c r="J5" i="18"/>
  <c r="K80" i="53" s="1"/>
  <c r="AB5" i="26"/>
  <c r="BK81" i="53" s="1"/>
  <c r="AA5" i="26"/>
  <c r="BJ81" i="53" s="1"/>
  <c r="X5" i="26"/>
  <c r="BG81" i="53" s="1"/>
  <c r="W5" i="26"/>
  <c r="BF81" i="53" s="1"/>
  <c r="V5" i="26"/>
  <c r="BE81" i="53" s="1"/>
  <c r="U5" i="26"/>
  <c r="T5" i="26"/>
  <c r="S5" i="26"/>
  <c r="R460" i="3" s="1"/>
  <c r="R5" i="26"/>
  <c r="Q460" i="3" s="1"/>
  <c r="Q5" i="26"/>
  <c r="P460" i="3" s="1"/>
  <c r="P5" i="26"/>
  <c r="O460" i="3" s="1"/>
  <c r="O5" i="26"/>
  <c r="N5" i="26"/>
  <c r="AW81" i="53" s="1"/>
  <c r="M5" i="26"/>
  <c r="AV81" i="53" s="1"/>
  <c r="L5" i="26"/>
  <c r="AU81" i="53" s="1"/>
  <c r="K5" i="26"/>
  <c r="AT81" i="53" s="1"/>
  <c r="J5" i="26"/>
  <c r="AS81" i="53" s="1"/>
  <c r="I5" i="26"/>
  <c r="AR81" i="53" s="1"/>
  <c r="H5" i="26"/>
  <c r="AQ81" i="53" s="1"/>
  <c r="G5" i="26"/>
  <c r="AP81" i="53" s="1"/>
  <c r="F5" i="26"/>
  <c r="AO81" i="53" s="1"/>
  <c r="E5" i="26"/>
  <c r="AN81" i="53" s="1"/>
  <c r="D5" i="26"/>
  <c r="AM81" i="53" s="1"/>
  <c r="C5" i="26"/>
  <c r="AL81" i="53" s="1"/>
  <c r="AB5" i="20"/>
  <c r="AC81" i="53" s="1"/>
  <c r="AA5" i="20"/>
  <c r="AB81" i="53" s="1"/>
  <c r="X5" i="20"/>
  <c r="Y81" i="53" s="1"/>
  <c r="W5" i="20"/>
  <c r="X81" i="53" s="1"/>
  <c r="V5" i="20"/>
  <c r="W81" i="53" s="1"/>
  <c r="U5" i="20"/>
  <c r="V81" i="53" s="1"/>
  <c r="T5" i="20"/>
  <c r="S166" i="3" s="1"/>
  <c r="S5" i="20"/>
  <c r="R166" i="3" s="1"/>
  <c r="R5" i="20"/>
  <c r="S81" i="53" s="1"/>
  <c r="I5" i="20"/>
  <c r="J81" i="53" s="1"/>
  <c r="H5" i="20"/>
  <c r="I81" i="53" s="1"/>
  <c r="G5" i="20"/>
  <c r="H81" i="53" s="1"/>
  <c r="F5" i="20"/>
  <c r="G81" i="53" s="1"/>
  <c r="E5" i="20"/>
  <c r="F81" i="53" s="1"/>
  <c r="D5" i="20"/>
  <c r="E81" i="53" s="1"/>
  <c r="C5" i="20"/>
  <c r="D81" i="53" s="1"/>
  <c r="AB5" i="21"/>
  <c r="BK80" i="53" s="1"/>
  <c r="AA5" i="21"/>
  <c r="BJ80" i="53" s="1"/>
  <c r="X5" i="21"/>
  <c r="BG80" i="53" s="1"/>
  <c r="W5" i="21"/>
  <c r="BF80" i="53" s="1"/>
  <c r="V5" i="21"/>
  <c r="BE80" i="53" s="1"/>
  <c r="U5" i="21"/>
  <c r="BD80" i="53" s="1"/>
  <c r="T5" i="21"/>
  <c r="S443" i="3" s="1"/>
  <c r="S5" i="21"/>
  <c r="R443" i="3" s="1"/>
  <c r="R5" i="21"/>
  <c r="Q443" i="3" s="1"/>
  <c r="Q5" i="21"/>
  <c r="P443" i="3" s="1"/>
  <c r="P5" i="21"/>
  <c r="O443" i="3" s="1"/>
  <c r="O5" i="21"/>
  <c r="N443" i="3" s="1"/>
  <c r="N5" i="21"/>
  <c r="AW80" i="53" s="1"/>
  <c r="M5" i="21"/>
  <c r="AV80" i="53" s="1"/>
  <c r="L5" i="21"/>
  <c r="AU80" i="53" s="1"/>
  <c r="K5" i="21"/>
  <c r="AT80" i="53" s="1"/>
  <c r="J5" i="21"/>
  <c r="AS80" i="53" s="1"/>
  <c r="I5" i="21"/>
  <c r="AR80" i="53" s="1"/>
  <c r="H5" i="21"/>
  <c r="AQ80" i="53" s="1"/>
  <c r="G5" i="21"/>
  <c r="AP80" i="53" s="1"/>
  <c r="F5" i="21"/>
  <c r="AO80" i="53" s="1"/>
  <c r="E5" i="21"/>
  <c r="AN80" i="53" s="1"/>
  <c r="D5" i="21"/>
  <c r="AM80" i="53" s="1"/>
  <c r="C5" i="21"/>
  <c r="AL80" i="53" s="1"/>
  <c r="AB5" i="18"/>
  <c r="AC80" i="53" s="1"/>
  <c r="AA5" i="18"/>
  <c r="AB80" i="53" s="1"/>
  <c r="X5" i="18"/>
  <c r="Y80" i="53" s="1"/>
  <c r="V5" i="18"/>
  <c r="W80" i="53" s="1"/>
  <c r="U5" i="18"/>
  <c r="V80" i="53" s="1"/>
  <c r="T5" i="18"/>
  <c r="S80" i="3" s="1"/>
  <c r="S5" i="18"/>
  <c r="R5" i="18"/>
  <c r="S80" i="53" s="1"/>
  <c r="I5" i="18"/>
  <c r="J80" i="53" s="1"/>
  <c r="H5" i="18"/>
  <c r="I80" i="53" s="1"/>
  <c r="G5" i="18"/>
  <c r="H80" i="53" s="1"/>
  <c r="F5" i="18"/>
  <c r="G80" i="53" s="1"/>
  <c r="E5" i="18"/>
  <c r="F80" i="53" s="1"/>
  <c r="D5" i="18"/>
  <c r="E80" i="53" s="1"/>
  <c r="C5" i="18"/>
  <c r="D80" i="53" s="1"/>
  <c r="AB5" i="22"/>
  <c r="BK79" i="53" s="1"/>
  <c r="AA5" i="22"/>
  <c r="BJ79" i="53" s="1"/>
  <c r="X5" i="22"/>
  <c r="W5" i="22"/>
  <c r="BF79" i="53" s="1"/>
  <c r="V5" i="22"/>
  <c r="BE79" i="53" s="1"/>
  <c r="U5" i="22"/>
  <c r="BD79" i="53" s="1"/>
  <c r="T5" i="22"/>
  <c r="S419" i="3" s="1"/>
  <c r="S5" i="22"/>
  <c r="R419" i="3" s="1"/>
  <c r="BB79" i="53"/>
  <c r="R5" i="22"/>
  <c r="Q419" i="3" s="1"/>
  <c r="Q5" i="22"/>
  <c r="P5" i="22"/>
  <c r="O419" i="3" s="1"/>
  <c r="O5" i="22"/>
  <c r="N419" i="3" s="1"/>
  <c r="N5" i="22"/>
  <c r="AW79" i="53" s="1"/>
  <c r="M5" i="22"/>
  <c r="AV79" i="53" s="1"/>
  <c r="L5" i="22"/>
  <c r="AU79" i="53" s="1"/>
  <c r="K5" i="22"/>
  <c r="AT79" i="53" s="1"/>
  <c r="J5" i="22"/>
  <c r="AS79" i="53" s="1"/>
  <c r="I5" i="22"/>
  <c r="AR79" i="53" s="1"/>
  <c r="H5" i="22"/>
  <c r="AQ79" i="53" s="1"/>
  <c r="G5" i="22"/>
  <c r="AP79" i="53" s="1"/>
  <c r="F5" i="22"/>
  <c r="AO79" i="53" s="1"/>
  <c r="E5" i="22"/>
  <c r="AN79" i="53" s="1"/>
  <c r="D5" i="22"/>
  <c r="AM79" i="53" s="1"/>
  <c r="C5" i="22"/>
  <c r="AL79" i="53" s="1"/>
  <c r="AB5" i="17"/>
  <c r="AA5" i="17"/>
  <c r="AB79" i="53" s="1"/>
  <c r="X5" i="17"/>
  <c r="Y79" i="53" s="1"/>
  <c r="EX79" i="53" s="1"/>
  <c r="V5" i="17"/>
  <c r="W79" i="53" s="1"/>
  <c r="U5" i="17"/>
  <c r="V79" i="53" s="1"/>
  <c r="T5" i="17"/>
  <c r="S79" i="3" s="1"/>
  <c r="S5" i="17"/>
  <c r="R116" i="3" s="1"/>
  <c r="R5" i="17"/>
  <c r="Q79" i="3" s="1"/>
  <c r="I5" i="17"/>
  <c r="J79" i="53" s="1"/>
  <c r="H5" i="17"/>
  <c r="I79" i="53" s="1"/>
  <c r="G5" i="17"/>
  <c r="H79" i="53" s="1"/>
  <c r="F5" i="17"/>
  <c r="G79" i="53" s="1"/>
  <c r="E5" i="17"/>
  <c r="F79" i="53" s="1"/>
  <c r="D5" i="17"/>
  <c r="E79" i="53" s="1"/>
  <c r="C5" i="17"/>
  <c r="D79" i="53" s="1"/>
  <c r="DK78" i="53"/>
  <c r="DL78" i="53" s="1"/>
  <c r="DM78" i="53" s="1"/>
  <c r="DN78" i="53" s="1"/>
  <c r="DO78" i="53" s="1"/>
  <c r="DP78" i="53" s="1"/>
  <c r="DQ78" i="53" s="1"/>
  <c r="DR78" i="53" s="1"/>
  <c r="DS78" i="53" s="1"/>
  <c r="DT78" i="53" s="1"/>
  <c r="DU78" i="53" s="1"/>
  <c r="DV78" i="53" s="1"/>
  <c r="DW78" i="53" s="1"/>
  <c r="DX78" i="53" s="1"/>
  <c r="DY78" i="53" s="1"/>
  <c r="DZ78" i="53" s="1"/>
  <c r="EA78" i="53" s="1"/>
  <c r="EB78" i="53" s="1"/>
  <c r="EC78" i="53" s="1"/>
  <c r="ED78" i="53" s="1"/>
  <c r="EE78" i="53" s="1"/>
  <c r="EF78" i="53" s="1"/>
  <c r="EG78" i="53" s="1"/>
  <c r="EH78" i="53" s="1"/>
  <c r="EI78" i="53" s="1"/>
  <c r="CC78" i="53"/>
  <c r="CD78" i="53" s="1"/>
  <c r="CE78" i="53" s="1"/>
  <c r="CF78" i="53" s="1"/>
  <c r="CG78" i="53" s="1"/>
  <c r="CH78" i="53" s="1"/>
  <c r="CI78" i="53" s="1"/>
  <c r="CJ78" i="53" s="1"/>
  <c r="CK78" i="53" s="1"/>
  <c r="CL78" i="53" s="1"/>
  <c r="CM78" i="53" s="1"/>
  <c r="CN78" i="53" s="1"/>
  <c r="CO78" i="53" s="1"/>
  <c r="CP78" i="53" s="1"/>
  <c r="CQ78" i="53" s="1"/>
  <c r="CR78" i="53" s="1"/>
  <c r="CS78" i="53" s="1"/>
  <c r="CT78" i="53" s="1"/>
  <c r="CU78" i="53" s="1"/>
  <c r="CV78" i="53" s="1"/>
  <c r="CW78" i="53" s="1"/>
  <c r="CX78" i="53" s="1"/>
  <c r="CY78" i="53" s="1"/>
  <c r="CZ78" i="53" s="1"/>
  <c r="DA78" i="53" s="1"/>
  <c r="AM78" i="53"/>
  <c r="AN78" i="53" s="1"/>
  <c r="AO78" i="53" s="1"/>
  <c r="AP78" i="53" s="1"/>
  <c r="AQ78" i="53" s="1"/>
  <c r="AR78" i="53" s="1"/>
  <c r="AS78" i="53" s="1"/>
  <c r="AT78" i="53" s="1"/>
  <c r="AU78" i="53" s="1"/>
  <c r="AV78" i="53" s="1"/>
  <c r="AW78" i="53" s="1"/>
  <c r="AX78" i="53" s="1"/>
  <c r="AY78" i="53" s="1"/>
  <c r="AZ78" i="53" s="1"/>
  <c r="BA78" i="53" s="1"/>
  <c r="BB78" i="53" s="1"/>
  <c r="BC78" i="53" s="1"/>
  <c r="BD78" i="53" s="1"/>
  <c r="BE78" i="53" s="1"/>
  <c r="BF78" i="53" s="1"/>
  <c r="BG78" i="53" s="1"/>
  <c r="BH78" i="53" s="1"/>
  <c r="BI78" i="53" s="1"/>
  <c r="BJ78" i="53" s="1"/>
  <c r="BK78" i="53" s="1"/>
  <c r="E78" i="53"/>
  <c r="F78" i="53" s="1"/>
  <c r="G78" i="53" s="1"/>
  <c r="H78" i="53" s="1"/>
  <c r="I78" i="53" s="1"/>
  <c r="J78" i="53" s="1"/>
  <c r="K78" i="53" s="1"/>
  <c r="L78" i="53" s="1"/>
  <c r="M78" i="53" s="1"/>
  <c r="N78" i="53" s="1"/>
  <c r="O78" i="53" s="1"/>
  <c r="P78" i="53" s="1"/>
  <c r="Q78" i="53" s="1"/>
  <c r="R78" i="53" s="1"/>
  <c r="S78" i="53" s="1"/>
  <c r="T78" i="53" s="1"/>
  <c r="U78" i="53" s="1"/>
  <c r="V78" i="53" s="1"/>
  <c r="W78" i="53" s="1"/>
  <c r="X78" i="53" s="1"/>
  <c r="Y78" i="53" s="1"/>
  <c r="Z78" i="53" s="1"/>
  <c r="AA78" i="53" s="1"/>
  <c r="AB78" i="53" s="1"/>
  <c r="AC78" i="53" s="1"/>
  <c r="BC7" i="32"/>
  <c r="BB7" i="32"/>
  <c r="BB9" i="32" s="1"/>
  <c r="AY7" i="32"/>
  <c r="AX7" i="32"/>
  <c r="AX9" i="32" s="1"/>
  <c r="AW7" i="32"/>
  <c r="AV7" i="32"/>
  <c r="AU7" i="32"/>
  <c r="AU9" i="32" s="1"/>
  <c r="AT7" i="32"/>
  <c r="AS7" i="32"/>
  <c r="AS9" i="32" s="1"/>
  <c r="AR7" i="32"/>
  <c r="AQ7" i="32"/>
  <c r="AQ9" i="32" s="1"/>
  <c r="AP7" i="32"/>
  <c r="AO7" i="32"/>
  <c r="AN7" i="32"/>
  <c r="AN9" i="32" s="1"/>
  <c r="AM7" i="32"/>
  <c r="AL7" i="32"/>
  <c r="AL9" i="32" s="1"/>
  <c r="AK7" i="32"/>
  <c r="AJ7" i="32"/>
  <c r="AJ9" i="32" s="1"/>
  <c r="AI7" i="32"/>
  <c r="AH7" i="32"/>
  <c r="AG7" i="32"/>
  <c r="AG9" i="32" s="1"/>
  <c r="AF7" i="32"/>
  <c r="AF9" i="32" s="1"/>
  <c r="AE7" i="32"/>
  <c r="AD7" i="32"/>
  <c r="AD9" i="32" s="1"/>
  <c r="AB7" i="32"/>
  <c r="AA7" i="32"/>
  <c r="X7" i="32"/>
  <c r="X9" i="32" s="1"/>
  <c r="W7" i="32"/>
  <c r="V7" i="32"/>
  <c r="V9" i="32" s="1"/>
  <c r="U7" i="32"/>
  <c r="T7" i="32"/>
  <c r="T9" i="32" s="1"/>
  <c r="S7" i="32"/>
  <c r="R7" i="32"/>
  <c r="R9" i="32" s="1"/>
  <c r="Q7" i="32"/>
  <c r="Q9" i="32" s="1"/>
  <c r="P7" i="32"/>
  <c r="P9" i="32" s="1"/>
  <c r="O7" i="32"/>
  <c r="N7" i="32"/>
  <c r="N9" i="32" s="1"/>
  <c r="M7" i="32"/>
  <c r="L7" i="32"/>
  <c r="K7" i="32"/>
  <c r="J7" i="32"/>
  <c r="J9" i="32" s="1"/>
  <c r="I7" i="32"/>
  <c r="I9" i="32" s="1"/>
  <c r="H7" i="32"/>
  <c r="H9" i="32" s="1"/>
  <c r="G7" i="32"/>
  <c r="G9" i="32" s="1"/>
  <c r="F7" i="32"/>
  <c r="F9" i="32" s="1"/>
  <c r="E7" i="32"/>
  <c r="E9" i="32" s="1"/>
  <c r="D7" i="32"/>
  <c r="C7" i="32"/>
  <c r="C9" i="32" s="1"/>
  <c r="CU87" i="3"/>
  <c r="P79" i="3"/>
  <c r="BC36" i="50"/>
  <c r="BB36" i="50"/>
  <c r="BA599" i="3" s="1"/>
  <c r="AY36" i="50"/>
  <c r="AX36" i="50"/>
  <c r="AW36" i="50"/>
  <c r="AV599" i="3" s="1"/>
  <c r="AV36" i="50"/>
  <c r="AU36" i="50"/>
  <c r="AT599" i="3" s="1"/>
  <c r="AT36" i="50"/>
  <c r="AS599" i="3" s="1"/>
  <c r="AS36" i="50"/>
  <c r="AR599" i="3" s="1"/>
  <c r="AR36" i="50"/>
  <c r="AQ599" i="3" s="1"/>
  <c r="AQ36" i="50"/>
  <c r="AP599" i="3" s="1"/>
  <c r="AP36" i="50"/>
  <c r="AO599" i="3" s="1"/>
  <c r="AO36" i="50"/>
  <c r="AN36" i="50"/>
  <c r="AM36" i="50"/>
  <c r="AL36" i="50"/>
  <c r="AK36" i="50"/>
  <c r="AJ36" i="50"/>
  <c r="AI36" i="50"/>
  <c r="AH36" i="50"/>
  <c r="AG36" i="50"/>
  <c r="AF36" i="50"/>
  <c r="AE36" i="50"/>
  <c r="AD36" i="50"/>
  <c r="AB36" i="50"/>
  <c r="AA36" i="50"/>
  <c r="X36" i="50"/>
  <c r="W36" i="50"/>
  <c r="V36" i="50"/>
  <c r="U36" i="50"/>
  <c r="T36" i="50"/>
  <c r="S36" i="50"/>
  <c r="R36" i="50"/>
  <c r="Q36" i="50"/>
  <c r="P36" i="50"/>
  <c r="O36" i="50"/>
  <c r="N36" i="50"/>
  <c r="M36" i="50"/>
  <c r="L36" i="50"/>
  <c r="K36" i="50"/>
  <c r="J36" i="50"/>
  <c r="I36" i="50"/>
  <c r="H36" i="50"/>
  <c r="G36" i="50"/>
  <c r="F36" i="50"/>
  <c r="E36" i="50"/>
  <c r="D36" i="50"/>
  <c r="C36" i="50"/>
  <c r="BC35" i="50"/>
  <c r="BB35" i="50"/>
  <c r="BA35" i="50"/>
  <c r="AZ35" i="50"/>
  <c r="AY35" i="50"/>
  <c r="AX35" i="50"/>
  <c r="AW35" i="50"/>
  <c r="AV35" i="50"/>
  <c r="AU35" i="50"/>
  <c r="AT35" i="50"/>
  <c r="AS35" i="50"/>
  <c r="AR35" i="50"/>
  <c r="AQ35" i="50"/>
  <c r="AP35" i="50"/>
  <c r="AO35" i="50"/>
  <c r="AN35" i="50"/>
  <c r="AM35" i="50"/>
  <c r="AL35" i="50"/>
  <c r="AK35" i="50"/>
  <c r="AJ35" i="50"/>
  <c r="AI35" i="50"/>
  <c r="AH35" i="50"/>
  <c r="AG35" i="50"/>
  <c r="AF35" i="50"/>
  <c r="AE35" i="50"/>
  <c r="AD35" i="50"/>
  <c r="AB35" i="50"/>
  <c r="AA35" i="50"/>
  <c r="Z35" i="50"/>
  <c r="Y35" i="50"/>
  <c r="X35" i="50"/>
  <c r="W35" i="50"/>
  <c r="V35" i="50"/>
  <c r="U35" i="50"/>
  <c r="T35" i="50"/>
  <c r="S35" i="50"/>
  <c r="R35" i="50"/>
  <c r="Q35" i="50"/>
  <c r="P35" i="50"/>
  <c r="O35" i="50"/>
  <c r="N35" i="50"/>
  <c r="M35" i="50"/>
  <c r="L35" i="50"/>
  <c r="K35" i="50"/>
  <c r="J35" i="50"/>
  <c r="I35" i="50"/>
  <c r="H35" i="50"/>
  <c r="G35" i="50"/>
  <c r="F35" i="50"/>
  <c r="E35" i="50"/>
  <c r="D35" i="50"/>
  <c r="C35" i="50"/>
  <c r="BC34" i="50"/>
  <c r="BB34" i="50"/>
  <c r="BA34" i="50"/>
  <c r="AZ34" i="50"/>
  <c r="AY34" i="50"/>
  <c r="AX34" i="50"/>
  <c r="AW34" i="50"/>
  <c r="AV34" i="50"/>
  <c r="AU34" i="50"/>
  <c r="AT34" i="50"/>
  <c r="AS34" i="50"/>
  <c r="AR34" i="50"/>
  <c r="AQ34" i="50"/>
  <c r="AP34" i="50"/>
  <c r="AO34" i="50"/>
  <c r="AN34" i="50"/>
  <c r="AM34" i="50"/>
  <c r="AL34" i="50"/>
  <c r="AK34" i="50"/>
  <c r="AJ34" i="50"/>
  <c r="AI34" i="50"/>
  <c r="AH34" i="50"/>
  <c r="AG34" i="50"/>
  <c r="AF34" i="50"/>
  <c r="AE34" i="50"/>
  <c r="AD34" i="50"/>
  <c r="AB34" i="50"/>
  <c r="AA34" i="50"/>
  <c r="Z34" i="50"/>
  <c r="Y34" i="50"/>
  <c r="X34" i="50"/>
  <c r="W34" i="50"/>
  <c r="V34" i="50"/>
  <c r="U34" i="50"/>
  <c r="T34" i="50"/>
  <c r="S34" i="50"/>
  <c r="R34" i="50"/>
  <c r="Q34" i="50"/>
  <c r="P34" i="50"/>
  <c r="O34" i="50"/>
  <c r="N34" i="50"/>
  <c r="M34" i="50"/>
  <c r="L34" i="50"/>
  <c r="K34" i="50"/>
  <c r="J34" i="50"/>
  <c r="I34" i="50"/>
  <c r="H34" i="50"/>
  <c r="G34" i="50"/>
  <c r="F34" i="50"/>
  <c r="E34" i="50"/>
  <c r="D34" i="50"/>
  <c r="C34" i="50"/>
  <c r="BC33" i="50"/>
  <c r="BB33" i="50"/>
  <c r="AY33" i="50"/>
  <c r="AX33" i="50"/>
  <c r="AW33" i="50"/>
  <c r="AV33" i="50"/>
  <c r="AU33" i="50"/>
  <c r="AT33" i="50"/>
  <c r="AS33" i="50"/>
  <c r="AR33" i="50"/>
  <c r="AQ33" i="50"/>
  <c r="AP33" i="50"/>
  <c r="AO33" i="50"/>
  <c r="AN33" i="50"/>
  <c r="AM33" i="50"/>
  <c r="AL33" i="50"/>
  <c r="AK33" i="50"/>
  <c r="AJ33" i="50"/>
  <c r="AI33" i="50"/>
  <c r="AH33" i="50"/>
  <c r="AG33" i="50"/>
  <c r="AF33" i="50"/>
  <c r="AE33" i="50"/>
  <c r="AD33" i="50"/>
  <c r="AB33" i="50"/>
  <c r="AA33" i="50"/>
  <c r="X33" i="50"/>
  <c r="W33" i="50"/>
  <c r="V33" i="50"/>
  <c r="U33" i="50"/>
  <c r="T33" i="50"/>
  <c r="S33" i="50"/>
  <c r="R33" i="50"/>
  <c r="Q33" i="50"/>
  <c r="P33" i="50"/>
  <c r="O33" i="50"/>
  <c r="N33" i="50"/>
  <c r="M33" i="50"/>
  <c r="L33" i="50"/>
  <c r="K33" i="50"/>
  <c r="J33" i="50"/>
  <c r="I33" i="50"/>
  <c r="H33" i="50"/>
  <c r="G33" i="50"/>
  <c r="F33" i="50"/>
  <c r="E33" i="50"/>
  <c r="D33" i="50"/>
  <c r="C33" i="50"/>
  <c r="BC31" i="50"/>
  <c r="BB31" i="50"/>
  <c r="BA598" i="3" s="1"/>
  <c r="AY31" i="50"/>
  <c r="AX31" i="50"/>
  <c r="AW31" i="50"/>
  <c r="AV598" i="3" s="1"/>
  <c r="AV31" i="50"/>
  <c r="AU31" i="50"/>
  <c r="AT598" i="3" s="1"/>
  <c r="AT31" i="50"/>
  <c r="AS598" i="3" s="1"/>
  <c r="AS31" i="50"/>
  <c r="AR598" i="3" s="1"/>
  <c r="AR31" i="50"/>
  <c r="AQ598" i="3" s="1"/>
  <c r="AQ31" i="50"/>
  <c r="AP598" i="3" s="1"/>
  <c r="AP31" i="50"/>
  <c r="AO598" i="3" s="1"/>
  <c r="AO31" i="50"/>
  <c r="AN31" i="50"/>
  <c r="AM31" i="50"/>
  <c r="AL31" i="50"/>
  <c r="AK31" i="50"/>
  <c r="AJ31" i="50"/>
  <c r="AI31" i="50"/>
  <c r="AH31" i="50"/>
  <c r="AG31" i="50"/>
  <c r="AF31" i="50"/>
  <c r="AE31" i="50"/>
  <c r="AD31" i="50"/>
  <c r="AB31" i="50"/>
  <c r="AA31" i="50"/>
  <c r="X31" i="50"/>
  <c r="W31" i="50"/>
  <c r="V31" i="50"/>
  <c r="U31" i="50"/>
  <c r="T31" i="50"/>
  <c r="S31" i="50"/>
  <c r="R31" i="50"/>
  <c r="Q31" i="50"/>
  <c r="P31" i="50"/>
  <c r="O31" i="50"/>
  <c r="N31" i="50"/>
  <c r="M31" i="50"/>
  <c r="L31" i="50"/>
  <c r="K31" i="50"/>
  <c r="J31" i="50"/>
  <c r="I31" i="50"/>
  <c r="H31" i="50"/>
  <c r="G31" i="50"/>
  <c r="F31" i="50"/>
  <c r="E31" i="50"/>
  <c r="D31" i="50"/>
  <c r="C31" i="50"/>
  <c r="BC30" i="50"/>
  <c r="BB30" i="50"/>
  <c r="AY30" i="50"/>
  <c r="AX30" i="50"/>
  <c r="AW597" i="3" s="1"/>
  <c r="AW30" i="50"/>
  <c r="AV30" i="50"/>
  <c r="AU597" i="3" s="1"/>
  <c r="AU30" i="50"/>
  <c r="AT597" i="3" s="1"/>
  <c r="AT30" i="50"/>
  <c r="AS597" i="3" s="1"/>
  <c r="AS30" i="50"/>
  <c r="AR597" i="3" s="1"/>
  <c r="AR30" i="50"/>
  <c r="AQ597" i="3" s="1"/>
  <c r="AQ30" i="50"/>
  <c r="AP597" i="3" s="1"/>
  <c r="AP30" i="50"/>
  <c r="AO597" i="3" s="1"/>
  <c r="AO30" i="50"/>
  <c r="AN30" i="50"/>
  <c r="AM30" i="50"/>
  <c r="AL30" i="50"/>
  <c r="AK30" i="50"/>
  <c r="AJ30" i="50"/>
  <c r="AI30" i="50"/>
  <c r="AH30" i="50"/>
  <c r="AG30" i="50"/>
  <c r="AF30" i="50"/>
  <c r="AE30" i="50"/>
  <c r="AD30" i="50"/>
  <c r="AB30" i="50"/>
  <c r="AA30" i="50"/>
  <c r="X30" i="50"/>
  <c r="W30" i="50"/>
  <c r="V30" i="50"/>
  <c r="U30" i="50"/>
  <c r="T30" i="50"/>
  <c r="S30" i="50"/>
  <c r="R30" i="50"/>
  <c r="Q30" i="50"/>
  <c r="P30" i="50"/>
  <c r="O30" i="50"/>
  <c r="N30" i="50"/>
  <c r="M30" i="50"/>
  <c r="L30" i="50"/>
  <c r="K30" i="50"/>
  <c r="J30" i="50"/>
  <c r="I30" i="50"/>
  <c r="H30" i="50"/>
  <c r="G30" i="50"/>
  <c r="F30" i="50"/>
  <c r="E30" i="50"/>
  <c r="D30" i="50"/>
  <c r="C30" i="50"/>
  <c r="BC29" i="50"/>
  <c r="BB29" i="50"/>
  <c r="AY29" i="50"/>
  <c r="AX29" i="50"/>
  <c r="AW29" i="50"/>
  <c r="AV29" i="50"/>
  <c r="AU29" i="50"/>
  <c r="AT29" i="50"/>
  <c r="AS29" i="50"/>
  <c r="AR29" i="50"/>
  <c r="AQ29" i="50"/>
  <c r="AP29" i="50"/>
  <c r="AO29" i="50"/>
  <c r="AN29" i="50"/>
  <c r="AM29" i="50"/>
  <c r="AL29" i="50"/>
  <c r="AK29" i="50"/>
  <c r="AJ29" i="50"/>
  <c r="AI29" i="50"/>
  <c r="AH29" i="50"/>
  <c r="AG29" i="50"/>
  <c r="AF29" i="50"/>
  <c r="AE29" i="50"/>
  <c r="AD29" i="50"/>
  <c r="AB29" i="50"/>
  <c r="AA29" i="50"/>
  <c r="X29" i="50"/>
  <c r="W29" i="50"/>
  <c r="V29" i="50"/>
  <c r="U29" i="50"/>
  <c r="T29" i="50"/>
  <c r="S29" i="50"/>
  <c r="R29" i="50"/>
  <c r="Q29" i="50"/>
  <c r="P29" i="50"/>
  <c r="O29" i="50"/>
  <c r="N29" i="50"/>
  <c r="M29" i="50"/>
  <c r="L29" i="50"/>
  <c r="K29" i="50"/>
  <c r="J29" i="50"/>
  <c r="I29" i="50"/>
  <c r="H29" i="50"/>
  <c r="G29" i="50"/>
  <c r="F29" i="50"/>
  <c r="E29" i="50"/>
  <c r="D29" i="50"/>
  <c r="C29" i="50"/>
  <c r="BC28" i="50"/>
  <c r="BB28" i="50"/>
  <c r="AY28" i="50"/>
  <c r="AX28" i="50"/>
  <c r="AW28" i="50"/>
  <c r="AV28" i="50"/>
  <c r="AU28" i="50"/>
  <c r="AT28" i="50"/>
  <c r="AS28" i="50"/>
  <c r="AR28" i="50"/>
  <c r="AQ28" i="50"/>
  <c r="AP28" i="50"/>
  <c r="AO28" i="50"/>
  <c r="AN28" i="50"/>
  <c r="AM28" i="50"/>
  <c r="AL28" i="50"/>
  <c r="AK28" i="50"/>
  <c r="AJ28" i="50"/>
  <c r="AI28" i="50"/>
  <c r="AH28" i="50"/>
  <c r="AG28" i="50"/>
  <c r="AF28" i="50"/>
  <c r="AE28" i="50"/>
  <c r="AD28" i="50"/>
  <c r="AB28" i="50"/>
  <c r="AA28" i="50"/>
  <c r="X28" i="50"/>
  <c r="W28" i="50"/>
  <c r="V28" i="50"/>
  <c r="U28" i="50"/>
  <c r="T28" i="50"/>
  <c r="S28" i="50"/>
  <c r="R28" i="50"/>
  <c r="Q28" i="50"/>
  <c r="P28" i="50"/>
  <c r="O28" i="50"/>
  <c r="N28" i="50"/>
  <c r="M28" i="50"/>
  <c r="L28" i="50"/>
  <c r="K28" i="50"/>
  <c r="J28" i="50"/>
  <c r="I28" i="50"/>
  <c r="H28" i="50"/>
  <c r="G28" i="50"/>
  <c r="F28" i="50"/>
  <c r="E28" i="50"/>
  <c r="D28" i="50"/>
  <c r="C28" i="50"/>
  <c r="BC27" i="50"/>
  <c r="BB27" i="50"/>
  <c r="AY27" i="50"/>
  <c r="AX27" i="50"/>
  <c r="AW27" i="50"/>
  <c r="AV27" i="50"/>
  <c r="AU27" i="50"/>
  <c r="AT27" i="50"/>
  <c r="AS27" i="50"/>
  <c r="AR27" i="50"/>
  <c r="AQ27" i="50"/>
  <c r="AP27" i="50"/>
  <c r="AO27" i="50"/>
  <c r="AN27" i="50"/>
  <c r="AM27" i="50"/>
  <c r="AL27" i="50"/>
  <c r="AK27" i="50"/>
  <c r="AJ27" i="50"/>
  <c r="AI27" i="50"/>
  <c r="AH27" i="50"/>
  <c r="AG27" i="50"/>
  <c r="AF27" i="50"/>
  <c r="AE27" i="50"/>
  <c r="AD27" i="50"/>
  <c r="AB27" i="50"/>
  <c r="AA27" i="50"/>
  <c r="X27" i="50"/>
  <c r="W27" i="50"/>
  <c r="V27" i="50"/>
  <c r="U27" i="50"/>
  <c r="T27" i="50"/>
  <c r="S27" i="50"/>
  <c r="R27" i="50"/>
  <c r="Q27" i="50"/>
  <c r="P27" i="50"/>
  <c r="O27" i="50"/>
  <c r="N27" i="50"/>
  <c r="M27" i="50"/>
  <c r="L27" i="50"/>
  <c r="K27" i="50"/>
  <c r="J27" i="50"/>
  <c r="I27" i="50"/>
  <c r="H27" i="50"/>
  <c r="G27" i="50"/>
  <c r="F27" i="50"/>
  <c r="E27" i="50"/>
  <c r="D27" i="50"/>
  <c r="C27" i="50"/>
  <c r="BC26" i="50"/>
  <c r="BB26" i="50"/>
  <c r="AY26" i="50"/>
  <c r="AX26" i="50"/>
  <c r="AW26" i="50"/>
  <c r="AV26" i="50"/>
  <c r="AU26" i="50"/>
  <c r="AT26" i="50"/>
  <c r="AS26" i="50"/>
  <c r="AR26" i="50"/>
  <c r="AQ26" i="50"/>
  <c r="AP26" i="50"/>
  <c r="AO26" i="50"/>
  <c r="AN26" i="50"/>
  <c r="AM26" i="50"/>
  <c r="AL26" i="50"/>
  <c r="AK26" i="50"/>
  <c r="AJ26" i="50"/>
  <c r="AI26" i="50"/>
  <c r="AH26" i="50"/>
  <c r="AG26" i="50"/>
  <c r="AF26" i="50"/>
  <c r="AE26" i="50"/>
  <c r="AD26" i="50"/>
  <c r="AB26" i="50"/>
  <c r="AA26" i="50"/>
  <c r="X26" i="50"/>
  <c r="W26" i="50"/>
  <c r="V26" i="50"/>
  <c r="U26" i="50"/>
  <c r="T26" i="50"/>
  <c r="S26" i="50"/>
  <c r="R26" i="50"/>
  <c r="Q26" i="50"/>
  <c r="P26" i="50"/>
  <c r="O26" i="50"/>
  <c r="N26" i="50"/>
  <c r="M26" i="50"/>
  <c r="L26" i="50"/>
  <c r="K26" i="50"/>
  <c r="J26" i="50"/>
  <c r="I26" i="50"/>
  <c r="H26" i="50"/>
  <c r="G26" i="50"/>
  <c r="F26" i="50"/>
  <c r="E26" i="50"/>
  <c r="D26" i="50"/>
  <c r="C26" i="50"/>
  <c r="BC25" i="50"/>
  <c r="BB25" i="50"/>
  <c r="AY25" i="50"/>
  <c r="AX25" i="50"/>
  <c r="AW25" i="50"/>
  <c r="AV25" i="50"/>
  <c r="AU25" i="50"/>
  <c r="AT25" i="50"/>
  <c r="AS25" i="50"/>
  <c r="AR25" i="50"/>
  <c r="AQ25" i="50"/>
  <c r="AP25" i="50"/>
  <c r="AO25" i="50"/>
  <c r="AN25" i="50"/>
  <c r="AM25" i="50"/>
  <c r="AL25" i="50"/>
  <c r="AK25" i="50"/>
  <c r="AJ25" i="50"/>
  <c r="AI25" i="50"/>
  <c r="AH25" i="50"/>
  <c r="AG25" i="50"/>
  <c r="AF25" i="50"/>
  <c r="AE25" i="50"/>
  <c r="AD25" i="50"/>
  <c r="AB25" i="50"/>
  <c r="AA25" i="50"/>
  <c r="X25" i="50"/>
  <c r="W25" i="50"/>
  <c r="V25" i="50"/>
  <c r="U25" i="50"/>
  <c r="T25" i="50"/>
  <c r="S25" i="50"/>
  <c r="R25" i="50"/>
  <c r="Q25" i="50"/>
  <c r="P25" i="50"/>
  <c r="O25" i="50"/>
  <c r="N25" i="50"/>
  <c r="M25" i="50"/>
  <c r="L25" i="50"/>
  <c r="K25" i="50"/>
  <c r="J25" i="50"/>
  <c r="I25" i="50"/>
  <c r="H25" i="50"/>
  <c r="G25" i="50"/>
  <c r="F25" i="50"/>
  <c r="E25" i="50"/>
  <c r="D25" i="50"/>
  <c r="C25" i="50"/>
  <c r="BC23" i="50"/>
  <c r="BB23" i="50"/>
  <c r="AY23" i="50"/>
  <c r="AX23" i="50"/>
  <c r="AW23" i="50"/>
  <c r="AV23" i="50"/>
  <c r="AU23" i="50"/>
  <c r="AT23" i="50"/>
  <c r="AS23" i="50"/>
  <c r="AR23" i="50"/>
  <c r="AQ23" i="50"/>
  <c r="AP23" i="50"/>
  <c r="AO23" i="50"/>
  <c r="AN23" i="50"/>
  <c r="AM23" i="50"/>
  <c r="AL23" i="50"/>
  <c r="AK23" i="50"/>
  <c r="AJ23" i="50"/>
  <c r="AI23" i="50"/>
  <c r="AH23" i="50"/>
  <c r="AG23" i="50"/>
  <c r="AF23" i="50"/>
  <c r="AE23" i="50"/>
  <c r="AD23" i="50"/>
  <c r="AB23" i="50"/>
  <c r="AA23" i="50"/>
  <c r="X23" i="50"/>
  <c r="W23" i="50"/>
  <c r="V23" i="50"/>
  <c r="U23" i="50"/>
  <c r="T23" i="50"/>
  <c r="S23" i="50"/>
  <c r="R23" i="50"/>
  <c r="Q23" i="50"/>
  <c r="P23" i="50"/>
  <c r="O23" i="50"/>
  <c r="N23" i="50"/>
  <c r="M23" i="50"/>
  <c r="L23" i="50"/>
  <c r="K23" i="50"/>
  <c r="J23" i="50"/>
  <c r="I23" i="50"/>
  <c r="H23" i="50"/>
  <c r="G23" i="50"/>
  <c r="F23" i="50"/>
  <c r="E23" i="50"/>
  <c r="D23" i="50"/>
  <c r="C23" i="50"/>
  <c r="BC20" i="50"/>
  <c r="BB20" i="50"/>
  <c r="AY20" i="50"/>
  <c r="AX20" i="50"/>
  <c r="AW20" i="50"/>
  <c r="AV414" i="3" s="1"/>
  <c r="AV20" i="50"/>
  <c r="AU20" i="50"/>
  <c r="AT20" i="50"/>
  <c r="AS20" i="50"/>
  <c r="AR20" i="50"/>
  <c r="AQ20" i="50"/>
  <c r="AP20" i="50"/>
  <c r="AO20" i="50"/>
  <c r="AN20" i="50"/>
  <c r="AM20" i="50"/>
  <c r="AL20" i="50"/>
  <c r="AK20" i="50"/>
  <c r="AJ20" i="50"/>
  <c r="AI20" i="50"/>
  <c r="AH20" i="50"/>
  <c r="AG20" i="50"/>
  <c r="AF20" i="50"/>
  <c r="AE20" i="50"/>
  <c r="AD20" i="50"/>
  <c r="AB20" i="50"/>
  <c r="BB620" i="3" s="1"/>
  <c r="AA20" i="50"/>
  <c r="X20" i="50"/>
  <c r="W20" i="50"/>
  <c r="V20" i="50"/>
  <c r="U20" i="50"/>
  <c r="AU620" i="3" s="1"/>
  <c r="T20" i="50"/>
  <c r="S20" i="50"/>
  <c r="R20" i="50"/>
  <c r="Q20" i="50"/>
  <c r="P20" i="50"/>
  <c r="O20" i="50"/>
  <c r="N20" i="50"/>
  <c r="M20" i="50"/>
  <c r="L20" i="50"/>
  <c r="K20" i="50"/>
  <c r="J20" i="50"/>
  <c r="I20" i="50"/>
  <c r="H20" i="50"/>
  <c r="G20" i="50"/>
  <c r="F20" i="50"/>
  <c r="E20" i="50"/>
  <c r="D20" i="50"/>
  <c r="C20" i="50"/>
  <c r="BC19" i="50"/>
  <c r="BB19" i="50"/>
  <c r="BA19" i="50"/>
  <c r="AZ19" i="50"/>
  <c r="AY19" i="50"/>
  <c r="AX19" i="50"/>
  <c r="AW19" i="50"/>
  <c r="AV19" i="50"/>
  <c r="AU19" i="50"/>
  <c r="AT19" i="50"/>
  <c r="AS19" i="50"/>
  <c r="AR19" i="50"/>
  <c r="AQ19" i="50"/>
  <c r="AP19" i="50"/>
  <c r="AO19" i="50"/>
  <c r="AN19" i="50"/>
  <c r="AM19" i="50"/>
  <c r="AL19" i="50"/>
  <c r="AK19" i="50"/>
  <c r="AJ19" i="50"/>
  <c r="AI19" i="50"/>
  <c r="AH19" i="50"/>
  <c r="AG19" i="50"/>
  <c r="AF19" i="50"/>
  <c r="AE19" i="50"/>
  <c r="AD19" i="50"/>
  <c r="AB19" i="50"/>
  <c r="BB619" i="3" s="1"/>
  <c r="AA19" i="50"/>
  <c r="Z19" i="50"/>
  <c r="Y19" i="50"/>
  <c r="AY619" i="3" s="1"/>
  <c r="X19" i="50"/>
  <c r="W19" i="50"/>
  <c r="V19" i="50"/>
  <c r="U19" i="50"/>
  <c r="T19" i="50"/>
  <c r="AT619" i="3" s="1"/>
  <c r="S19" i="50"/>
  <c r="AS619" i="3" s="1"/>
  <c r="R19" i="50"/>
  <c r="AR619" i="3" s="1"/>
  <c r="Q19" i="50"/>
  <c r="AQ619" i="3" s="1"/>
  <c r="P19" i="50"/>
  <c r="AP619" i="3" s="1"/>
  <c r="O19" i="50"/>
  <c r="AO619" i="3" s="1"/>
  <c r="N19" i="50"/>
  <c r="M19" i="50"/>
  <c r="L19" i="50"/>
  <c r="AL619" i="3" s="1"/>
  <c r="K19" i="50"/>
  <c r="J19" i="50"/>
  <c r="I19" i="50"/>
  <c r="H19" i="50"/>
  <c r="G19" i="50"/>
  <c r="F19" i="50"/>
  <c r="E19" i="50"/>
  <c r="D19" i="50"/>
  <c r="AD619" i="3" s="1"/>
  <c r="C19" i="50"/>
  <c r="BC18" i="50"/>
  <c r="BB18" i="50"/>
  <c r="AY18" i="50"/>
  <c r="AX18" i="50"/>
  <c r="AW18" i="50"/>
  <c r="AV18" i="50"/>
  <c r="AU18" i="50"/>
  <c r="AT18" i="50"/>
  <c r="AS18" i="50"/>
  <c r="AR18" i="50"/>
  <c r="AQ18" i="50"/>
  <c r="AP18" i="50"/>
  <c r="AO18" i="50"/>
  <c r="AN18" i="50"/>
  <c r="AM18" i="50"/>
  <c r="AL18" i="50"/>
  <c r="AK18" i="50"/>
  <c r="AJ18" i="50"/>
  <c r="AI18" i="50"/>
  <c r="AH18" i="50"/>
  <c r="AG18" i="50"/>
  <c r="AF18" i="50"/>
  <c r="AE18" i="50"/>
  <c r="AD18" i="50"/>
  <c r="AB18" i="50"/>
  <c r="AA18" i="50"/>
  <c r="X18" i="50"/>
  <c r="W18" i="50"/>
  <c r="V18" i="50"/>
  <c r="U18" i="50"/>
  <c r="T18" i="50"/>
  <c r="S18" i="50"/>
  <c r="R18" i="50"/>
  <c r="Q18" i="50"/>
  <c r="P18" i="50"/>
  <c r="O18" i="50"/>
  <c r="N18" i="50"/>
  <c r="M18" i="50"/>
  <c r="L18" i="50"/>
  <c r="K18" i="50"/>
  <c r="J18" i="50"/>
  <c r="I18" i="50"/>
  <c r="H18" i="50"/>
  <c r="G18" i="50"/>
  <c r="F18" i="50"/>
  <c r="E18" i="50"/>
  <c r="D18" i="50"/>
  <c r="C18" i="50"/>
  <c r="BC17" i="50"/>
  <c r="BB17" i="50"/>
  <c r="AY17" i="50"/>
  <c r="AX17" i="50"/>
  <c r="AW17" i="50"/>
  <c r="AV17" i="50"/>
  <c r="AU17" i="50"/>
  <c r="AT17" i="50"/>
  <c r="AS17" i="50"/>
  <c r="AR17" i="50"/>
  <c r="AQ17" i="50"/>
  <c r="AP17" i="50"/>
  <c r="AO17" i="50"/>
  <c r="AN17" i="50"/>
  <c r="AM17" i="50"/>
  <c r="AL17" i="50"/>
  <c r="AK17" i="50"/>
  <c r="AJ17" i="50"/>
  <c r="AI17" i="50"/>
  <c r="AH17" i="50"/>
  <c r="AG17" i="50"/>
  <c r="AF17" i="50"/>
  <c r="AE17" i="50"/>
  <c r="AD17" i="50"/>
  <c r="AB17" i="50"/>
  <c r="AA17" i="50"/>
  <c r="X17" i="50"/>
  <c r="W17" i="50"/>
  <c r="V17" i="50"/>
  <c r="U17" i="50"/>
  <c r="T17" i="50"/>
  <c r="S17" i="50"/>
  <c r="R17" i="50"/>
  <c r="Q17" i="50"/>
  <c r="P17" i="50"/>
  <c r="O17" i="50"/>
  <c r="N17" i="50"/>
  <c r="M17" i="50"/>
  <c r="L17" i="50"/>
  <c r="K17" i="50"/>
  <c r="J17" i="50"/>
  <c r="I17" i="50"/>
  <c r="H17" i="50"/>
  <c r="G17" i="50"/>
  <c r="F17" i="50"/>
  <c r="E17" i="50"/>
  <c r="D17" i="50"/>
  <c r="C17" i="50"/>
  <c r="BC15" i="50"/>
  <c r="BB15" i="50"/>
  <c r="BA413" i="3" s="1"/>
  <c r="AY15" i="50"/>
  <c r="AX15" i="50"/>
  <c r="AW15" i="50"/>
  <c r="AV15" i="50"/>
  <c r="AU15" i="50"/>
  <c r="AT15" i="50"/>
  <c r="AS15" i="50"/>
  <c r="AR15" i="50"/>
  <c r="AQ15" i="50"/>
  <c r="AP15" i="50"/>
  <c r="AO15" i="50"/>
  <c r="AN15" i="50"/>
  <c r="AM15" i="50"/>
  <c r="AL15" i="50"/>
  <c r="AK15" i="50"/>
  <c r="AJ15" i="50"/>
  <c r="AI15" i="50"/>
  <c r="AH15" i="50"/>
  <c r="AG15" i="50"/>
  <c r="AF15" i="50"/>
  <c r="AE15" i="50"/>
  <c r="AD15" i="50"/>
  <c r="AB15" i="50"/>
  <c r="BB618" i="3" s="1"/>
  <c r="AA15" i="50"/>
  <c r="X15" i="50"/>
  <c r="V15" i="50"/>
  <c r="U15" i="50"/>
  <c r="AU618" i="3" s="1"/>
  <c r="T15" i="50"/>
  <c r="S15" i="50"/>
  <c r="R15" i="50"/>
  <c r="Q15" i="50"/>
  <c r="P15" i="50"/>
  <c r="O15" i="50"/>
  <c r="N15" i="50"/>
  <c r="M15" i="50"/>
  <c r="L15" i="50"/>
  <c r="K15" i="50"/>
  <c r="J15" i="50"/>
  <c r="I15" i="50"/>
  <c r="H15" i="50"/>
  <c r="G15" i="50"/>
  <c r="F15" i="50"/>
  <c r="E15" i="50"/>
  <c r="D15" i="50"/>
  <c r="C15" i="50"/>
  <c r="BC14" i="50"/>
  <c r="BB14" i="50"/>
  <c r="AY14" i="50"/>
  <c r="AX14" i="50"/>
  <c r="AW412" i="3" s="1"/>
  <c r="AW14" i="50"/>
  <c r="AV412" i="3" s="1"/>
  <c r="AV14" i="50"/>
  <c r="AU14" i="50"/>
  <c r="AT14" i="50"/>
  <c r="AS14" i="50"/>
  <c r="AR14" i="50"/>
  <c r="AQ14" i="50"/>
  <c r="AP14" i="50"/>
  <c r="AO14" i="50"/>
  <c r="AN14" i="50"/>
  <c r="AM14" i="50"/>
  <c r="AL14" i="50"/>
  <c r="AK14" i="50"/>
  <c r="I589" i="3" s="1"/>
  <c r="AJ14" i="50"/>
  <c r="AI14" i="50"/>
  <c r="AH14" i="50"/>
  <c r="AG14" i="50"/>
  <c r="AF14" i="50"/>
  <c r="AE14" i="50"/>
  <c r="AD14" i="50"/>
  <c r="AB14" i="50"/>
  <c r="AA14" i="50"/>
  <c r="X14" i="50"/>
  <c r="AX617" i="3" s="1"/>
  <c r="W14" i="50"/>
  <c r="V14" i="50"/>
  <c r="U14" i="50"/>
  <c r="T14" i="50"/>
  <c r="S14" i="50"/>
  <c r="R14" i="50"/>
  <c r="Q14" i="50"/>
  <c r="P14" i="50"/>
  <c r="O14" i="50"/>
  <c r="N14" i="50"/>
  <c r="M14" i="50"/>
  <c r="L14" i="50"/>
  <c r="K14" i="50"/>
  <c r="J14" i="50"/>
  <c r="I14" i="50"/>
  <c r="H14" i="50"/>
  <c r="G14" i="50"/>
  <c r="F14" i="50"/>
  <c r="E14" i="50"/>
  <c r="D14" i="50"/>
  <c r="C403" i="3" s="1"/>
  <c r="C14" i="50"/>
  <c r="BC13" i="50"/>
  <c r="BB13" i="50"/>
  <c r="AY13" i="50"/>
  <c r="AX13" i="50"/>
  <c r="AW13" i="50"/>
  <c r="AV13" i="50"/>
  <c r="AU13" i="50"/>
  <c r="AT13" i="50"/>
  <c r="AS13" i="50"/>
  <c r="AR13" i="50"/>
  <c r="AQ13" i="50"/>
  <c r="AP13" i="50"/>
  <c r="AO13" i="50"/>
  <c r="AN13" i="50"/>
  <c r="AM13" i="50"/>
  <c r="AL13" i="50"/>
  <c r="AK13" i="50"/>
  <c r="AJ13" i="50"/>
  <c r="AI13" i="50"/>
  <c r="AH13" i="50"/>
  <c r="AG13" i="50"/>
  <c r="AF13" i="50"/>
  <c r="AE13" i="50"/>
  <c r="AD13" i="50"/>
  <c r="AB13" i="50"/>
  <c r="AA13" i="50"/>
  <c r="X13" i="50"/>
  <c r="W13" i="50"/>
  <c r="V13" i="50"/>
  <c r="U13" i="50"/>
  <c r="T13" i="50"/>
  <c r="S13" i="50"/>
  <c r="R13" i="50"/>
  <c r="Q13" i="50"/>
  <c r="P13" i="50"/>
  <c r="O13" i="50"/>
  <c r="N13" i="50"/>
  <c r="M13" i="50"/>
  <c r="L13" i="50"/>
  <c r="K13" i="50"/>
  <c r="J13" i="50"/>
  <c r="I13" i="50"/>
  <c r="H13" i="50"/>
  <c r="G13" i="50"/>
  <c r="F13" i="50"/>
  <c r="E13" i="50"/>
  <c r="D13" i="50"/>
  <c r="C13" i="50"/>
  <c r="BC12" i="50"/>
  <c r="BB12" i="50"/>
  <c r="AY12" i="50"/>
  <c r="AX12" i="50"/>
  <c r="AW411" i="3" s="1"/>
  <c r="AW12" i="50"/>
  <c r="AV411" i="3" s="1"/>
  <c r="AV12" i="50"/>
  <c r="AU12" i="50"/>
  <c r="AT411" i="3" s="1"/>
  <c r="AT12" i="50"/>
  <c r="AS411" i="3" s="1"/>
  <c r="AS12" i="50"/>
  <c r="AR411" i="3" s="1"/>
  <c r="AR12" i="50"/>
  <c r="AQ411" i="3" s="1"/>
  <c r="AQ12" i="50"/>
  <c r="AP411" i="3" s="1"/>
  <c r="AP12" i="50"/>
  <c r="AO411" i="3" s="1"/>
  <c r="AO12" i="50"/>
  <c r="AN12" i="50"/>
  <c r="AM12" i="50"/>
  <c r="AL12" i="50"/>
  <c r="AK12" i="50"/>
  <c r="AJ411" i="3" s="1"/>
  <c r="AJ12" i="50"/>
  <c r="AI12" i="50"/>
  <c r="AH12" i="50"/>
  <c r="AG12" i="50"/>
  <c r="AF12" i="50"/>
  <c r="AE12" i="50"/>
  <c r="AD12" i="50"/>
  <c r="AB12" i="50"/>
  <c r="AA402" i="3" s="1"/>
  <c r="AA12" i="50"/>
  <c r="X12" i="50"/>
  <c r="W12" i="50"/>
  <c r="V12" i="50"/>
  <c r="U12" i="50"/>
  <c r="T12" i="50"/>
  <c r="S402" i="3" s="1"/>
  <c r="S12" i="50"/>
  <c r="R402" i="3" s="1"/>
  <c r="R12" i="50"/>
  <c r="Q402" i="3" s="1"/>
  <c r="Q12" i="50"/>
  <c r="P402" i="3" s="1"/>
  <c r="P12" i="50"/>
  <c r="O402" i="3" s="1"/>
  <c r="O12" i="50"/>
  <c r="N402" i="3" s="1"/>
  <c r="N12" i="50"/>
  <c r="M12" i="50"/>
  <c r="L12" i="50"/>
  <c r="K402" i="3" s="1"/>
  <c r="K12" i="50"/>
  <c r="J12" i="50"/>
  <c r="I12" i="50"/>
  <c r="H12" i="50"/>
  <c r="G12" i="50"/>
  <c r="F12" i="50"/>
  <c r="E12" i="50"/>
  <c r="D12" i="50"/>
  <c r="C402" i="3" s="1"/>
  <c r="C12" i="50"/>
  <c r="BC11" i="50"/>
  <c r="BB11" i="50"/>
  <c r="AY11" i="50"/>
  <c r="AX11" i="50"/>
  <c r="AW11" i="50"/>
  <c r="AV11" i="50"/>
  <c r="AU11" i="50"/>
  <c r="AT11" i="50"/>
  <c r="AS11" i="50"/>
  <c r="AR11" i="50"/>
  <c r="AQ11" i="50"/>
  <c r="AP11" i="50"/>
  <c r="AO11" i="50"/>
  <c r="AN11" i="50"/>
  <c r="AM11" i="50"/>
  <c r="AL11" i="50"/>
  <c r="AK11" i="50"/>
  <c r="AJ11" i="50"/>
  <c r="AI11" i="50"/>
  <c r="AH11" i="50"/>
  <c r="AG11" i="50"/>
  <c r="AF11" i="50"/>
  <c r="AE11" i="50"/>
  <c r="AD11" i="50"/>
  <c r="AB11" i="50"/>
  <c r="AA11" i="50"/>
  <c r="X11" i="50"/>
  <c r="W11" i="50"/>
  <c r="V11" i="50"/>
  <c r="U11" i="50"/>
  <c r="T11" i="50"/>
  <c r="S11" i="50"/>
  <c r="R11" i="50"/>
  <c r="Q11" i="50"/>
  <c r="P11" i="50"/>
  <c r="O11" i="50"/>
  <c r="N11" i="50"/>
  <c r="M11" i="50"/>
  <c r="L11" i="50"/>
  <c r="K11" i="50"/>
  <c r="J11" i="50"/>
  <c r="I11" i="50"/>
  <c r="H11" i="50"/>
  <c r="G11" i="50"/>
  <c r="F11" i="50"/>
  <c r="E11" i="50"/>
  <c r="D11" i="50"/>
  <c r="C11" i="50"/>
  <c r="BC10" i="50"/>
  <c r="BB10" i="50"/>
  <c r="AY10" i="50"/>
  <c r="AY8" i="50" s="1"/>
  <c r="AX10" i="50"/>
  <c r="AW410" i="3" s="1"/>
  <c r="AW10" i="50"/>
  <c r="AV410" i="3" s="1"/>
  <c r="AV10" i="50"/>
  <c r="AU10" i="50"/>
  <c r="AT410" i="3" s="1"/>
  <c r="AT10" i="50"/>
  <c r="AS410" i="3" s="1"/>
  <c r="AS10" i="50"/>
  <c r="AR410" i="3" s="1"/>
  <c r="AR10" i="50"/>
  <c r="AQ410" i="3" s="1"/>
  <c r="AQ10" i="50"/>
  <c r="AP410" i="3" s="1"/>
  <c r="AP10" i="50"/>
  <c r="AO410" i="3" s="1"/>
  <c r="AO10" i="50"/>
  <c r="AN10" i="50"/>
  <c r="AM10" i="50"/>
  <c r="AL10" i="50"/>
  <c r="AK10" i="50"/>
  <c r="AJ410" i="3" s="1"/>
  <c r="AJ10" i="50"/>
  <c r="AI10" i="50"/>
  <c r="AI8" i="50" s="1"/>
  <c r="AH10" i="50"/>
  <c r="AG10" i="50"/>
  <c r="AF10" i="50"/>
  <c r="AE10" i="50"/>
  <c r="AD10" i="50"/>
  <c r="AB10" i="50"/>
  <c r="AA10" i="50"/>
  <c r="X10" i="50"/>
  <c r="AX616" i="3" s="1"/>
  <c r="W10" i="50"/>
  <c r="V10" i="50"/>
  <c r="U10" i="50"/>
  <c r="T10" i="50"/>
  <c r="S10" i="50"/>
  <c r="R10" i="50"/>
  <c r="R8" i="50" s="1"/>
  <c r="R6" i="50" s="1"/>
  <c r="Q10" i="50"/>
  <c r="P10" i="50"/>
  <c r="O10" i="50"/>
  <c r="N10" i="50"/>
  <c r="M10" i="50"/>
  <c r="L10" i="50"/>
  <c r="AL616" i="3" s="1"/>
  <c r="K10" i="50"/>
  <c r="J10" i="50"/>
  <c r="I10" i="50"/>
  <c r="H10" i="50"/>
  <c r="G10" i="50"/>
  <c r="F10" i="50"/>
  <c r="E10" i="50"/>
  <c r="D10" i="50"/>
  <c r="C10" i="50"/>
  <c r="BC9" i="50"/>
  <c r="BC8" i="50" s="1"/>
  <c r="BB9" i="50"/>
  <c r="AY9" i="50"/>
  <c r="AX9" i="50"/>
  <c r="AW9" i="50"/>
  <c r="AV9" i="50"/>
  <c r="AV8" i="50" s="1"/>
  <c r="AU9" i="50"/>
  <c r="AU8" i="50" s="1"/>
  <c r="AT9" i="50"/>
  <c r="AS9" i="50"/>
  <c r="AR9" i="50"/>
  <c r="AQ9" i="50"/>
  <c r="AP9" i="50"/>
  <c r="AO9" i="50"/>
  <c r="AN9" i="50"/>
  <c r="AM9" i="50"/>
  <c r="AM8" i="50" s="1"/>
  <c r="AL9" i="50"/>
  <c r="AK9" i="50"/>
  <c r="AJ9" i="50"/>
  <c r="AI9" i="50"/>
  <c r="AH9" i="50"/>
  <c r="AG9" i="50"/>
  <c r="AF9" i="50"/>
  <c r="AE9" i="50"/>
  <c r="AE8" i="50" s="1"/>
  <c r="AD9" i="50"/>
  <c r="AB9" i="50"/>
  <c r="AA9" i="50"/>
  <c r="X9" i="50"/>
  <c r="W9" i="50"/>
  <c r="V9" i="50"/>
  <c r="V8" i="50" s="1"/>
  <c r="V6" i="50" s="1"/>
  <c r="AV605" i="3" s="1"/>
  <c r="U9" i="50"/>
  <c r="T9" i="50"/>
  <c r="S9" i="50"/>
  <c r="R9" i="50"/>
  <c r="Q9" i="50"/>
  <c r="P9" i="50"/>
  <c r="O9" i="50"/>
  <c r="O8" i="50" s="1"/>
  <c r="O6" i="50" s="1"/>
  <c r="N9" i="50"/>
  <c r="N8" i="50" s="1"/>
  <c r="M9" i="50"/>
  <c r="L9" i="50"/>
  <c r="K9" i="50"/>
  <c r="J9" i="50"/>
  <c r="I9" i="50"/>
  <c r="H9" i="50"/>
  <c r="G9" i="50"/>
  <c r="G8" i="50" s="1"/>
  <c r="F9" i="50"/>
  <c r="F8" i="50" s="1"/>
  <c r="E9" i="50"/>
  <c r="D9" i="50"/>
  <c r="C9" i="50"/>
  <c r="AF8" i="50"/>
  <c r="W8" i="50"/>
  <c r="BC7" i="50"/>
  <c r="BB7" i="50"/>
  <c r="AY7" i="50"/>
  <c r="AX7" i="50"/>
  <c r="AW7" i="50"/>
  <c r="AV7" i="50"/>
  <c r="AU7" i="50"/>
  <c r="AT7" i="50"/>
  <c r="AS7" i="50"/>
  <c r="AR7" i="50"/>
  <c r="AQ7" i="50"/>
  <c r="AP7" i="50"/>
  <c r="AO7" i="50"/>
  <c r="AN7" i="50"/>
  <c r="AM7" i="50"/>
  <c r="AL7" i="50"/>
  <c r="AK7" i="50"/>
  <c r="AJ7" i="50"/>
  <c r="AI7" i="50"/>
  <c r="AH7" i="50"/>
  <c r="AG7" i="50"/>
  <c r="AF7" i="50"/>
  <c r="AE7" i="50"/>
  <c r="AD7" i="50"/>
  <c r="AB7" i="50"/>
  <c r="AA7" i="50"/>
  <c r="X7" i="50"/>
  <c r="W7" i="50"/>
  <c r="V7" i="50"/>
  <c r="U7" i="50"/>
  <c r="T7" i="50"/>
  <c r="S7" i="50"/>
  <c r="R7" i="50"/>
  <c r="Q7" i="50"/>
  <c r="P7" i="50"/>
  <c r="O7" i="50"/>
  <c r="N7" i="50"/>
  <c r="M7" i="50"/>
  <c r="L7" i="50"/>
  <c r="K7" i="50"/>
  <c r="J7" i="50"/>
  <c r="I7" i="50"/>
  <c r="H7" i="50"/>
  <c r="G7" i="50"/>
  <c r="F7" i="50"/>
  <c r="E7" i="50"/>
  <c r="D7" i="50"/>
  <c r="C7" i="50"/>
  <c r="BC29" i="17"/>
  <c r="BB29" i="17"/>
  <c r="AY29" i="17"/>
  <c r="AX29" i="17"/>
  <c r="AW29" i="17"/>
  <c r="AV29" i="17"/>
  <c r="AU29" i="17"/>
  <c r="AT29" i="17"/>
  <c r="AS135" i="3" s="1"/>
  <c r="AS29" i="17"/>
  <c r="AR135" i="3" s="1"/>
  <c r="AR29" i="17"/>
  <c r="AQ135" i="3" s="1"/>
  <c r="AQ29" i="17"/>
  <c r="AP135" i="3" s="1"/>
  <c r="BI135" i="3" s="1"/>
  <c r="AP29" i="17"/>
  <c r="AO135" i="3" s="1"/>
  <c r="BH135" i="3" s="1"/>
  <c r="AO29" i="17"/>
  <c r="AN135" i="3" s="1"/>
  <c r="AN29" i="17"/>
  <c r="AM29" i="17"/>
  <c r="AL29" i="17"/>
  <c r="AK29" i="17"/>
  <c r="AJ29" i="17"/>
  <c r="AI29" i="17"/>
  <c r="AH29" i="17"/>
  <c r="AG29" i="17"/>
  <c r="AF29" i="17"/>
  <c r="AE29" i="17"/>
  <c r="AD29" i="17"/>
  <c r="AB29" i="17"/>
  <c r="AA29" i="17"/>
  <c r="X29" i="17"/>
  <c r="W29" i="17"/>
  <c r="V29" i="17"/>
  <c r="U29" i="17"/>
  <c r="T29" i="17"/>
  <c r="S29" i="17"/>
  <c r="R123" i="3" s="1"/>
  <c r="R29" i="17"/>
  <c r="Q123" i="3" s="1"/>
  <c r="Q29" i="17"/>
  <c r="P123" i="3" s="1"/>
  <c r="BJ123" i="3" s="1"/>
  <c r="P29" i="17"/>
  <c r="O123" i="3" s="1"/>
  <c r="O29" i="17"/>
  <c r="N123" i="3" s="1"/>
  <c r="N29" i="17"/>
  <c r="M123" i="3" s="1"/>
  <c r="M29" i="17"/>
  <c r="L29" i="17"/>
  <c r="K29" i="17"/>
  <c r="J29" i="17"/>
  <c r="I29" i="17"/>
  <c r="H29" i="17"/>
  <c r="G29" i="17"/>
  <c r="F29" i="17"/>
  <c r="E29" i="17"/>
  <c r="D29" i="17"/>
  <c r="C29" i="17"/>
  <c r="BC28" i="17"/>
  <c r="BB28" i="17"/>
  <c r="AY28" i="17"/>
  <c r="AX28" i="17"/>
  <c r="AW28" i="17"/>
  <c r="AV28" i="17"/>
  <c r="AU28" i="17"/>
  <c r="AT28" i="17"/>
  <c r="AS28" i="17"/>
  <c r="AR28" i="17"/>
  <c r="AQ28" i="17"/>
  <c r="AP28" i="17"/>
  <c r="AO28" i="17"/>
  <c r="AN28" i="17"/>
  <c r="AM28" i="17"/>
  <c r="AL28" i="17"/>
  <c r="AK28" i="17"/>
  <c r="AJ28" i="17"/>
  <c r="AI28" i="17"/>
  <c r="AH28" i="17"/>
  <c r="AG28" i="17"/>
  <c r="AF28" i="17"/>
  <c r="AE28" i="17"/>
  <c r="AD28" i="17"/>
  <c r="AB28" i="17"/>
  <c r="AA28" i="17"/>
  <c r="X28" i="17"/>
  <c r="W28" i="17"/>
  <c r="V28" i="17"/>
  <c r="U28" i="17"/>
  <c r="T28" i="17"/>
  <c r="S28" i="17"/>
  <c r="R28" i="17"/>
  <c r="Q28" i="17"/>
  <c r="P28" i="17"/>
  <c r="O28" i="17"/>
  <c r="N28" i="17"/>
  <c r="M28" i="17"/>
  <c r="L28" i="17"/>
  <c r="K28" i="17"/>
  <c r="J28" i="17"/>
  <c r="I28" i="17"/>
  <c r="H28" i="17"/>
  <c r="G28" i="17"/>
  <c r="F28" i="17"/>
  <c r="E28" i="17"/>
  <c r="D28" i="17"/>
  <c r="C28" i="17"/>
  <c r="BC26" i="17"/>
  <c r="BB26" i="17"/>
  <c r="AY26" i="17"/>
  <c r="AX26" i="17"/>
  <c r="AW26" i="17"/>
  <c r="AV26" i="17"/>
  <c r="AU26" i="17"/>
  <c r="AT26" i="17"/>
  <c r="AS26" i="17"/>
  <c r="AR26" i="17"/>
  <c r="AQ26" i="17"/>
  <c r="AP26" i="17"/>
  <c r="AO26" i="17"/>
  <c r="AN26" i="17"/>
  <c r="AM26" i="17"/>
  <c r="AL26" i="17"/>
  <c r="AK26" i="17"/>
  <c r="AJ26" i="17"/>
  <c r="AI26" i="17"/>
  <c r="AH26" i="17"/>
  <c r="AG26" i="17"/>
  <c r="AF26" i="17"/>
  <c r="AE26" i="17"/>
  <c r="AD26" i="17"/>
  <c r="AB26" i="17"/>
  <c r="AA26" i="17"/>
  <c r="X26" i="17"/>
  <c r="W26" i="17"/>
  <c r="V26" i="17"/>
  <c r="U26" i="17"/>
  <c r="T26" i="17"/>
  <c r="S26" i="17"/>
  <c r="R26" i="17"/>
  <c r="Q26" i="17"/>
  <c r="P26" i="17"/>
  <c r="O26" i="17"/>
  <c r="N26" i="17"/>
  <c r="M26" i="17"/>
  <c r="L26" i="17"/>
  <c r="K26" i="17"/>
  <c r="J26" i="17"/>
  <c r="I26" i="17"/>
  <c r="H26" i="17"/>
  <c r="G26" i="17"/>
  <c r="F26" i="17"/>
  <c r="E26" i="17"/>
  <c r="D26" i="17"/>
  <c r="C26" i="17"/>
  <c r="BC24" i="17"/>
  <c r="BB24" i="17"/>
  <c r="BA24" i="17"/>
  <c r="AY24" i="17"/>
  <c r="AX24" i="17"/>
  <c r="AW24" i="17"/>
  <c r="AV24" i="17"/>
  <c r="AU24" i="17"/>
  <c r="AT24" i="17"/>
  <c r="AS24" i="17"/>
  <c r="AR24" i="17"/>
  <c r="AQ24" i="17"/>
  <c r="AP24" i="17"/>
  <c r="AO24" i="17"/>
  <c r="AN24" i="17"/>
  <c r="AM24" i="17"/>
  <c r="AL24" i="17"/>
  <c r="AK24" i="17"/>
  <c r="AJ24" i="17"/>
  <c r="AI24" i="17"/>
  <c r="AH24" i="17"/>
  <c r="AG24" i="17"/>
  <c r="AF24" i="17"/>
  <c r="AE24" i="17"/>
  <c r="AD24" i="17"/>
  <c r="AB24" i="17"/>
  <c r="AA24" i="17"/>
  <c r="Z24" i="17"/>
  <c r="X24" i="17"/>
  <c r="W24" i="17"/>
  <c r="V24" i="17"/>
  <c r="U24" i="17"/>
  <c r="T24" i="17"/>
  <c r="S24" i="17"/>
  <c r="R24" i="17"/>
  <c r="Q24" i="17"/>
  <c r="P24" i="17"/>
  <c r="O24" i="17"/>
  <c r="N24" i="17"/>
  <c r="M24" i="17"/>
  <c r="L24" i="17"/>
  <c r="K24" i="17"/>
  <c r="J24" i="17"/>
  <c r="I24" i="17"/>
  <c r="H24" i="17"/>
  <c r="G24" i="17"/>
  <c r="F24" i="17"/>
  <c r="E24" i="17"/>
  <c r="D24" i="17"/>
  <c r="C24" i="17"/>
  <c r="BC22" i="17"/>
  <c r="BB22" i="17"/>
  <c r="AY22" i="17"/>
  <c r="AX22" i="17"/>
  <c r="AW22" i="17"/>
  <c r="AV22" i="17"/>
  <c r="AU22" i="17"/>
  <c r="AT22" i="17"/>
  <c r="AS22" i="17"/>
  <c r="AR22" i="17"/>
  <c r="AQ22" i="17"/>
  <c r="AP22" i="17"/>
  <c r="AO22" i="17"/>
  <c r="AN22" i="17"/>
  <c r="AM22" i="17"/>
  <c r="AL22" i="17"/>
  <c r="AK22" i="17"/>
  <c r="AJ22" i="17"/>
  <c r="AI22" i="17"/>
  <c r="AH22" i="17"/>
  <c r="AG22" i="17"/>
  <c r="AF22" i="17"/>
  <c r="AE22" i="17"/>
  <c r="AD22" i="17"/>
  <c r="AB22" i="17"/>
  <c r="AA22" i="17"/>
  <c r="X22" i="17"/>
  <c r="W22" i="17"/>
  <c r="V22" i="17"/>
  <c r="U22" i="17"/>
  <c r="T22" i="17"/>
  <c r="S22" i="17"/>
  <c r="R22" i="17"/>
  <c r="Q22" i="17"/>
  <c r="P22" i="17"/>
  <c r="O22" i="17"/>
  <c r="N22" i="17"/>
  <c r="M22" i="17"/>
  <c r="L22" i="17"/>
  <c r="K22" i="17"/>
  <c r="J22" i="17"/>
  <c r="I22" i="17"/>
  <c r="H22" i="17"/>
  <c r="G22" i="17"/>
  <c r="F22" i="17"/>
  <c r="E22" i="17"/>
  <c r="D22" i="17"/>
  <c r="C22" i="17"/>
  <c r="BC21" i="17"/>
  <c r="BB21" i="17"/>
  <c r="AY21" i="17"/>
  <c r="AX21" i="17"/>
  <c r="AW21" i="17"/>
  <c r="AV21" i="17"/>
  <c r="AU21" i="17"/>
  <c r="AT21" i="17"/>
  <c r="AS130" i="3" s="1"/>
  <c r="AS21" i="17"/>
  <c r="AR130" i="3" s="1"/>
  <c r="AR21" i="17"/>
  <c r="AQ130" i="3" s="1"/>
  <c r="AQ21" i="17"/>
  <c r="AP130" i="3" s="1"/>
  <c r="BI130" i="3" s="1"/>
  <c r="AP21" i="17"/>
  <c r="AO130" i="3" s="1"/>
  <c r="AO21" i="17"/>
  <c r="AN130" i="3" s="1"/>
  <c r="AN21" i="17"/>
  <c r="AM21" i="17"/>
  <c r="AL21" i="17"/>
  <c r="AK21" i="17"/>
  <c r="AJ21" i="17"/>
  <c r="AI21" i="17"/>
  <c r="AH21" i="17"/>
  <c r="AG21" i="17"/>
  <c r="AF21" i="17"/>
  <c r="AE21" i="17"/>
  <c r="AD21" i="17"/>
  <c r="AB21" i="17"/>
  <c r="AA21" i="17"/>
  <c r="X21" i="17"/>
  <c r="W21" i="17"/>
  <c r="V21" i="17"/>
  <c r="U21" i="17"/>
  <c r="T21" i="17"/>
  <c r="S21" i="17"/>
  <c r="R118" i="3" s="1"/>
  <c r="R21" i="17"/>
  <c r="Q118" i="3" s="1"/>
  <c r="Q21" i="17"/>
  <c r="P118" i="3" s="1"/>
  <c r="BJ118" i="3" s="1"/>
  <c r="P21" i="17"/>
  <c r="O118" i="3" s="1"/>
  <c r="O21" i="17"/>
  <c r="N118" i="3" s="1"/>
  <c r="N21" i="17"/>
  <c r="M118" i="3" s="1"/>
  <c r="M21" i="17"/>
  <c r="L21" i="17"/>
  <c r="K21" i="17"/>
  <c r="J21" i="17"/>
  <c r="I21" i="17"/>
  <c r="H21" i="17"/>
  <c r="G21" i="17"/>
  <c r="F21" i="17"/>
  <c r="E21" i="17"/>
  <c r="D21" i="17"/>
  <c r="C21" i="17"/>
  <c r="BC19" i="17"/>
  <c r="BB19" i="17"/>
  <c r="AY19" i="17"/>
  <c r="AX19" i="17"/>
  <c r="AW19" i="17"/>
  <c r="AV19" i="17"/>
  <c r="AU19" i="17"/>
  <c r="AT19" i="17"/>
  <c r="AS19" i="17"/>
  <c r="AR19" i="17"/>
  <c r="AQ19" i="17"/>
  <c r="AP19" i="17"/>
  <c r="AO19" i="17"/>
  <c r="AN19" i="17"/>
  <c r="AM19" i="17"/>
  <c r="AL19" i="17"/>
  <c r="AK19" i="17"/>
  <c r="AJ19" i="17"/>
  <c r="AI19" i="17"/>
  <c r="AH19" i="17"/>
  <c r="AG19" i="17"/>
  <c r="AF19" i="17"/>
  <c r="AE19" i="17"/>
  <c r="AD19" i="17"/>
  <c r="AB19" i="17"/>
  <c r="AA19" i="17"/>
  <c r="X19" i="17"/>
  <c r="W19" i="17"/>
  <c r="V19" i="17"/>
  <c r="U19" i="17"/>
  <c r="T19" i="17"/>
  <c r="S19" i="17"/>
  <c r="R19" i="17"/>
  <c r="Q19" i="17"/>
  <c r="P19" i="17"/>
  <c r="O19" i="17"/>
  <c r="N19" i="17"/>
  <c r="M19" i="17"/>
  <c r="L19" i="17"/>
  <c r="K19" i="17"/>
  <c r="J19" i="17"/>
  <c r="I19" i="17"/>
  <c r="H19" i="17"/>
  <c r="G19" i="17"/>
  <c r="F19" i="17"/>
  <c r="E19" i="17"/>
  <c r="D19" i="17"/>
  <c r="C19" i="17"/>
  <c r="BC17" i="17"/>
  <c r="BB17" i="17"/>
  <c r="AY17" i="17"/>
  <c r="AX17" i="17"/>
  <c r="AW17" i="17"/>
  <c r="AV17" i="17"/>
  <c r="AU17" i="17"/>
  <c r="AT17" i="17"/>
  <c r="AS17" i="17"/>
  <c r="AR17" i="17"/>
  <c r="AQ17" i="17"/>
  <c r="AP17" i="17"/>
  <c r="AO17" i="17"/>
  <c r="AN17" i="17"/>
  <c r="AM17" i="17"/>
  <c r="AL17" i="17"/>
  <c r="AK17" i="17"/>
  <c r="AJ17" i="17"/>
  <c r="AI17" i="17"/>
  <c r="AH17" i="17"/>
  <c r="AG17" i="17"/>
  <c r="AF17" i="17"/>
  <c r="AE17" i="17"/>
  <c r="AD17" i="17"/>
  <c r="AB17" i="17"/>
  <c r="AA17" i="17"/>
  <c r="X17" i="17"/>
  <c r="W17" i="17"/>
  <c r="V17" i="17"/>
  <c r="U17" i="17"/>
  <c r="T17" i="17"/>
  <c r="S17" i="17"/>
  <c r="R17" i="17"/>
  <c r="Q17" i="17"/>
  <c r="P17" i="17"/>
  <c r="O17" i="17"/>
  <c r="N17" i="17"/>
  <c r="M17" i="17"/>
  <c r="L17" i="17"/>
  <c r="K17" i="17"/>
  <c r="J17" i="17"/>
  <c r="I17" i="17"/>
  <c r="H17" i="17"/>
  <c r="G17" i="17"/>
  <c r="F17" i="17"/>
  <c r="E17" i="17"/>
  <c r="D17" i="17"/>
  <c r="C17" i="17"/>
  <c r="BC16" i="17"/>
  <c r="BB16" i="17"/>
  <c r="AY16" i="17"/>
  <c r="AX16" i="17"/>
  <c r="AW16" i="17"/>
  <c r="AV16" i="17"/>
  <c r="AU16" i="17"/>
  <c r="AT16" i="17"/>
  <c r="AS16" i="17"/>
  <c r="AR16" i="17"/>
  <c r="AQ16" i="17"/>
  <c r="AP16" i="17"/>
  <c r="AO16" i="17"/>
  <c r="AN16" i="17"/>
  <c r="AM16" i="17"/>
  <c r="AL16" i="17"/>
  <c r="AK16" i="17"/>
  <c r="AJ16" i="17"/>
  <c r="AI16" i="17"/>
  <c r="AH16" i="17"/>
  <c r="AG16" i="17"/>
  <c r="AF16" i="17"/>
  <c r="AE16" i="17"/>
  <c r="AD16" i="17"/>
  <c r="AB16" i="17"/>
  <c r="AA16" i="17"/>
  <c r="X16" i="17"/>
  <c r="W16" i="17"/>
  <c r="V16" i="17"/>
  <c r="U16" i="17"/>
  <c r="T16" i="17"/>
  <c r="S16" i="17"/>
  <c r="R16" i="17"/>
  <c r="Q16" i="17"/>
  <c r="P16" i="17"/>
  <c r="O16" i="17"/>
  <c r="N16" i="17"/>
  <c r="M16" i="17"/>
  <c r="L16" i="17"/>
  <c r="K16" i="17"/>
  <c r="J16" i="17"/>
  <c r="I16" i="17"/>
  <c r="H16" i="17"/>
  <c r="G16" i="17"/>
  <c r="F16" i="17"/>
  <c r="E16" i="17"/>
  <c r="D16" i="17"/>
  <c r="C16" i="17"/>
  <c r="BC14" i="17"/>
  <c r="BB14" i="17"/>
  <c r="AY14" i="17"/>
  <c r="AX14" i="17"/>
  <c r="AW14" i="17"/>
  <c r="AV14" i="17"/>
  <c r="AU14" i="17"/>
  <c r="AT14" i="17"/>
  <c r="AS14" i="17"/>
  <c r="AR14" i="17"/>
  <c r="AQ14" i="17"/>
  <c r="AP14" i="17"/>
  <c r="AO14" i="17"/>
  <c r="AN14" i="17"/>
  <c r="AM14" i="17"/>
  <c r="AL14" i="17"/>
  <c r="AK14" i="17"/>
  <c r="AJ14" i="17"/>
  <c r="AI14" i="17"/>
  <c r="AH14" i="17"/>
  <c r="AG14" i="17"/>
  <c r="AF14" i="17"/>
  <c r="AE14" i="17"/>
  <c r="AD14" i="17"/>
  <c r="AB14" i="17"/>
  <c r="AA14" i="17"/>
  <c r="X14" i="17"/>
  <c r="V14" i="17"/>
  <c r="U14" i="17"/>
  <c r="T14" i="17"/>
  <c r="S14" i="17"/>
  <c r="R14" i="17"/>
  <c r="Q14" i="17"/>
  <c r="P14" i="17"/>
  <c r="O14" i="17"/>
  <c r="N14" i="17"/>
  <c r="M14" i="17"/>
  <c r="L14" i="17"/>
  <c r="K14" i="17"/>
  <c r="J14" i="17"/>
  <c r="I14" i="17"/>
  <c r="H14" i="17"/>
  <c r="G14" i="17"/>
  <c r="F14" i="17"/>
  <c r="E14" i="17"/>
  <c r="D14" i="17"/>
  <c r="C14" i="17"/>
  <c r="BC12" i="17"/>
  <c r="BB12" i="17"/>
  <c r="AY12" i="17"/>
  <c r="AX12" i="17"/>
  <c r="AW12" i="17"/>
  <c r="AV12" i="17"/>
  <c r="AU12" i="17"/>
  <c r="AT12" i="17"/>
  <c r="AS12" i="17"/>
  <c r="AR12" i="17"/>
  <c r="AQ12" i="17"/>
  <c r="AP12" i="17"/>
  <c r="AO12" i="17"/>
  <c r="AN12" i="17"/>
  <c r="AM12" i="17"/>
  <c r="AL12" i="17"/>
  <c r="AK12" i="17"/>
  <c r="AJ12" i="17"/>
  <c r="AI12" i="17"/>
  <c r="AH12" i="17"/>
  <c r="AG12" i="17"/>
  <c r="AF12" i="17"/>
  <c r="AE12" i="17"/>
  <c r="AD12" i="17"/>
  <c r="AB12" i="17"/>
  <c r="AA12" i="17"/>
  <c r="X12" i="17"/>
  <c r="W12" i="17"/>
  <c r="V12" i="17"/>
  <c r="U12" i="17"/>
  <c r="T12" i="17"/>
  <c r="S12" i="17"/>
  <c r="R12" i="17"/>
  <c r="Q12" i="17"/>
  <c r="P12" i="17"/>
  <c r="O12" i="17"/>
  <c r="N12" i="17"/>
  <c r="M12" i="17"/>
  <c r="L12" i="17"/>
  <c r="K12" i="17"/>
  <c r="J12" i="17"/>
  <c r="I12" i="17"/>
  <c r="H12" i="17"/>
  <c r="G12" i="17"/>
  <c r="F12" i="17"/>
  <c r="E12" i="17"/>
  <c r="D12" i="17"/>
  <c r="C12" i="17"/>
  <c r="BC11" i="17"/>
  <c r="BB11" i="17"/>
  <c r="AY11" i="17"/>
  <c r="AX11" i="17"/>
  <c r="AW11" i="17"/>
  <c r="AV11" i="17"/>
  <c r="AU11" i="17"/>
  <c r="AT11" i="17"/>
  <c r="AS11" i="17"/>
  <c r="AR11" i="17"/>
  <c r="AQ11" i="17"/>
  <c r="AP11" i="17"/>
  <c r="AO11" i="17"/>
  <c r="AN11" i="17"/>
  <c r="AM11" i="17"/>
  <c r="AL11" i="17"/>
  <c r="AK11" i="17"/>
  <c r="AJ11" i="17"/>
  <c r="AI11" i="17"/>
  <c r="AH11" i="17"/>
  <c r="AG11" i="17"/>
  <c r="AF11" i="17"/>
  <c r="AE11" i="17"/>
  <c r="AD11" i="17"/>
  <c r="AB11" i="17"/>
  <c r="AA11" i="17"/>
  <c r="X11" i="17"/>
  <c r="W11" i="17"/>
  <c r="V11" i="17"/>
  <c r="U11" i="17"/>
  <c r="T11" i="17"/>
  <c r="S11" i="17"/>
  <c r="R11" i="17"/>
  <c r="Q11" i="17"/>
  <c r="P11" i="17"/>
  <c r="O11" i="17"/>
  <c r="N11" i="17"/>
  <c r="M11" i="17"/>
  <c r="L11" i="17"/>
  <c r="K11" i="17"/>
  <c r="J11" i="17"/>
  <c r="I11" i="17"/>
  <c r="H11" i="17"/>
  <c r="G11" i="17"/>
  <c r="F11" i="17"/>
  <c r="E11" i="17"/>
  <c r="D11" i="17"/>
  <c r="C11" i="17"/>
  <c r="BC10" i="17"/>
  <c r="BB10" i="17"/>
  <c r="AY10" i="17"/>
  <c r="AX10" i="17"/>
  <c r="AW10" i="17"/>
  <c r="AV10" i="17"/>
  <c r="AU10" i="17"/>
  <c r="AT10" i="17"/>
  <c r="AS136" i="3" s="1"/>
  <c r="AS10" i="17"/>
  <c r="AR136" i="3" s="1"/>
  <c r="AR10" i="17"/>
  <c r="AQ136" i="3" s="1"/>
  <c r="AQ10" i="17"/>
  <c r="AP136" i="3" s="1"/>
  <c r="BI136" i="3" s="1"/>
  <c r="AP10" i="17"/>
  <c r="AO136" i="3" s="1"/>
  <c r="AO10" i="17"/>
  <c r="AN136" i="3" s="1"/>
  <c r="AN10" i="17"/>
  <c r="AM10" i="17"/>
  <c r="AL10" i="17"/>
  <c r="AK10" i="17"/>
  <c r="AJ10" i="17"/>
  <c r="AI10" i="17"/>
  <c r="AH10" i="17"/>
  <c r="AG10" i="17"/>
  <c r="AF10" i="17"/>
  <c r="AE10" i="17"/>
  <c r="AD10" i="17"/>
  <c r="AB10" i="17"/>
  <c r="AA10" i="17"/>
  <c r="X10" i="17"/>
  <c r="W10" i="17"/>
  <c r="V10" i="17"/>
  <c r="U10" i="17"/>
  <c r="T10" i="17"/>
  <c r="S10" i="17"/>
  <c r="R124" i="3" s="1"/>
  <c r="R10" i="17"/>
  <c r="Q124" i="3" s="1"/>
  <c r="Q10" i="17"/>
  <c r="P124" i="3" s="1"/>
  <c r="BJ124" i="3" s="1"/>
  <c r="P10" i="17"/>
  <c r="O124" i="3" s="1"/>
  <c r="O10" i="17"/>
  <c r="N124" i="3" s="1"/>
  <c r="N10" i="17"/>
  <c r="M124" i="3" s="1"/>
  <c r="M10" i="17"/>
  <c r="L10" i="17"/>
  <c r="K10" i="17"/>
  <c r="J10" i="17"/>
  <c r="I10" i="17"/>
  <c r="H10" i="17"/>
  <c r="G10" i="17"/>
  <c r="F10" i="17"/>
  <c r="E10" i="17"/>
  <c r="D10" i="17"/>
  <c r="C10" i="17"/>
  <c r="BC9" i="17"/>
  <c r="BB9" i="17"/>
  <c r="AY9" i="17"/>
  <c r="AX9" i="17"/>
  <c r="AW9" i="17"/>
  <c r="AV9" i="17"/>
  <c r="AU9" i="17"/>
  <c r="AT9" i="17"/>
  <c r="AS9" i="17"/>
  <c r="AR9" i="17"/>
  <c r="AQ9" i="17"/>
  <c r="AP9" i="17"/>
  <c r="AO9" i="17"/>
  <c r="AN9" i="17"/>
  <c r="AM9" i="17"/>
  <c r="AL9" i="17"/>
  <c r="AK9" i="17"/>
  <c r="AJ9" i="17"/>
  <c r="AI9" i="17"/>
  <c r="AH9" i="17"/>
  <c r="AG9" i="17"/>
  <c r="AF9" i="17"/>
  <c r="AE9" i="17"/>
  <c r="AD9" i="17"/>
  <c r="AB9" i="17"/>
  <c r="AA9" i="17"/>
  <c r="X9" i="17"/>
  <c r="W9" i="17"/>
  <c r="V9" i="17"/>
  <c r="U9" i="17"/>
  <c r="T9" i="17"/>
  <c r="S9" i="17"/>
  <c r="R9" i="17"/>
  <c r="Q9" i="17"/>
  <c r="P9" i="17"/>
  <c r="O9" i="17"/>
  <c r="N9" i="17"/>
  <c r="M9" i="17"/>
  <c r="L9" i="17"/>
  <c r="K9" i="17"/>
  <c r="J9" i="17"/>
  <c r="I9" i="17"/>
  <c r="H9" i="17"/>
  <c r="G9" i="17"/>
  <c r="F9" i="17"/>
  <c r="E9" i="17"/>
  <c r="D9" i="17"/>
  <c r="C9" i="17"/>
  <c r="BC8" i="17"/>
  <c r="BB8" i="17"/>
  <c r="AY8" i="17"/>
  <c r="AX8" i="17"/>
  <c r="AW8" i="17"/>
  <c r="AV8" i="17"/>
  <c r="AU8" i="17"/>
  <c r="AT8" i="17"/>
  <c r="AS131" i="3" s="1"/>
  <c r="AS8" i="17"/>
  <c r="AR131" i="3" s="1"/>
  <c r="AR8" i="17"/>
  <c r="AQ131" i="3" s="1"/>
  <c r="AQ8" i="17"/>
  <c r="AP131" i="3" s="1"/>
  <c r="BI131" i="3" s="1"/>
  <c r="AP8" i="17"/>
  <c r="AO131" i="3" s="1"/>
  <c r="AO8" i="17"/>
  <c r="AN131" i="3" s="1"/>
  <c r="AN8" i="17"/>
  <c r="AM8" i="17"/>
  <c r="AL8" i="17"/>
  <c r="AK8" i="17"/>
  <c r="AJ8" i="17"/>
  <c r="AI8" i="17"/>
  <c r="AH8" i="17"/>
  <c r="AG8" i="17"/>
  <c r="AF8" i="17"/>
  <c r="AE8" i="17"/>
  <c r="AD8" i="17"/>
  <c r="AB8" i="17"/>
  <c r="AA8" i="17"/>
  <c r="X8" i="17"/>
  <c r="W8" i="17"/>
  <c r="V8" i="17"/>
  <c r="U8" i="17"/>
  <c r="T8" i="17"/>
  <c r="S8" i="17"/>
  <c r="R119" i="3" s="1"/>
  <c r="R8" i="17"/>
  <c r="Q119" i="3" s="1"/>
  <c r="Q8" i="17"/>
  <c r="P119" i="3" s="1"/>
  <c r="BJ119" i="3" s="1"/>
  <c r="P8" i="17"/>
  <c r="O119" i="3" s="1"/>
  <c r="O8" i="17"/>
  <c r="N119" i="3" s="1"/>
  <c r="N8" i="17"/>
  <c r="M119" i="3" s="1"/>
  <c r="M8" i="17"/>
  <c r="L8" i="17"/>
  <c r="K8" i="17"/>
  <c r="J8" i="17"/>
  <c r="I8" i="17"/>
  <c r="H8" i="17"/>
  <c r="G8" i="17"/>
  <c r="F8" i="17"/>
  <c r="E8" i="17"/>
  <c r="D8" i="17"/>
  <c r="C8" i="17"/>
  <c r="BC7" i="17"/>
  <c r="BB7" i="17"/>
  <c r="AY7" i="17"/>
  <c r="AX7" i="17"/>
  <c r="AW7" i="17"/>
  <c r="AV7" i="17"/>
  <c r="AU7" i="17"/>
  <c r="AT7" i="17"/>
  <c r="AS7" i="17"/>
  <c r="AR7" i="17"/>
  <c r="AQ7" i="17"/>
  <c r="AP7" i="17"/>
  <c r="AO7" i="17"/>
  <c r="AN7" i="17"/>
  <c r="AM7" i="17"/>
  <c r="AL7" i="17"/>
  <c r="AK7" i="17"/>
  <c r="AJ7" i="17"/>
  <c r="AI7" i="17"/>
  <c r="AH7" i="17"/>
  <c r="AG7" i="17"/>
  <c r="AF7" i="17"/>
  <c r="AE7" i="17"/>
  <c r="AD7" i="17"/>
  <c r="AB7" i="17"/>
  <c r="AA7" i="17"/>
  <c r="X7" i="17"/>
  <c r="W7" i="17"/>
  <c r="V7" i="17"/>
  <c r="U7" i="17"/>
  <c r="T7" i="17"/>
  <c r="S7" i="17"/>
  <c r="R7" i="17"/>
  <c r="Q7" i="17"/>
  <c r="P7" i="17"/>
  <c r="O7" i="17"/>
  <c r="N7" i="17"/>
  <c r="M7" i="17"/>
  <c r="L7" i="17"/>
  <c r="K7" i="17"/>
  <c r="J7" i="17"/>
  <c r="I7" i="17"/>
  <c r="H7" i="17"/>
  <c r="G7" i="17"/>
  <c r="F7" i="17"/>
  <c r="E7" i="17"/>
  <c r="D7" i="17"/>
  <c r="C7" i="17"/>
  <c r="BC6" i="17"/>
  <c r="BB6" i="17"/>
  <c r="AY6" i="17"/>
  <c r="AX6" i="17"/>
  <c r="AW6" i="17"/>
  <c r="AV6" i="17"/>
  <c r="AU6" i="17"/>
  <c r="AT6" i="17"/>
  <c r="AS6" i="17"/>
  <c r="AR6" i="17"/>
  <c r="AQ6" i="17"/>
  <c r="AP6" i="17"/>
  <c r="AO6" i="17"/>
  <c r="AN6" i="17"/>
  <c r="AM6" i="17"/>
  <c r="AL6" i="17"/>
  <c r="AK6" i="17"/>
  <c r="AJ6" i="17"/>
  <c r="AI6" i="17"/>
  <c r="AH6" i="17"/>
  <c r="AG6" i="17"/>
  <c r="AF6" i="17"/>
  <c r="AE6" i="17"/>
  <c r="AD6" i="17"/>
  <c r="AB6" i="17"/>
  <c r="AA6" i="17"/>
  <c r="X6" i="17"/>
  <c r="W6" i="17"/>
  <c r="V6" i="17"/>
  <c r="U6" i="17"/>
  <c r="T6" i="17"/>
  <c r="S6" i="17"/>
  <c r="R6" i="17"/>
  <c r="Q6" i="17"/>
  <c r="P6" i="17"/>
  <c r="O6" i="17"/>
  <c r="N6" i="17"/>
  <c r="M6" i="17"/>
  <c r="L6" i="17"/>
  <c r="K6" i="17"/>
  <c r="J6" i="17"/>
  <c r="I6" i="17"/>
  <c r="H6" i="17"/>
  <c r="G6" i="17"/>
  <c r="F6" i="17"/>
  <c r="E6" i="17"/>
  <c r="D6" i="17"/>
  <c r="C6" i="17"/>
  <c r="BC22" i="18"/>
  <c r="BB160" i="3" s="1"/>
  <c r="AY22" i="18"/>
  <c r="AX160" i="3" s="1"/>
  <c r="AX22" i="18"/>
  <c r="AW160" i="3" s="1"/>
  <c r="AW22" i="18"/>
  <c r="AV160" i="3" s="1"/>
  <c r="AV22" i="18"/>
  <c r="AU160" i="3" s="1"/>
  <c r="AU22" i="18"/>
  <c r="AT160" i="3" s="1"/>
  <c r="AT22" i="18"/>
  <c r="AS160" i="3" s="1"/>
  <c r="AS22" i="18"/>
  <c r="AR160" i="3" s="1"/>
  <c r="AR22" i="18"/>
  <c r="AQ160" i="3" s="1"/>
  <c r="AQ22" i="18"/>
  <c r="AP160" i="3" s="1"/>
  <c r="BH160" i="3" s="1"/>
  <c r="AO22" i="18"/>
  <c r="AN160" i="3" s="1"/>
  <c r="AN22" i="18"/>
  <c r="AM160" i="3" s="1"/>
  <c r="AM22" i="18"/>
  <c r="AL160" i="3" s="1"/>
  <c r="AL22" i="18"/>
  <c r="AK160" i="3" s="1"/>
  <c r="BC160" i="3" s="1"/>
  <c r="AK22" i="18"/>
  <c r="AJ160" i="3" s="1"/>
  <c r="AJ22" i="18"/>
  <c r="AI160" i="3" s="1"/>
  <c r="AI22" i="18"/>
  <c r="AH160" i="3" s="1"/>
  <c r="AH22" i="18"/>
  <c r="AG160" i="3" s="1"/>
  <c r="AG22" i="18"/>
  <c r="AF160" i="3" s="1"/>
  <c r="AF22" i="18"/>
  <c r="AE160" i="3" s="1"/>
  <c r="AE22" i="18"/>
  <c r="AD160" i="3" s="1"/>
  <c r="AD22" i="18"/>
  <c r="AB22" i="18"/>
  <c r="AA22" i="18"/>
  <c r="X22" i="18"/>
  <c r="W22" i="18"/>
  <c r="V22" i="18"/>
  <c r="U22" i="18"/>
  <c r="T22" i="18"/>
  <c r="S22" i="18"/>
  <c r="R148" i="3" s="1"/>
  <c r="R22" i="18"/>
  <c r="Q148" i="3" s="1"/>
  <c r="Q22" i="18"/>
  <c r="P148" i="3" s="1"/>
  <c r="P22" i="18"/>
  <c r="O148" i="3" s="1"/>
  <c r="O22" i="18"/>
  <c r="N148" i="3" s="1"/>
  <c r="N22" i="18"/>
  <c r="M148" i="3" s="1"/>
  <c r="M22" i="18"/>
  <c r="L22" i="18"/>
  <c r="K22" i="18"/>
  <c r="J22" i="18"/>
  <c r="I22" i="18"/>
  <c r="H22" i="18"/>
  <c r="G22" i="18"/>
  <c r="F22" i="18"/>
  <c r="E22" i="18"/>
  <c r="D22" i="18"/>
  <c r="C22" i="18"/>
  <c r="BC21" i="18"/>
  <c r="AY21" i="18"/>
  <c r="AX21" i="18"/>
  <c r="AW21" i="18"/>
  <c r="AV21" i="18"/>
  <c r="AU21" i="18"/>
  <c r="AT21" i="18"/>
  <c r="AS21" i="18"/>
  <c r="AR21" i="18"/>
  <c r="AQ21" i="18"/>
  <c r="AP21" i="18"/>
  <c r="AO21" i="18"/>
  <c r="AN21" i="18"/>
  <c r="AM21" i="18"/>
  <c r="AL21" i="18"/>
  <c r="AK21" i="18"/>
  <c r="AJ21" i="18"/>
  <c r="AI21" i="18"/>
  <c r="AH21" i="18"/>
  <c r="AG21" i="18"/>
  <c r="AF21" i="18"/>
  <c r="AE21" i="18"/>
  <c r="AD21" i="18"/>
  <c r="AB21" i="18"/>
  <c r="AA21" i="18"/>
  <c r="X21" i="18"/>
  <c r="W21" i="18"/>
  <c r="V21" i="18"/>
  <c r="U21" i="18"/>
  <c r="T21" i="18"/>
  <c r="S21" i="18"/>
  <c r="R21" i="18"/>
  <c r="Q21" i="18"/>
  <c r="P21" i="18"/>
  <c r="O21" i="18"/>
  <c r="N21" i="18"/>
  <c r="M21" i="18"/>
  <c r="L21" i="18"/>
  <c r="K21" i="18"/>
  <c r="J21" i="18"/>
  <c r="I21" i="18"/>
  <c r="H21" i="18"/>
  <c r="G21" i="18"/>
  <c r="F21" i="18"/>
  <c r="E21" i="18"/>
  <c r="D21" i="18"/>
  <c r="C21" i="18"/>
  <c r="BC19" i="18"/>
  <c r="AY19" i="18"/>
  <c r="AX19" i="18"/>
  <c r="AW19" i="18"/>
  <c r="AV19" i="18"/>
  <c r="AU19" i="18"/>
  <c r="AT19" i="18"/>
  <c r="AS19" i="18"/>
  <c r="AR19" i="18"/>
  <c r="AQ19" i="18"/>
  <c r="AP19" i="18"/>
  <c r="AO19" i="18"/>
  <c r="AN19" i="18"/>
  <c r="AM19" i="18"/>
  <c r="AL19" i="18"/>
  <c r="AK19" i="18"/>
  <c r="AJ19" i="18"/>
  <c r="AI19" i="18"/>
  <c r="AH19" i="18"/>
  <c r="AG19" i="18"/>
  <c r="AF19" i="18"/>
  <c r="AE19" i="18"/>
  <c r="AD19" i="18"/>
  <c r="AB19" i="18"/>
  <c r="AA19" i="18"/>
  <c r="X19" i="18"/>
  <c r="W19" i="18"/>
  <c r="V19" i="18"/>
  <c r="U19" i="18"/>
  <c r="T19" i="18"/>
  <c r="S19" i="18"/>
  <c r="R19" i="18"/>
  <c r="Q19" i="18"/>
  <c r="P19" i="18"/>
  <c r="O19" i="18"/>
  <c r="N19" i="18"/>
  <c r="M19" i="18"/>
  <c r="L19" i="18"/>
  <c r="K19" i="18"/>
  <c r="J19" i="18"/>
  <c r="I19" i="18"/>
  <c r="H19" i="18"/>
  <c r="G19" i="18"/>
  <c r="F19" i="18"/>
  <c r="E19" i="18"/>
  <c r="D19" i="18"/>
  <c r="C19" i="18"/>
  <c r="BC18" i="18"/>
  <c r="BB155" i="3" s="1"/>
  <c r="AY18" i="18"/>
  <c r="AX155" i="3" s="1"/>
  <c r="AW18" i="18"/>
  <c r="AV155" i="3" s="1"/>
  <c r="AV18" i="18"/>
  <c r="AU155" i="3" s="1"/>
  <c r="AU18" i="18"/>
  <c r="AT155" i="3" s="1"/>
  <c r="BL155" i="3" s="1"/>
  <c r="AT18" i="18"/>
  <c r="AS155" i="3" s="1"/>
  <c r="BK155" i="3" s="1"/>
  <c r="AS18" i="18"/>
  <c r="AR155" i="3" s="1"/>
  <c r="AR18" i="18"/>
  <c r="AQ155" i="3" s="1"/>
  <c r="BI155" i="3" s="1"/>
  <c r="AQ18" i="18"/>
  <c r="AP155" i="3" s="1"/>
  <c r="BH155" i="3" s="1"/>
  <c r="AO18" i="18"/>
  <c r="AN155" i="3" s="1"/>
  <c r="BF155" i="3" s="1"/>
  <c r="AN18" i="18"/>
  <c r="AM155" i="3" s="1"/>
  <c r="AM18" i="18"/>
  <c r="AL155" i="3" s="1"/>
  <c r="AL18" i="18"/>
  <c r="AK155" i="3" s="1"/>
  <c r="BC155" i="3" s="1"/>
  <c r="AK18" i="18"/>
  <c r="AJ155" i="3" s="1"/>
  <c r="AJ18" i="18"/>
  <c r="AI155" i="3" s="1"/>
  <c r="AI18" i="18"/>
  <c r="AH155" i="3" s="1"/>
  <c r="AH18" i="18"/>
  <c r="AG155" i="3" s="1"/>
  <c r="AG18" i="18"/>
  <c r="AF155" i="3" s="1"/>
  <c r="AF18" i="18"/>
  <c r="AE155" i="3" s="1"/>
  <c r="AE18" i="18"/>
  <c r="AD155" i="3" s="1"/>
  <c r="AD18" i="18"/>
  <c r="AB18" i="18"/>
  <c r="AA18" i="18"/>
  <c r="X18" i="18"/>
  <c r="W18" i="18"/>
  <c r="V18" i="18"/>
  <c r="U18" i="18"/>
  <c r="T18" i="18"/>
  <c r="S18" i="18"/>
  <c r="R143" i="3" s="1"/>
  <c r="R18" i="18"/>
  <c r="Q143" i="3" s="1"/>
  <c r="Q18" i="18"/>
  <c r="P143" i="3" s="1"/>
  <c r="P18" i="18"/>
  <c r="O143" i="3" s="1"/>
  <c r="O18" i="18"/>
  <c r="N143" i="3" s="1"/>
  <c r="N18" i="18"/>
  <c r="M143" i="3" s="1"/>
  <c r="M18" i="18"/>
  <c r="L18" i="18"/>
  <c r="K18" i="18"/>
  <c r="J18" i="18"/>
  <c r="I18" i="18"/>
  <c r="H18" i="18"/>
  <c r="G18" i="18"/>
  <c r="F18" i="18"/>
  <c r="E18" i="18"/>
  <c r="D18" i="18"/>
  <c r="C18" i="18"/>
  <c r="BC16" i="18"/>
  <c r="BB161" i="3" s="1"/>
  <c r="AY16" i="18"/>
  <c r="AX161" i="3" s="1"/>
  <c r="AX16" i="18"/>
  <c r="AW161" i="3" s="1"/>
  <c r="AW16" i="18"/>
  <c r="AV161" i="3" s="1"/>
  <c r="AV16" i="18"/>
  <c r="AU161" i="3" s="1"/>
  <c r="AU16" i="18"/>
  <c r="AT161" i="3" s="1"/>
  <c r="AT16" i="18"/>
  <c r="AS161" i="3" s="1"/>
  <c r="AS16" i="18"/>
  <c r="AR161" i="3" s="1"/>
  <c r="AR16" i="18"/>
  <c r="AQ161" i="3" s="1"/>
  <c r="AQ16" i="18"/>
  <c r="AP161" i="3" s="1"/>
  <c r="BH161" i="3" s="1"/>
  <c r="AO16" i="18"/>
  <c r="AN161" i="3" s="1"/>
  <c r="BF161" i="3" s="1"/>
  <c r="AN16" i="18"/>
  <c r="AM161" i="3" s="1"/>
  <c r="AM16" i="18"/>
  <c r="AL161" i="3" s="1"/>
  <c r="BD161" i="3" s="1"/>
  <c r="AL16" i="18"/>
  <c r="AK161" i="3" s="1"/>
  <c r="AK16" i="18"/>
  <c r="AJ161" i="3" s="1"/>
  <c r="AJ16" i="18"/>
  <c r="AI161" i="3" s="1"/>
  <c r="AI16" i="18"/>
  <c r="AH161" i="3" s="1"/>
  <c r="AH16" i="18"/>
  <c r="AG161" i="3" s="1"/>
  <c r="AG16" i="18"/>
  <c r="AF161" i="3" s="1"/>
  <c r="AF16" i="18"/>
  <c r="AE161" i="3" s="1"/>
  <c r="AE16" i="18"/>
  <c r="AD161" i="3" s="1"/>
  <c r="AD16" i="18"/>
  <c r="AB16" i="18"/>
  <c r="AA16" i="18"/>
  <c r="X16" i="18"/>
  <c r="W16" i="18"/>
  <c r="V16" i="18"/>
  <c r="U16" i="18"/>
  <c r="T16" i="18"/>
  <c r="S16" i="18"/>
  <c r="R149" i="3" s="1"/>
  <c r="R16" i="18"/>
  <c r="Q149" i="3" s="1"/>
  <c r="Q16" i="18"/>
  <c r="P149" i="3" s="1"/>
  <c r="P16" i="18"/>
  <c r="O149" i="3" s="1"/>
  <c r="O16" i="18"/>
  <c r="N149" i="3" s="1"/>
  <c r="N16" i="18"/>
  <c r="M149" i="3" s="1"/>
  <c r="M16" i="18"/>
  <c r="L16" i="18"/>
  <c r="K16" i="18"/>
  <c r="J16" i="18"/>
  <c r="I16" i="18"/>
  <c r="H16" i="18"/>
  <c r="G16" i="18"/>
  <c r="F16" i="18"/>
  <c r="E16" i="18"/>
  <c r="D16" i="18"/>
  <c r="C16" i="18"/>
  <c r="BC15" i="18"/>
  <c r="BB159" i="3" s="1"/>
  <c r="AY15" i="18"/>
  <c r="AX159" i="3" s="1"/>
  <c r="AX15" i="18"/>
  <c r="AW159" i="3" s="1"/>
  <c r="AW15" i="18"/>
  <c r="AV159" i="3" s="1"/>
  <c r="AV15" i="18"/>
  <c r="AU159" i="3" s="1"/>
  <c r="AU15" i="18"/>
  <c r="AT159" i="3" s="1"/>
  <c r="AT15" i="18"/>
  <c r="AS159" i="3" s="1"/>
  <c r="AS15" i="18"/>
  <c r="AR159" i="3" s="1"/>
  <c r="AR15" i="18"/>
  <c r="AQ159" i="3" s="1"/>
  <c r="BI159" i="3" s="1"/>
  <c r="AQ15" i="18"/>
  <c r="AP159" i="3" s="1"/>
  <c r="BH159" i="3" s="1"/>
  <c r="AO15" i="18"/>
  <c r="AN159" i="3" s="1"/>
  <c r="AN15" i="18"/>
  <c r="AM159" i="3" s="1"/>
  <c r="AM15" i="18"/>
  <c r="AL159" i="3" s="1"/>
  <c r="AL15" i="18"/>
  <c r="AK159" i="3" s="1"/>
  <c r="AK15" i="18"/>
  <c r="AJ159" i="3" s="1"/>
  <c r="AJ15" i="18"/>
  <c r="AI159" i="3" s="1"/>
  <c r="AI15" i="18"/>
  <c r="AH159" i="3" s="1"/>
  <c r="AH15" i="18"/>
  <c r="AG159" i="3" s="1"/>
  <c r="AG15" i="18"/>
  <c r="AF159" i="3" s="1"/>
  <c r="AF15" i="18"/>
  <c r="AE159" i="3" s="1"/>
  <c r="AE15" i="18"/>
  <c r="AD159" i="3" s="1"/>
  <c r="AD15" i="18"/>
  <c r="AB15" i="18"/>
  <c r="AA15" i="18"/>
  <c r="X15" i="18"/>
  <c r="V15" i="18"/>
  <c r="U15" i="18"/>
  <c r="T15" i="18"/>
  <c r="S15" i="18"/>
  <c r="R147" i="3" s="1"/>
  <c r="R15" i="18"/>
  <c r="Q147" i="3" s="1"/>
  <c r="Q15" i="18"/>
  <c r="P147" i="3" s="1"/>
  <c r="P15" i="18"/>
  <c r="O147" i="3" s="1"/>
  <c r="O15" i="18"/>
  <c r="N147" i="3" s="1"/>
  <c r="N15" i="18"/>
  <c r="M147" i="3" s="1"/>
  <c r="M15" i="18"/>
  <c r="L15" i="18"/>
  <c r="K15" i="18"/>
  <c r="J15" i="18"/>
  <c r="I15" i="18"/>
  <c r="H15" i="18"/>
  <c r="G15" i="18"/>
  <c r="F15" i="18"/>
  <c r="E15" i="18"/>
  <c r="D15" i="18"/>
  <c r="C15" i="18"/>
  <c r="BC13" i="18"/>
  <c r="BB157" i="3" s="1"/>
  <c r="AY13" i="18"/>
  <c r="AX157" i="3" s="1"/>
  <c r="AX13" i="18"/>
  <c r="AW157" i="3" s="1"/>
  <c r="AW13" i="18"/>
  <c r="AV157" i="3" s="1"/>
  <c r="AV13" i="18"/>
  <c r="AU157" i="3" s="1"/>
  <c r="AU13" i="18"/>
  <c r="AT157" i="3" s="1"/>
  <c r="BC12" i="18"/>
  <c r="BB156" i="3" s="1"/>
  <c r="AY12" i="18"/>
  <c r="AX156" i="3" s="1"/>
  <c r="AX12" i="18"/>
  <c r="AW156" i="3" s="1"/>
  <c r="AW12" i="18"/>
  <c r="AV156" i="3" s="1"/>
  <c r="AV12" i="18"/>
  <c r="AU156" i="3" s="1"/>
  <c r="AU12" i="18"/>
  <c r="AT156" i="3" s="1"/>
  <c r="BC11" i="18"/>
  <c r="AY11" i="18"/>
  <c r="AX11" i="18"/>
  <c r="AW11" i="18"/>
  <c r="AV11" i="18"/>
  <c r="AU11" i="18"/>
  <c r="AT11" i="18"/>
  <c r="AS11" i="18"/>
  <c r="AR11" i="18"/>
  <c r="AQ11" i="18"/>
  <c r="AP11" i="18"/>
  <c r="AO11" i="18"/>
  <c r="AN11" i="18"/>
  <c r="AM11" i="18"/>
  <c r="AL11" i="18"/>
  <c r="AK11" i="18"/>
  <c r="AJ11" i="18"/>
  <c r="AI11" i="18"/>
  <c r="AH11" i="18"/>
  <c r="AG11" i="18"/>
  <c r="AF11" i="18"/>
  <c r="AE11" i="18"/>
  <c r="AD11" i="18"/>
  <c r="AB11" i="18"/>
  <c r="AA11" i="18"/>
  <c r="X11" i="18"/>
  <c r="V11" i="18"/>
  <c r="U11" i="18"/>
  <c r="T11" i="18"/>
  <c r="S11" i="18"/>
  <c r="R11" i="18"/>
  <c r="Q11" i="18"/>
  <c r="P11" i="18"/>
  <c r="O11" i="18"/>
  <c r="N11" i="18"/>
  <c r="M11" i="18"/>
  <c r="L11" i="18"/>
  <c r="K11" i="18"/>
  <c r="J11" i="18"/>
  <c r="I11" i="18"/>
  <c r="H11" i="18"/>
  <c r="G11" i="18"/>
  <c r="F11" i="18"/>
  <c r="E11" i="18"/>
  <c r="D11" i="18"/>
  <c r="C11" i="18"/>
  <c r="BC10" i="18"/>
  <c r="AY10" i="18"/>
  <c r="AX10" i="18"/>
  <c r="AW10" i="18"/>
  <c r="AV10" i="18"/>
  <c r="AU10" i="18"/>
  <c r="AT10" i="18"/>
  <c r="AS10" i="18"/>
  <c r="AR10" i="18"/>
  <c r="AQ10" i="18"/>
  <c r="AP10" i="18"/>
  <c r="AO10" i="18"/>
  <c r="AN10" i="18"/>
  <c r="AM10" i="18"/>
  <c r="AL10" i="18"/>
  <c r="AK10" i="18"/>
  <c r="AJ10" i="18"/>
  <c r="AI10" i="18"/>
  <c r="AH10" i="18"/>
  <c r="AG10" i="18"/>
  <c r="AF10" i="18"/>
  <c r="AE10" i="18"/>
  <c r="AD10" i="18"/>
  <c r="AB10" i="18"/>
  <c r="AA10" i="18"/>
  <c r="X10" i="18"/>
  <c r="W10" i="18"/>
  <c r="V10" i="18"/>
  <c r="U10" i="18"/>
  <c r="T10" i="18"/>
  <c r="S10" i="18"/>
  <c r="R10" i="18"/>
  <c r="Q10" i="18"/>
  <c r="P10" i="18"/>
  <c r="O10" i="18"/>
  <c r="N10" i="18"/>
  <c r="M10" i="18"/>
  <c r="L10" i="18"/>
  <c r="K10" i="18"/>
  <c r="J10" i="18"/>
  <c r="I10" i="18"/>
  <c r="H10" i="18"/>
  <c r="G10" i="18"/>
  <c r="F10" i="18"/>
  <c r="E10" i="18"/>
  <c r="D10" i="18"/>
  <c r="C10" i="18"/>
  <c r="BC6" i="18"/>
  <c r="AY6" i="18"/>
  <c r="AX6" i="18"/>
  <c r="AW6" i="18"/>
  <c r="AV6" i="18"/>
  <c r="AU6" i="18"/>
  <c r="AT6" i="18"/>
  <c r="AS6" i="18"/>
  <c r="AR6" i="18"/>
  <c r="AQ6" i="18"/>
  <c r="AP6" i="18"/>
  <c r="AO6" i="18"/>
  <c r="AN6" i="18"/>
  <c r="AM6" i="18"/>
  <c r="AL6" i="18"/>
  <c r="AK6" i="18"/>
  <c r="AJ6" i="18"/>
  <c r="AI6" i="18"/>
  <c r="AH6" i="18"/>
  <c r="AG6" i="18"/>
  <c r="AF6" i="18"/>
  <c r="AE6" i="18"/>
  <c r="AD6" i="18"/>
  <c r="AB6" i="18"/>
  <c r="AA6" i="18"/>
  <c r="X6" i="18"/>
  <c r="W6" i="18"/>
  <c r="V6" i="18"/>
  <c r="U6" i="18"/>
  <c r="T6" i="18"/>
  <c r="S6" i="18"/>
  <c r="R6" i="18"/>
  <c r="Q6" i="18"/>
  <c r="P6" i="18"/>
  <c r="O6" i="18"/>
  <c r="N6" i="18"/>
  <c r="M6" i="18"/>
  <c r="L6" i="18"/>
  <c r="K6" i="18"/>
  <c r="J6" i="18"/>
  <c r="I6" i="18"/>
  <c r="H6" i="18"/>
  <c r="G6" i="18"/>
  <c r="F6" i="18"/>
  <c r="E6" i="18"/>
  <c r="D6" i="18"/>
  <c r="C6" i="18"/>
  <c r="BC36" i="20"/>
  <c r="BB36" i="20"/>
  <c r="AY36" i="20"/>
  <c r="AX188" i="3" s="1"/>
  <c r="AX36" i="20"/>
  <c r="AW36" i="20"/>
  <c r="AV36" i="20"/>
  <c r="AU188" i="3" s="1"/>
  <c r="AU36" i="20"/>
  <c r="AT188" i="3" s="1"/>
  <c r="AT36" i="20"/>
  <c r="AS188" i="3" s="1"/>
  <c r="AS36" i="20"/>
  <c r="AR188" i="3" s="1"/>
  <c r="AR36" i="20"/>
  <c r="AQ188" i="3" s="1"/>
  <c r="AQ36" i="20"/>
  <c r="AP188" i="3" s="1"/>
  <c r="BH188" i="3" s="1"/>
  <c r="AP36" i="20"/>
  <c r="AO188" i="3" s="1"/>
  <c r="AO36" i="20"/>
  <c r="AN36" i="20"/>
  <c r="AM188" i="3" s="1"/>
  <c r="AM36" i="20"/>
  <c r="AL36" i="20"/>
  <c r="AK36" i="20"/>
  <c r="AJ36" i="20"/>
  <c r="AI188" i="3" s="1"/>
  <c r="AI36" i="20"/>
  <c r="AH188" i="3" s="1"/>
  <c r="AH36" i="20"/>
  <c r="AG36" i="20"/>
  <c r="AF36" i="20"/>
  <c r="AE188" i="3" s="1"/>
  <c r="AE36" i="20"/>
  <c r="AD36" i="20"/>
  <c r="AB36" i="20"/>
  <c r="AA36" i="20"/>
  <c r="Z173" i="3" s="1"/>
  <c r="X36" i="20"/>
  <c r="W36" i="20"/>
  <c r="V173" i="3" s="1"/>
  <c r="V36" i="20"/>
  <c r="U36" i="20"/>
  <c r="T36" i="20"/>
  <c r="S173" i="3" s="1"/>
  <c r="S36" i="20"/>
  <c r="R173" i="3" s="1"/>
  <c r="BK173" i="3" s="1"/>
  <c r="R36" i="20"/>
  <c r="Q173" i="3" s="1"/>
  <c r="Q36" i="20"/>
  <c r="P173" i="3" s="1"/>
  <c r="P36" i="20"/>
  <c r="O173" i="3" s="1"/>
  <c r="O36" i="20"/>
  <c r="N173" i="3" s="1"/>
  <c r="BG173" i="3" s="1"/>
  <c r="N36" i="20"/>
  <c r="M36" i="20"/>
  <c r="L36" i="20"/>
  <c r="K36" i="20"/>
  <c r="J36" i="20"/>
  <c r="I36" i="20"/>
  <c r="H36" i="20"/>
  <c r="G36" i="20"/>
  <c r="F173" i="3" s="1"/>
  <c r="F36" i="20"/>
  <c r="E36" i="20"/>
  <c r="D36" i="20"/>
  <c r="C36" i="20"/>
  <c r="BC35" i="20"/>
  <c r="BB35" i="20"/>
  <c r="AY35" i="20"/>
  <c r="AX35" i="20"/>
  <c r="AW35" i="20"/>
  <c r="AV35" i="20"/>
  <c r="AU184" i="3" s="1"/>
  <c r="AU35" i="20"/>
  <c r="AT184" i="3" s="1"/>
  <c r="AT35" i="20"/>
  <c r="AS184" i="3" s="1"/>
  <c r="AS35" i="20"/>
  <c r="AR184" i="3" s="1"/>
  <c r="AR35" i="20"/>
  <c r="AQ184" i="3" s="1"/>
  <c r="AQ35" i="20"/>
  <c r="AP184" i="3" s="1"/>
  <c r="AP35" i="20"/>
  <c r="AO184" i="3" s="1"/>
  <c r="AO35" i="20"/>
  <c r="AN35" i="20"/>
  <c r="AM35" i="20"/>
  <c r="AL184" i="3" s="1"/>
  <c r="AL35" i="20"/>
  <c r="AK35" i="20"/>
  <c r="AJ35" i="20"/>
  <c r="AI184" i="3" s="1"/>
  <c r="AI35" i="20"/>
  <c r="AH35" i="20"/>
  <c r="AG35" i="20"/>
  <c r="AF35" i="20"/>
  <c r="AE184" i="3" s="1"/>
  <c r="AE35" i="20"/>
  <c r="AD184" i="3" s="1"/>
  <c r="AD35" i="20"/>
  <c r="AB35" i="20"/>
  <c r="AA35" i="20"/>
  <c r="Z169" i="3" s="1"/>
  <c r="X35" i="20"/>
  <c r="W35" i="20"/>
  <c r="V169" i="3" s="1"/>
  <c r="V35" i="20"/>
  <c r="U35" i="20"/>
  <c r="T35" i="20"/>
  <c r="S169" i="3" s="1"/>
  <c r="BL169" i="3" s="1"/>
  <c r="S35" i="20"/>
  <c r="R169" i="3" s="1"/>
  <c r="R35" i="20"/>
  <c r="Q169" i="3" s="1"/>
  <c r="Q35" i="20"/>
  <c r="P169" i="3" s="1"/>
  <c r="P35" i="20"/>
  <c r="O169" i="3" s="1"/>
  <c r="O35" i="20"/>
  <c r="N169" i="3" s="1"/>
  <c r="BG169" i="3" s="1"/>
  <c r="N35" i="20"/>
  <c r="M169" i="3" s="1"/>
  <c r="M35" i="20"/>
  <c r="L35" i="20"/>
  <c r="K35" i="20"/>
  <c r="J169" i="3" s="1"/>
  <c r="J35" i="20"/>
  <c r="I35" i="20"/>
  <c r="H35" i="20"/>
  <c r="G35" i="20"/>
  <c r="F169" i="3" s="1"/>
  <c r="F35" i="20"/>
  <c r="E35" i="20"/>
  <c r="D35" i="20"/>
  <c r="C35" i="20"/>
  <c r="B169" i="3" s="1"/>
  <c r="BC33" i="20"/>
  <c r="BB33" i="20"/>
  <c r="AY33" i="20"/>
  <c r="AX33" i="20"/>
  <c r="AW33" i="20"/>
  <c r="AV33" i="20"/>
  <c r="AU33" i="20"/>
  <c r="AT33" i="20"/>
  <c r="AS33" i="20"/>
  <c r="AR33" i="20"/>
  <c r="AQ33" i="20"/>
  <c r="AP33" i="20"/>
  <c r="AO33" i="20"/>
  <c r="AN33" i="20"/>
  <c r="AM33" i="20"/>
  <c r="AL33" i="20"/>
  <c r="AK33" i="20"/>
  <c r="AJ33" i="20"/>
  <c r="AI33" i="20"/>
  <c r="AH33" i="20"/>
  <c r="AG33" i="20"/>
  <c r="AF33" i="20"/>
  <c r="AE33" i="20"/>
  <c r="AD33" i="20"/>
  <c r="AB33" i="20"/>
  <c r="AA33" i="20"/>
  <c r="X33" i="20"/>
  <c r="W33" i="20"/>
  <c r="V33" i="20"/>
  <c r="U33" i="20"/>
  <c r="T33" i="20"/>
  <c r="S33" i="20"/>
  <c r="R33" i="20"/>
  <c r="Q33" i="20"/>
  <c r="P33" i="20"/>
  <c r="O33" i="20"/>
  <c r="N33" i="20"/>
  <c r="M33" i="20"/>
  <c r="L33" i="20"/>
  <c r="K33" i="20"/>
  <c r="J33" i="20"/>
  <c r="I33" i="20"/>
  <c r="H33" i="20"/>
  <c r="G33" i="20"/>
  <c r="F33" i="20"/>
  <c r="E33" i="20"/>
  <c r="D33" i="20"/>
  <c r="C33" i="20"/>
  <c r="BC30" i="20"/>
  <c r="BB30" i="20"/>
  <c r="AY30" i="20"/>
  <c r="AX30" i="20"/>
  <c r="AW30" i="20"/>
  <c r="AV30" i="20"/>
  <c r="AU30" i="20"/>
  <c r="AT30" i="20"/>
  <c r="AS30" i="20"/>
  <c r="AR30" i="20"/>
  <c r="AQ30" i="20"/>
  <c r="AP30" i="20"/>
  <c r="AO30" i="20"/>
  <c r="AN30" i="20"/>
  <c r="AM30" i="20"/>
  <c r="AL30" i="20"/>
  <c r="AK30" i="20"/>
  <c r="AJ30" i="20"/>
  <c r="AI30" i="20"/>
  <c r="AH30" i="20"/>
  <c r="AG30" i="20"/>
  <c r="AF30" i="20"/>
  <c r="AE30" i="20"/>
  <c r="AD30" i="20"/>
  <c r="AB30" i="20"/>
  <c r="AA30" i="20"/>
  <c r="X30" i="20"/>
  <c r="W30" i="20"/>
  <c r="V30" i="20"/>
  <c r="U30" i="20"/>
  <c r="T30" i="20"/>
  <c r="S30" i="20"/>
  <c r="R30" i="20"/>
  <c r="Q30" i="20"/>
  <c r="P30" i="20"/>
  <c r="O30" i="20"/>
  <c r="N30" i="20"/>
  <c r="M30" i="20"/>
  <c r="L30" i="20"/>
  <c r="K30" i="20"/>
  <c r="J30" i="20"/>
  <c r="I30" i="20"/>
  <c r="H30" i="20"/>
  <c r="G30" i="20"/>
  <c r="F30" i="20"/>
  <c r="E30" i="20"/>
  <c r="D30" i="20"/>
  <c r="C30" i="20"/>
  <c r="BC29" i="20"/>
  <c r="BB29" i="20"/>
  <c r="AY29" i="20"/>
  <c r="AX29" i="20"/>
  <c r="AW29" i="20"/>
  <c r="AV29" i="20"/>
  <c r="AU29" i="20"/>
  <c r="AT29" i="20"/>
  <c r="AS29" i="20"/>
  <c r="AR29" i="20"/>
  <c r="AQ29" i="20"/>
  <c r="AP29" i="20"/>
  <c r="AO29" i="20"/>
  <c r="AN29" i="20"/>
  <c r="AM29" i="20"/>
  <c r="AL29" i="20"/>
  <c r="AK29" i="20"/>
  <c r="AJ29" i="20"/>
  <c r="AI29" i="20"/>
  <c r="AH29" i="20"/>
  <c r="AG29" i="20"/>
  <c r="AF29" i="20"/>
  <c r="AE29" i="20"/>
  <c r="AD29" i="20"/>
  <c r="AB29" i="20"/>
  <c r="AA29" i="20"/>
  <c r="X29" i="20"/>
  <c r="W29" i="20"/>
  <c r="V29" i="20"/>
  <c r="U29" i="20"/>
  <c r="T29" i="20"/>
  <c r="S29" i="20"/>
  <c r="R29" i="20"/>
  <c r="Q29" i="20"/>
  <c r="P29" i="20"/>
  <c r="O29" i="20"/>
  <c r="N29" i="20"/>
  <c r="M29" i="20"/>
  <c r="L29" i="20"/>
  <c r="K29" i="20"/>
  <c r="J29" i="20"/>
  <c r="I29" i="20"/>
  <c r="H29" i="20"/>
  <c r="G29" i="20"/>
  <c r="F29" i="20"/>
  <c r="E29" i="20"/>
  <c r="D29" i="20"/>
  <c r="C29" i="20"/>
  <c r="BC28" i="20"/>
  <c r="BB28" i="20"/>
  <c r="AY28" i="20"/>
  <c r="AX28" i="20"/>
  <c r="AW28" i="20"/>
  <c r="AV28" i="20"/>
  <c r="AU28" i="20"/>
  <c r="AT28" i="20"/>
  <c r="AS28" i="20"/>
  <c r="AR28" i="20"/>
  <c r="AQ28" i="20"/>
  <c r="AP28" i="20"/>
  <c r="AO28" i="20"/>
  <c r="AN28" i="20"/>
  <c r="AM28" i="20"/>
  <c r="AL28" i="20"/>
  <c r="AK28" i="20"/>
  <c r="AJ28" i="20"/>
  <c r="AI28" i="20"/>
  <c r="AH28" i="20"/>
  <c r="AG28" i="20"/>
  <c r="AF28" i="20"/>
  <c r="AE28" i="20"/>
  <c r="AD28" i="20"/>
  <c r="AB28" i="20"/>
  <c r="AA28" i="20"/>
  <c r="X28" i="20"/>
  <c r="W28" i="20"/>
  <c r="V28" i="20"/>
  <c r="U28" i="20"/>
  <c r="T28" i="20"/>
  <c r="S28" i="20"/>
  <c r="R28" i="20"/>
  <c r="Q28" i="20"/>
  <c r="P28" i="20"/>
  <c r="O28" i="20"/>
  <c r="N28" i="20"/>
  <c r="M28" i="20"/>
  <c r="L28" i="20"/>
  <c r="K28" i="20"/>
  <c r="J28" i="20"/>
  <c r="I28" i="20"/>
  <c r="H28" i="20"/>
  <c r="G28" i="20"/>
  <c r="F28" i="20"/>
  <c r="E28" i="20"/>
  <c r="D28" i="20"/>
  <c r="C28" i="20"/>
  <c r="BC27" i="20"/>
  <c r="BB27" i="20"/>
  <c r="AY27" i="20"/>
  <c r="AX27" i="20"/>
  <c r="AW27" i="20"/>
  <c r="AV27" i="20"/>
  <c r="AU27" i="20"/>
  <c r="AT27" i="20"/>
  <c r="AS27" i="20"/>
  <c r="AR27" i="20"/>
  <c r="AQ27" i="20"/>
  <c r="AP27" i="20"/>
  <c r="AO27" i="20"/>
  <c r="AN27" i="20"/>
  <c r="AM27" i="20"/>
  <c r="AL27" i="20"/>
  <c r="AK27" i="20"/>
  <c r="AJ27" i="20"/>
  <c r="AI27" i="20"/>
  <c r="AH27" i="20"/>
  <c r="AG27" i="20"/>
  <c r="AF27" i="20"/>
  <c r="AE27" i="20"/>
  <c r="AD27" i="20"/>
  <c r="AB27" i="20"/>
  <c r="AA27" i="20"/>
  <c r="X27" i="20"/>
  <c r="W27" i="20"/>
  <c r="V27" i="20"/>
  <c r="U27" i="20"/>
  <c r="T27" i="20"/>
  <c r="S27" i="20"/>
  <c r="R27" i="20"/>
  <c r="Q27" i="20"/>
  <c r="P27" i="20"/>
  <c r="O27" i="20"/>
  <c r="N27" i="20"/>
  <c r="M27" i="20"/>
  <c r="L27" i="20"/>
  <c r="K27" i="20"/>
  <c r="J27" i="20"/>
  <c r="I27" i="20"/>
  <c r="H27" i="20"/>
  <c r="G27" i="20"/>
  <c r="F27" i="20"/>
  <c r="E27" i="20"/>
  <c r="D27" i="20"/>
  <c r="C27" i="20"/>
  <c r="BC26" i="20"/>
  <c r="BC32" i="20" s="1"/>
  <c r="BB26" i="20"/>
  <c r="AY26" i="20"/>
  <c r="AX26" i="20"/>
  <c r="AX32" i="20" s="1"/>
  <c r="AW26" i="20"/>
  <c r="AV26" i="20"/>
  <c r="AU26" i="20"/>
  <c r="AT26" i="20"/>
  <c r="AS26" i="20"/>
  <c r="AR26" i="20"/>
  <c r="AQ26" i="20"/>
  <c r="AP26" i="20"/>
  <c r="AO26" i="20"/>
  <c r="AN26" i="20"/>
  <c r="AM26" i="20"/>
  <c r="AL26" i="20"/>
  <c r="AK26" i="20"/>
  <c r="AK32" i="20" s="1"/>
  <c r="AJ26" i="20"/>
  <c r="AI26" i="20"/>
  <c r="AH26" i="20"/>
  <c r="AH32" i="20" s="1"/>
  <c r="AG26" i="20"/>
  <c r="AF26" i="20"/>
  <c r="AE26" i="20"/>
  <c r="AD26" i="20"/>
  <c r="AB26" i="20"/>
  <c r="AB32" i="20" s="1"/>
  <c r="AA26" i="20"/>
  <c r="X26" i="20"/>
  <c r="W26" i="20"/>
  <c r="V26" i="20"/>
  <c r="V32" i="20" s="1"/>
  <c r="U26" i="20"/>
  <c r="T26" i="20"/>
  <c r="S26" i="20"/>
  <c r="R26" i="20"/>
  <c r="Q26" i="20"/>
  <c r="P26" i="20"/>
  <c r="O26" i="20"/>
  <c r="N26" i="20"/>
  <c r="M26" i="20"/>
  <c r="L26" i="20"/>
  <c r="L32" i="20" s="1"/>
  <c r="K26" i="20"/>
  <c r="J26" i="20"/>
  <c r="I26" i="20"/>
  <c r="I32" i="20" s="1"/>
  <c r="H26" i="20"/>
  <c r="G26" i="20"/>
  <c r="F26" i="20"/>
  <c r="E26" i="20"/>
  <c r="D26" i="20"/>
  <c r="D32" i="20" s="1"/>
  <c r="C26" i="20"/>
  <c r="C32" i="20" s="1"/>
  <c r="BC23" i="20"/>
  <c r="BB23" i="20"/>
  <c r="BA190" i="3" s="1"/>
  <c r="AY23" i="20"/>
  <c r="AX190" i="3" s="1"/>
  <c r="AX23" i="20"/>
  <c r="AW23" i="20"/>
  <c r="AV23" i="20"/>
  <c r="AU190" i="3" s="1"/>
  <c r="AU23" i="20"/>
  <c r="AT190" i="3" s="1"/>
  <c r="AT23" i="20"/>
  <c r="AS190" i="3" s="1"/>
  <c r="AS23" i="20"/>
  <c r="AR190" i="3" s="1"/>
  <c r="AR23" i="20"/>
  <c r="AQ190" i="3" s="1"/>
  <c r="AQ23" i="20"/>
  <c r="AP190" i="3" s="1"/>
  <c r="BH190" i="3" s="1"/>
  <c r="AP23" i="20"/>
  <c r="AO190" i="3" s="1"/>
  <c r="AO23" i="20"/>
  <c r="AN23" i="20"/>
  <c r="AM190" i="3" s="1"/>
  <c r="AM23" i="20"/>
  <c r="AL23" i="20"/>
  <c r="AK23" i="20"/>
  <c r="AJ23" i="20"/>
  <c r="AI190" i="3" s="1"/>
  <c r="AI23" i="20"/>
  <c r="AH190" i="3" s="1"/>
  <c r="AH23" i="20"/>
  <c r="AG23" i="20"/>
  <c r="AF23" i="20"/>
  <c r="AE190" i="3" s="1"/>
  <c r="AE23" i="20"/>
  <c r="AD23" i="20"/>
  <c r="AB23" i="20"/>
  <c r="AA23" i="20"/>
  <c r="Z175" i="3" s="1"/>
  <c r="X23" i="20"/>
  <c r="W23" i="20"/>
  <c r="V23" i="20"/>
  <c r="U23" i="20"/>
  <c r="T23" i="20"/>
  <c r="S175" i="3" s="1"/>
  <c r="S23" i="20"/>
  <c r="R175" i="3" s="1"/>
  <c r="BK175" i="3" s="1"/>
  <c r="R23" i="20"/>
  <c r="Q175" i="3" s="1"/>
  <c r="Q23" i="20"/>
  <c r="P175" i="3" s="1"/>
  <c r="P23" i="20"/>
  <c r="O175" i="3" s="1"/>
  <c r="O23" i="20"/>
  <c r="N175" i="3" s="1"/>
  <c r="BG175" i="3" s="1"/>
  <c r="N23" i="20"/>
  <c r="M23" i="20"/>
  <c r="L23" i="20"/>
  <c r="K23" i="20"/>
  <c r="J175" i="3" s="1"/>
  <c r="J23" i="20"/>
  <c r="I175" i="3" s="1"/>
  <c r="I23" i="20"/>
  <c r="H23" i="20"/>
  <c r="G23" i="20"/>
  <c r="F175" i="3" s="1"/>
  <c r="F23" i="20"/>
  <c r="E23" i="20"/>
  <c r="D23" i="20"/>
  <c r="C23" i="20"/>
  <c r="B175" i="3" s="1"/>
  <c r="BC22" i="20"/>
  <c r="BB189" i="3" s="1"/>
  <c r="BB22" i="20"/>
  <c r="AY22" i="20"/>
  <c r="AX22" i="20"/>
  <c r="AW189" i="3" s="1"/>
  <c r="AW22" i="20"/>
  <c r="AV22" i="20"/>
  <c r="AU189" i="3" s="1"/>
  <c r="AU22" i="20"/>
  <c r="AT189" i="3" s="1"/>
  <c r="AT22" i="20"/>
  <c r="AS189" i="3" s="1"/>
  <c r="AS22" i="20"/>
  <c r="AR189" i="3" s="1"/>
  <c r="AR22" i="20"/>
  <c r="AQ189" i="3" s="1"/>
  <c r="AQ22" i="20"/>
  <c r="AP189" i="3" s="1"/>
  <c r="AP22" i="20"/>
  <c r="AO189" i="3" s="1"/>
  <c r="AO22" i="20"/>
  <c r="AN22" i="20"/>
  <c r="AM189" i="3" s="1"/>
  <c r="AM22" i="20"/>
  <c r="AL189" i="3" s="1"/>
  <c r="AL22" i="20"/>
  <c r="AK22" i="20"/>
  <c r="AJ22" i="20"/>
  <c r="AI189" i="3" s="1"/>
  <c r="AI22" i="20"/>
  <c r="AH22" i="20"/>
  <c r="AG22" i="20"/>
  <c r="AF22" i="20"/>
  <c r="AE189" i="3" s="1"/>
  <c r="AE22" i="20"/>
  <c r="AD22" i="20"/>
  <c r="AB22" i="20"/>
  <c r="AA22" i="20"/>
  <c r="Z174" i="3" s="1"/>
  <c r="X22" i="20"/>
  <c r="W22" i="20"/>
  <c r="V174" i="3" s="1"/>
  <c r="V22" i="20"/>
  <c r="U174" i="3" s="1"/>
  <c r="U22" i="20"/>
  <c r="T22" i="20"/>
  <c r="S174" i="3" s="1"/>
  <c r="BL174" i="3" s="1"/>
  <c r="S22" i="20"/>
  <c r="R174" i="3" s="1"/>
  <c r="R22" i="20"/>
  <c r="Q174" i="3" s="1"/>
  <c r="Q22" i="20"/>
  <c r="P174" i="3" s="1"/>
  <c r="P22" i="20"/>
  <c r="O174" i="3" s="1"/>
  <c r="O22" i="20"/>
  <c r="N174" i="3" s="1"/>
  <c r="BG174" i="3" s="1"/>
  <c r="N22" i="20"/>
  <c r="M22" i="20"/>
  <c r="L22" i="20"/>
  <c r="K22" i="20"/>
  <c r="J174" i="3" s="1"/>
  <c r="J22" i="20"/>
  <c r="I22" i="20"/>
  <c r="H22" i="20"/>
  <c r="G22" i="20"/>
  <c r="F22" i="20"/>
  <c r="E174" i="3" s="1"/>
  <c r="E22" i="20"/>
  <c r="D22" i="20"/>
  <c r="C22" i="20"/>
  <c r="B174" i="3" s="1"/>
  <c r="BC21" i="20"/>
  <c r="BB21" i="20"/>
  <c r="AY21" i="20"/>
  <c r="AX21" i="20"/>
  <c r="AW21" i="20"/>
  <c r="AV21" i="20"/>
  <c r="AU21" i="20"/>
  <c r="AT21" i="20"/>
  <c r="AS21" i="20"/>
  <c r="AR21" i="20"/>
  <c r="AQ21" i="20"/>
  <c r="AP21" i="20"/>
  <c r="AO21" i="20"/>
  <c r="AN21" i="20"/>
  <c r="AM21" i="20"/>
  <c r="AL21" i="20"/>
  <c r="AK21" i="20"/>
  <c r="AJ21" i="20"/>
  <c r="AI21" i="20"/>
  <c r="AH21" i="20"/>
  <c r="AG21" i="20"/>
  <c r="AF21" i="20"/>
  <c r="AE21" i="20"/>
  <c r="AD21" i="20"/>
  <c r="AB21" i="20"/>
  <c r="AA21" i="20"/>
  <c r="X21" i="20"/>
  <c r="W21" i="20"/>
  <c r="V21" i="20"/>
  <c r="U21" i="20"/>
  <c r="T21" i="20"/>
  <c r="S21" i="20"/>
  <c r="R21" i="20"/>
  <c r="Q21" i="20"/>
  <c r="P21" i="20"/>
  <c r="O21" i="20"/>
  <c r="N21" i="20"/>
  <c r="M21" i="20"/>
  <c r="L21" i="20"/>
  <c r="K21" i="20"/>
  <c r="J21" i="20"/>
  <c r="I21" i="20"/>
  <c r="H21" i="20"/>
  <c r="G21" i="20"/>
  <c r="F21" i="20"/>
  <c r="E21" i="20"/>
  <c r="D21" i="20"/>
  <c r="C21" i="20"/>
  <c r="BC20" i="20"/>
  <c r="BB20" i="20"/>
  <c r="AY20" i="20"/>
  <c r="AX20" i="20"/>
  <c r="AW20" i="20"/>
  <c r="AV20" i="20"/>
  <c r="AU20" i="20"/>
  <c r="AT20" i="20"/>
  <c r="AS20" i="20"/>
  <c r="AR20" i="20"/>
  <c r="AQ20" i="20"/>
  <c r="AP20" i="20"/>
  <c r="AO20" i="20"/>
  <c r="AN20" i="20"/>
  <c r="AM20" i="20"/>
  <c r="AL20" i="20"/>
  <c r="AK20" i="20"/>
  <c r="AJ20" i="20"/>
  <c r="AI20" i="20"/>
  <c r="AH20" i="20"/>
  <c r="AG20" i="20"/>
  <c r="AF20" i="20"/>
  <c r="AE20" i="20"/>
  <c r="AD20" i="20"/>
  <c r="AB20" i="20"/>
  <c r="AA20" i="20"/>
  <c r="X20" i="20"/>
  <c r="W20" i="20"/>
  <c r="V20" i="20"/>
  <c r="U20" i="20"/>
  <c r="T20" i="20"/>
  <c r="S20" i="20"/>
  <c r="R20" i="20"/>
  <c r="Q20" i="20"/>
  <c r="P20" i="20"/>
  <c r="O20" i="20"/>
  <c r="N20" i="20"/>
  <c r="M20" i="20"/>
  <c r="L20" i="20"/>
  <c r="K20" i="20"/>
  <c r="J20" i="20"/>
  <c r="I20" i="20"/>
  <c r="H20" i="20"/>
  <c r="G20" i="20"/>
  <c r="F20" i="20"/>
  <c r="E20" i="20"/>
  <c r="D20" i="20"/>
  <c r="C20" i="20"/>
  <c r="BC19" i="20"/>
  <c r="BB19" i="20"/>
  <c r="AY19" i="20"/>
  <c r="AX19" i="20"/>
  <c r="AW19" i="20"/>
  <c r="AV19" i="20"/>
  <c r="AU19" i="20"/>
  <c r="AT19" i="20"/>
  <c r="AS19" i="20"/>
  <c r="AR19" i="20"/>
  <c r="AQ19" i="20"/>
  <c r="AP19" i="20"/>
  <c r="AO19" i="20"/>
  <c r="AN19" i="20"/>
  <c r="AM19" i="20"/>
  <c r="AL19" i="20"/>
  <c r="AK19" i="20"/>
  <c r="AJ19" i="20"/>
  <c r="AI19" i="20"/>
  <c r="AH19" i="20"/>
  <c r="AG19" i="20"/>
  <c r="AF19" i="20"/>
  <c r="AE19" i="20"/>
  <c r="AD19" i="20"/>
  <c r="AB19" i="20"/>
  <c r="AA19" i="20"/>
  <c r="X19" i="20"/>
  <c r="W19" i="20"/>
  <c r="V19" i="20"/>
  <c r="U19" i="20"/>
  <c r="T19" i="20"/>
  <c r="S19" i="20"/>
  <c r="R19" i="20"/>
  <c r="Q19" i="20"/>
  <c r="P19" i="20"/>
  <c r="O19" i="20"/>
  <c r="N19" i="20"/>
  <c r="M19" i="20"/>
  <c r="L19" i="20"/>
  <c r="K19" i="20"/>
  <c r="J19" i="20"/>
  <c r="I19" i="20"/>
  <c r="H19" i="20"/>
  <c r="G19" i="20"/>
  <c r="F19" i="20"/>
  <c r="E19" i="20"/>
  <c r="D19" i="20"/>
  <c r="C19" i="20"/>
  <c r="BC18" i="20"/>
  <c r="BB18" i="20"/>
  <c r="AY18" i="20"/>
  <c r="AX18" i="20"/>
  <c r="AW18" i="20"/>
  <c r="AV18" i="20"/>
  <c r="AU18" i="20"/>
  <c r="AT18" i="20"/>
  <c r="AS18" i="20"/>
  <c r="AR18" i="20"/>
  <c r="AQ18" i="20"/>
  <c r="AP18" i="20"/>
  <c r="AO18" i="20"/>
  <c r="AN18" i="20"/>
  <c r="AM18" i="20"/>
  <c r="AL18" i="20"/>
  <c r="AK18" i="20"/>
  <c r="AJ18" i="20"/>
  <c r="AI18" i="20"/>
  <c r="AH18" i="20"/>
  <c r="AG18" i="20"/>
  <c r="AF18" i="20"/>
  <c r="AE18" i="20"/>
  <c r="AD18" i="20"/>
  <c r="AB18" i="20"/>
  <c r="AA18" i="20"/>
  <c r="X18" i="20"/>
  <c r="W18" i="20"/>
  <c r="V18" i="20"/>
  <c r="U18" i="20"/>
  <c r="T18" i="20"/>
  <c r="S18" i="20"/>
  <c r="R18" i="20"/>
  <c r="Q18" i="20"/>
  <c r="P18" i="20"/>
  <c r="O18" i="20"/>
  <c r="N18" i="20"/>
  <c r="M18" i="20"/>
  <c r="L18" i="20"/>
  <c r="K18" i="20"/>
  <c r="J18" i="20"/>
  <c r="I18" i="20"/>
  <c r="H18" i="20"/>
  <c r="G18" i="20"/>
  <c r="F18" i="20"/>
  <c r="E18" i="20"/>
  <c r="D18" i="20"/>
  <c r="C18" i="20"/>
  <c r="BC17" i="20"/>
  <c r="BB17" i="20"/>
  <c r="BA187" i="3" s="1"/>
  <c r="AY17" i="20"/>
  <c r="AX187" i="3" s="1"/>
  <c r="AX17" i="20"/>
  <c r="AW17" i="20"/>
  <c r="AV187" i="3" s="1"/>
  <c r="AV17" i="20"/>
  <c r="AU187" i="3" s="1"/>
  <c r="AU17" i="20"/>
  <c r="AT187" i="3" s="1"/>
  <c r="AT17" i="20"/>
  <c r="AS187" i="3" s="1"/>
  <c r="AS17" i="20"/>
  <c r="AR187" i="3" s="1"/>
  <c r="AR17" i="20"/>
  <c r="AQ187" i="3" s="1"/>
  <c r="AQ17" i="20"/>
  <c r="AP187" i="3" s="1"/>
  <c r="BH187" i="3" s="1"/>
  <c r="AP17" i="20"/>
  <c r="AO187" i="3" s="1"/>
  <c r="AO17" i="20"/>
  <c r="AN17" i="20"/>
  <c r="AM187" i="3" s="1"/>
  <c r="AM17" i="20"/>
  <c r="AL17" i="20"/>
  <c r="AK17" i="20"/>
  <c r="AJ17" i="20"/>
  <c r="AI187" i="3" s="1"/>
  <c r="AI17" i="20"/>
  <c r="AH187" i="3" s="1"/>
  <c r="AH17" i="20"/>
  <c r="AG17" i="20"/>
  <c r="AF17" i="20"/>
  <c r="AE187" i="3" s="1"/>
  <c r="AE17" i="20"/>
  <c r="AD17" i="20"/>
  <c r="AB17" i="20"/>
  <c r="AA17" i="20"/>
  <c r="X17" i="20"/>
  <c r="W17" i="20"/>
  <c r="V172" i="3" s="1"/>
  <c r="V17" i="20"/>
  <c r="U17" i="20"/>
  <c r="T17" i="20"/>
  <c r="S172" i="3" s="1"/>
  <c r="S17" i="20"/>
  <c r="R172" i="3" s="1"/>
  <c r="BK172" i="3" s="1"/>
  <c r="R17" i="20"/>
  <c r="Q172" i="3" s="1"/>
  <c r="Q17" i="20"/>
  <c r="P172" i="3" s="1"/>
  <c r="P17" i="20"/>
  <c r="O172" i="3" s="1"/>
  <c r="O17" i="20"/>
  <c r="N172" i="3" s="1"/>
  <c r="BG172" i="3" s="1"/>
  <c r="N17" i="20"/>
  <c r="M17" i="20"/>
  <c r="L17" i="20"/>
  <c r="K17" i="20"/>
  <c r="J172" i="3" s="1"/>
  <c r="J17" i="20"/>
  <c r="I172" i="3" s="1"/>
  <c r="I17" i="20"/>
  <c r="H17" i="20"/>
  <c r="G17" i="20"/>
  <c r="F172" i="3" s="1"/>
  <c r="F17" i="20"/>
  <c r="E17" i="20"/>
  <c r="D17" i="20"/>
  <c r="C17" i="20"/>
  <c r="B172" i="3" s="1"/>
  <c r="BC16" i="20"/>
  <c r="BB186" i="3" s="1"/>
  <c r="BB16" i="20"/>
  <c r="AY16" i="20"/>
  <c r="AX16" i="20"/>
  <c r="AW16" i="20"/>
  <c r="AV16" i="20"/>
  <c r="AU186" i="3" s="1"/>
  <c r="AU16" i="20"/>
  <c r="AT186" i="3" s="1"/>
  <c r="AT16" i="20"/>
  <c r="AS186" i="3" s="1"/>
  <c r="AS16" i="20"/>
  <c r="AR186" i="3" s="1"/>
  <c r="AR16" i="20"/>
  <c r="AQ186" i="3" s="1"/>
  <c r="AQ16" i="20"/>
  <c r="AP186" i="3" s="1"/>
  <c r="AP16" i="20"/>
  <c r="AO186" i="3" s="1"/>
  <c r="AO16" i="20"/>
  <c r="AN16" i="20"/>
  <c r="AM186" i="3" s="1"/>
  <c r="AM16" i="20"/>
  <c r="AL16" i="20"/>
  <c r="AK16" i="20"/>
  <c r="AJ16" i="20"/>
  <c r="AI16" i="20"/>
  <c r="AH16" i="20"/>
  <c r="AG16" i="20"/>
  <c r="AF16" i="20"/>
  <c r="AE186" i="3" s="1"/>
  <c r="AE16" i="20"/>
  <c r="AD186" i="3" s="1"/>
  <c r="AD16" i="20"/>
  <c r="AB16" i="20"/>
  <c r="AA16" i="20"/>
  <c r="Z171" i="3" s="1"/>
  <c r="X16" i="20"/>
  <c r="W16" i="20"/>
  <c r="V16" i="20"/>
  <c r="U171" i="3" s="1"/>
  <c r="U16" i="20"/>
  <c r="T16" i="20"/>
  <c r="S171" i="3" s="1"/>
  <c r="BL171" i="3" s="1"/>
  <c r="S16" i="20"/>
  <c r="R171" i="3" s="1"/>
  <c r="R16" i="20"/>
  <c r="Q171" i="3" s="1"/>
  <c r="Q16" i="20"/>
  <c r="P171" i="3" s="1"/>
  <c r="P16" i="20"/>
  <c r="O171" i="3" s="1"/>
  <c r="O16" i="20"/>
  <c r="N171" i="3" s="1"/>
  <c r="BG171" i="3" s="1"/>
  <c r="N16" i="20"/>
  <c r="M171" i="3" s="1"/>
  <c r="M16" i="20"/>
  <c r="L16" i="20"/>
  <c r="K16" i="20"/>
  <c r="J171" i="3" s="1"/>
  <c r="J16" i="20"/>
  <c r="I16" i="20"/>
  <c r="H16" i="20"/>
  <c r="G16" i="20"/>
  <c r="F171" i="3" s="1"/>
  <c r="F16" i="20"/>
  <c r="E171" i="3" s="1"/>
  <c r="E16" i="20"/>
  <c r="D16" i="20"/>
  <c r="C16" i="20"/>
  <c r="BC15" i="20"/>
  <c r="BB15" i="20"/>
  <c r="AY15" i="20"/>
  <c r="AY25" i="20" s="1"/>
  <c r="AX15" i="20"/>
  <c r="AW15" i="20"/>
  <c r="AW25" i="20" s="1"/>
  <c r="AV15" i="20"/>
  <c r="AU15" i="20"/>
  <c r="AT15" i="20"/>
  <c r="AS15" i="20"/>
  <c r="AR15" i="20"/>
  <c r="AQ15" i="20"/>
  <c r="AQ25" i="20" s="1"/>
  <c r="AP15" i="20"/>
  <c r="AO15" i="20"/>
  <c r="AO25" i="20" s="1"/>
  <c r="AN15" i="20"/>
  <c r="AM15" i="20"/>
  <c r="AL15" i="20"/>
  <c r="AK15" i="20"/>
  <c r="AJ15" i="20"/>
  <c r="AI15" i="20"/>
  <c r="AI25" i="20" s="1"/>
  <c r="AH15" i="20"/>
  <c r="AG15" i="20"/>
  <c r="AG25" i="20" s="1"/>
  <c r="AF15" i="20"/>
  <c r="AE15" i="20"/>
  <c r="AD15" i="20"/>
  <c r="AB15" i="20"/>
  <c r="AA15" i="20"/>
  <c r="X15" i="20"/>
  <c r="X25" i="20" s="1"/>
  <c r="V15" i="20"/>
  <c r="U15" i="20"/>
  <c r="T15" i="20"/>
  <c r="S15" i="20"/>
  <c r="R15" i="20"/>
  <c r="Q15" i="20"/>
  <c r="P15" i="20"/>
  <c r="O15" i="20"/>
  <c r="N15" i="20"/>
  <c r="M15" i="20"/>
  <c r="L15" i="20"/>
  <c r="K15" i="20"/>
  <c r="J15" i="20"/>
  <c r="I15" i="20"/>
  <c r="H15" i="20"/>
  <c r="G15" i="20"/>
  <c r="F15" i="20"/>
  <c r="E15" i="20"/>
  <c r="D15" i="20"/>
  <c r="C15" i="20"/>
  <c r="BC13" i="20"/>
  <c r="BB13" i="20"/>
  <c r="AY13" i="20"/>
  <c r="AX13" i="20"/>
  <c r="AW13" i="20"/>
  <c r="AV13" i="20"/>
  <c r="AU13" i="20"/>
  <c r="AT13" i="20"/>
  <c r="AS13" i="20"/>
  <c r="AR13" i="20"/>
  <c r="AQ13" i="20"/>
  <c r="AP13" i="20"/>
  <c r="AO13" i="20"/>
  <c r="AN13" i="20"/>
  <c r="AM13" i="20"/>
  <c r="AL13" i="20"/>
  <c r="AK13" i="20"/>
  <c r="AJ13" i="20"/>
  <c r="AI13" i="20"/>
  <c r="AH13" i="20"/>
  <c r="AG13" i="20"/>
  <c r="AF13" i="20"/>
  <c r="AE13" i="20"/>
  <c r="AD13" i="20"/>
  <c r="AB13" i="20"/>
  <c r="AA13" i="20"/>
  <c r="X13" i="20"/>
  <c r="W13" i="20"/>
  <c r="V13" i="20"/>
  <c r="U13" i="20"/>
  <c r="T13" i="20"/>
  <c r="S13" i="20"/>
  <c r="R13" i="20"/>
  <c r="Q13" i="20"/>
  <c r="P13" i="20"/>
  <c r="O13" i="20"/>
  <c r="N13" i="20"/>
  <c r="M13" i="20"/>
  <c r="L13" i="20"/>
  <c r="K13" i="20"/>
  <c r="J13" i="20"/>
  <c r="I13" i="20"/>
  <c r="H13" i="20"/>
  <c r="G13" i="20"/>
  <c r="F13" i="20"/>
  <c r="E13" i="20"/>
  <c r="D13" i="20"/>
  <c r="C13" i="20"/>
  <c r="BC12" i="20"/>
  <c r="BB12" i="20"/>
  <c r="AY12" i="20"/>
  <c r="AX12" i="20"/>
  <c r="AW12" i="20"/>
  <c r="AV12" i="20"/>
  <c r="AU12" i="20"/>
  <c r="AT12" i="20"/>
  <c r="AS12" i="20"/>
  <c r="AR12" i="20"/>
  <c r="AQ12" i="20"/>
  <c r="AP12" i="20"/>
  <c r="AO12" i="20"/>
  <c r="AN12" i="20"/>
  <c r="AM12" i="20"/>
  <c r="AL12" i="20"/>
  <c r="AK12" i="20"/>
  <c r="AJ12" i="20"/>
  <c r="AI12" i="20"/>
  <c r="AH12" i="20"/>
  <c r="AG12" i="20"/>
  <c r="AF12" i="20"/>
  <c r="AE12" i="20"/>
  <c r="AE14" i="20" s="1"/>
  <c r="AD12" i="20"/>
  <c r="AB12" i="20"/>
  <c r="AA12" i="20"/>
  <c r="X12" i="20"/>
  <c r="W12" i="20"/>
  <c r="V12" i="20"/>
  <c r="U12" i="20"/>
  <c r="T12" i="20"/>
  <c r="S12" i="20"/>
  <c r="R12" i="20"/>
  <c r="Q12" i="20"/>
  <c r="P12" i="20"/>
  <c r="O12" i="20"/>
  <c r="N12" i="20"/>
  <c r="M12" i="20"/>
  <c r="L12" i="20"/>
  <c r="K12" i="20"/>
  <c r="J12" i="20"/>
  <c r="I12" i="20"/>
  <c r="H12" i="20"/>
  <c r="G12" i="20"/>
  <c r="F12" i="20"/>
  <c r="E12" i="20"/>
  <c r="D12" i="20"/>
  <c r="C12" i="20"/>
  <c r="BC11" i="20"/>
  <c r="BB11" i="20"/>
  <c r="AY11" i="20"/>
  <c r="AX11" i="20"/>
  <c r="AW11" i="20"/>
  <c r="AV11" i="20"/>
  <c r="AU11" i="20"/>
  <c r="AT11" i="20"/>
  <c r="AS11" i="20"/>
  <c r="AR11" i="20"/>
  <c r="AQ11" i="20"/>
  <c r="AP11" i="20"/>
  <c r="AO11" i="20"/>
  <c r="AN11" i="20"/>
  <c r="AM11" i="20"/>
  <c r="AL11" i="20"/>
  <c r="AK11" i="20"/>
  <c r="AJ11" i="20"/>
  <c r="AI11" i="20"/>
  <c r="AH11" i="20"/>
  <c r="AG11" i="20"/>
  <c r="AF11" i="20"/>
  <c r="AE11" i="20"/>
  <c r="AD11" i="20"/>
  <c r="AB11" i="20"/>
  <c r="AA11" i="20"/>
  <c r="X11" i="20"/>
  <c r="W11" i="20"/>
  <c r="V11" i="20"/>
  <c r="U11" i="20"/>
  <c r="T11" i="20"/>
  <c r="S11" i="20"/>
  <c r="R11" i="20"/>
  <c r="Q11" i="20"/>
  <c r="P11" i="20"/>
  <c r="O11" i="20"/>
  <c r="N11" i="20"/>
  <c r="M11" i="20"/>
  <c r="L11" i="20"/>
  <c r="K11" i="20"/>
  <c r="J11" i="20"/>
  <c r="I11" i="20"/>
  <c r="H11" i="20"/>
  <c r="G11" i="20"/>
  <c r="F11" i="20"/>
  <c r="E11" i="20"/>
  <c r="D11" i="20"/>
  <c r="C11" i="20"/>
  <c r="BC10" i="20"/>
  <c r="BB191" i="3" s="1"/>
  <c r="BB10" i="20"/>
  <c r="BA191" i="3" s="1"/>
  <c r="AY10" i="20"/>
  <c r="AX10" i="20"/>
  <c r="AW10" i="20"/>
  <c r="AV10" i="20"/>
  <c r="AU10" i="20"/>
  <c r="AT191" i="3" s="1"/>
  <c r="AT10" i="20"/>
  <c r="AS191" i="3" s="1"/>
  <c r="AS10" i="20"/>
  <c r="AR191" i="3" s="1"/>
  <c r="AR10" i="20"/>
  <c r="AQ191" i="3" s="1"/>
  <c r="AQ10" i="20"/>
  <c r="AP191" i="3" s="1"/>
  <c r="BH191" i="3" s="1"/>
  <c r="AP10" i="20"/>
  <c r="AO191" i="3" s="1"/>
  <c r="AO10" i="20"/>
  <c r="AN10" i="20"/>
  <c r="AM10" i="20"/>
  <c r="AL191" i="3" s="1"/>
  <c r="AL10" i="20"/>
  <c r="AK10" i="20"/>
  <c r="AJ10" i="20"/>
  <c r="AI10" i="20"/>
  <c r="AH191" i="3" s="1"/>
  <c r="AH10" i="20"/>
  <c r="AG10" i="20"/>
  <c r="AF10" i="20"/>
  <c r="AE10" i="20"/>
  <c r="AD191" i="3" s="1"/>
  <c r="AD10" i="20"/>
  <c r="AB10" i="20"/>
  <c r="AA10" i="20"/>
  <c r="Z176" i="3" s="1"/>
  <c r="X10" i="20"/>
  <c r="W10" i="20"/>
  <c r="V10" i="20"/>
  <c r="U10" i="20"/>
  <c r="T10" i="20"/>
  <c r="S176" i="3" s="1"/>
  <c r="S10" i="20"/>
  <c r="R176" i="3" s="1"/>
  <c r="R10" i="20"/>
  <c r="Q176" i="3" s="1"/>
  <c r="Q10" i="20"/>
  <c r="P176" i="3" s="1"/>
  <c r="P10" i="20"/>
  <c r="O176" i="3" s="1"/>
  <c r="O10" i="20"/>
  <c r="N176" i="3" s="1"/>
  <c r="BG176" i="3" s="1"/>
  <c r="N10" i="20"/>
  <c r="M176" i="3" s="1"/>
  <c r="M10" i="20"/>
  <c r="L10" i="20"/>
  <c r="K10" i="20"/>
  <c r="J10" i="20"/>
  <c r="I10" i="20"/>
  <c r="H10" i="20"/>
  <c r="G10" i="20"/>
  <c r="F10" i="20"/>
  <c r="E176" i="3" s="1"/>
  <c r="E10" i="20"/>
  <c r="D10" i="20"/>
  <c r="C10" i="20"/>
  <c r="BC9" i="20"/>
  <c r="BB9" i="20"/>
  <c r="AY9" i="20"/>
  <c r="AX9" i="20"/>
  <c r="AW9" i="20"/>
  <c r="AV9" i="20"/>
  <c r="AU9" i="20"/>
  <c r="AT9" i="20"/>
  <c r="AS9" i="20"/>
  <c r="AR9" i="20"/>
  <c r="AQ9" i="20"/>
  <c r="AP9" i="20"/>
  <c r="AO9" i="20"/>
  <c r="AN9" i="20"/>
  <c r="AM9" i="20"/>
  <c r="AL9" i="20"/>
  <c r="AK9" i="20"/>
  <c r="AJ9" i="20"/>
  <c r="AI9" i="20"/>
  <c r="AH9" i="20"/>
  <c r="AG9" i="20"/>
  <c r="AF9" i="20"/>
  <c r="AE9" i="20"/>
  <c r="AD9" i="20"/>
  <c r="AB9" i="20"/>
  <c r="AA9" i="20"/>
  <c r="X9" i="20"/>
  <c r="W9" i="20"/>
  <c r="V9" i="20"/>
  <c r="U9" i="20"/>
  <c r="T9" i="20"/>
  <c r="S9" i="20"/>
  <c r="R9" i="20"/>
  <c r="Q9" i="20"/>
  <c r="P9" i="20"/>
  <c r="O9" i="20"/>
  <c r="N9" i="20"/>
  <c r="M9" i="20"/>
  <c r="L9" i="20"/>
  <c r="K9" i="20"/>
  <c r="J9" i="20"/>
  <c r="I9" i="20"/>
  <c r="H9" i="20"/>
  <c r="G9" i="20"/>
  <c r="F9" i="20"/>
  <c r="E9" i="20"/>
  <c r="D9" i="20"/>
  <c r="C9" i="20"/>
  <c r="BC8" i="20"/>
  <c r="BB185" i="3" s="1"/>
  <c r="BB8" i="20"/>
  <c r="BA185" i="3" s="1"/>
  <c r="AY8" i="20"/>
  <c r="AX185" i="3" s="1"/>
  <c r="AX8" i="20"/>
  <c r="AW8" i="20"/>
  <c r="AV8" i="20"/>
  <c r="AU8" i="20"/>
  <c r="AT185" i="3" s="1"/>
  <c r="AT8" i="20"/>
  <c r="AS185" i="3" s="1"/>
  <c r="AS8" i="20"/>
  <c r="AR185" i="3" s="1"/>
  <c r="AR8" i="20"/>
  <c r="AQ185" i="3" s="1"/>
  <c r="AQ8" i="20"/>
  <c r="AP185" i="3" s="1"/>
  <c r="BH185" i="3" s="1"/>
  <c r="AP8" i="20"/>
  <c r="AO185" i="3" s="1"/>
  <c r="AO8" i="20"/>
  <c r="AN8" i="20"/>
  <c r="AM8" i="20"/>
  <c r="AL185" i="3" s="1"/>
  <c r="AL8" i="20"/>
  <c r="AK8" i="20"/>
  <c r="AJ8" i="20"/>
  <c r="AI185" i="3" s="1"/>
  <c r="AI8" i="20"/>
  <c r="AH8" i="20"/>
  <c r="AG8" i="20"/>
  <c r="AF8" i="20"/>
  <c r="AE8" i="20"/>
  <c r="AD185" i="3" s="1"/>
  <c r="AD8" i="20"/>
  <c r="AB8" i="20"/>
  <c r="AA8" i="20"/>
  <c r="Z170" i="3" s="1"/>
  <c r="X8" i="20"/>
  <c r="W8" i="20"/>
  <c r="V8" i="20"/>
  <c r="U170" i="3" s="1"/>
  <c r="U8" i="20"/>
  <c r="T8" i="20"/>
  <c r="S170" i="3" s="1"/>
  <c r="S8" i="20"/>
  <c r="R170" i="3" s="1"/>
  <c r="R8" i="20"/>
  <c r="Q170" i="3" s="1"/>
  <c r="Q8" i="20"/>
  <c r="P170" i="3" s="1"/>
  <c r="P8" i="20"/>
  <c r="O170" i="3" s="1"/>
  <c r="O8" i="20"/>
  <c r="N170" i="3" s="1"/>
  <c r="BG170" i="3" s="1"/>
  <c r="N8" i="20"/>
  <c r="M170" i="3" s="1"/>
  <c r="M8" i="20"/>
  <c r="L8" i="20"/>
  <c r="K8" i="20"/>
  <c r="J8" i="20"/>
  <c r="I170" i="3" s="1"/>
  <c r="I8" i="20"/>
  <c r="H8" i="20"/>
  <c r="G8" i="20"/>
  <c r="F8" i="20"/>
  <c r="E170" i="3" s="1"/>
  <c r="E8" i="20"/>
  <c r="D8" i="20"/>
  <c r="C8" i="20"/>
  <c r="BC7" i="20"/>
  <c r="BB7" i="20"/>
  <c r="AY7" i="20"/>
  <c r="AX7" i="20"/>
  <c r="AW7" i="20"/>
  <c r="AV7" i="20"/>
  <c r="AU7" i="20"/>
  <c r="AT7" i="20"/>
  <c r="AS7" i="20"/>
  <c r="AR7" i="20"/>
  <c r="AQ7" i="20"/>
  <c r="AP7" i="20"/>
  <c r="AO7" i="20"/>
  <c r="AN7" i="20"/>
  <c r="AM7" i="20"/>
  <c r="AL7" i="20"/>
  <c r="AK7" i="20"/>
  <c r="AJ7" i="20"/>
  <c r="AI7" i="20"/>
  <c r="AH7" i="20"/>
  <c r="AG7" i="20"/>
  <c r="AF7" i="20"/>
  <c r="AE7" i="20"/>
  <c r="AD7" i="20"/>
  <c r="AB7" i="20"/>
  <c r="AA7" i="20"/>
  <c r="X7" i="20"/>
  <c r="W7" i="20"/>
  <c r="V7" i="20"/>
  <c r="U7" i="20"/>
  <c r="T7" i="20"/>
  <c r="S7" i="20"/>
  <c r="R7" i="20"/>
  <c r="Q7" i="20"/>
  <c r="P7" i="20"/>
  <c r="O7" i="20"/>
  <c r="N7" i="20"/>
  <c r="M7" i="20"/>
  <c r="L7" i="20"/>
  <c r="K7" i="20"/>
  <c r="J7" i="20"/>
  <c r="I7" i="20"/>
  <c r="H7" i="20"/>
  <c r="G7" i="20"/>
  <c r="F7" i="20"/>
  <c r="E7" i="20"/>
  <c r="D7" i="20"/>
  <c r="C7" i="20"/>
  <c r="BC6" i="20"/>
  <c r="BB6" i="20"/>
  <c r="AY6" i="20"/>
  <c r="AX6" i="20"/>
  <c r="AW6" i="20"/>
  <c r="AV6" i="20"/>
  <c r="AU6" i="20"/>
  <c r="AT6" i="20"/>
  <c r="AS6" i="20"/>
  <c r="AR6" i="20"/>
  <c r="AQ6" i="20"/>
  <c r="AP6" i="20"/>
  <c r="AO6" i="20"/>
  <c r="AN6" i="20"/>
  <c r="AM6" i="20"/>
  <c r="AL6" i="20"/>
  <c r="AK6" i="20"/>
  <c r="AJ6" i="20"/>
  <c r="AI6" i="20"/>
  <c r="AH6" i="20"/>
  <c r="AG6" i="20"/>
  <c r="AF6" i="20"/>
  <c r="AE6" i="20"/>
  <c r="AD6" i="20"/>
  <c r="AB6" i="20"/>
  <c r="AA6" i="20"/>
  <c r="X6" i="20"/>
  <c r="W6" i="20"/>
  <c r="V6" i="20"/>
  <c r="U6" i="20"/>
  <c r="T6" i="20"/>
  <c r="S6" i="20"/>
  <c r="R6" i="20"/>
  <c r="Q6" i="20"/>
  <c r="P6" i="20"/>
  <c r="O6" i="20"/>
  <c r="N6" i="20"/>
  <c r="M6" i="20"/>
  <c r="L6" i="20"/>
  <c r="K6" i="20"/>
  <c r="J6" i="20"/>
  <c r="I6" i="20"/>
  <c r="H6" i="20"/>
  <c r="G6" i="20"/>
  <c r="F6" i="20"/>
  <c r="E6" i="20"/>
  <c r="D6" i="20"/>
  <c r="C6" i="20"/>
  <c r="BC19" i="6"/>
  <c r="BB215" i="3" s="1"/>
  <c r="BB19" i="6"/>
  <c r="AY19" i="6"/>
  <c r="AX19" i="6"/>
  <c r="AW215" i="3" s="1"/>
  <c r="AW19" i="6"/>
  <c r="AV19" i="6"/>
  <c r="AU19" i="6"/>
  <c r="AT215" i="3" s="1"/>
  <c r="AT19" i="6"/>
  <c r="AS215" i="3" s="1"/>
  <c r="AS19" i="6"/>
  <c r="AR215" i="3" s="1"/>
  <c r="AR19" i="6"/>
  <c r="AQ215" i="3" s="1"/>
  <c r="AQ19" i="6"/>
  <c r="AP215" i="3" s="1"/>
  <c r="AP19" i="6"/>
  <c r="AO215" i="3" s="1"/>
  <c r="AO19" i="6"/>
  <c r="AN19" i="6"/>
  <c r="AM19" i="6"/>
  <c r="AL19" i="6"/>
  <c r="AK19" i="6"/>
  <c r="AJ19" i="6"/>
  <c r="AI19" i="6"/>
  <c r="AH19" i="6"/>
  <c r="AG19" i="6"/>
  <c r="AF19" i="6"/>
  <c r="AE19" i="6"/>
  <c r="AD19" i="6"/>
  <c r="Q19" i="6"/>
  <c r="P203" i="3" s="1"/>
  <c r="BC18" i="6"/>
  <c r="BB18" i="6"/>
  <c r="BA214" i="3" s="1"/>
  <c r="AY18" i="6"/>
  <c r="AX18" i="6"/>
  <c r="AW214" i="3" s="1"/>
  <c r="AW18" i="6"/>
  <c r="AV18" i="6"/>
  <c r="AU18" i="6"/>
  <c r="AT214" i="3" s="1"/>
  <c r="AT18" i="6"/>
  <c r="AS214" i="3" s="1"/>
  <c r="AS18" i="6"/>
  <c r="AR214" i="3" s="1"/>
  <c r="AR18" i="6"/>
  <c r="AQ214" i="3" s="1"/>
  <c r="AQ18" i="6"/>
  <c r="AP214" i="3" s="1"/>
  <c r="AP18" i="6"/>
  <c r="AO214" i="3" s="1"/>
  <c r="AO18" i="6"/>
  <c r="AN18" i="6"/>
  <c r="AM18" i="6"/>
  <c r="AL18" i="6"/>
  <c r="AK18" i="6"/>
  <c r="AJ18" i="6"/>
  <c r="AI18" i="6"/>
  <c r="AH18" i="6"/>
  <c r="AG18" i="6"/>
  <c r="AF18" i="6"/>
  <c r="AE18" i="6"/>
  <c r="AD18" i="6"/>
  <c r="BC17" i="6"/>
  <c r="BB17" i="6"/>
  <c r="BA213" i="3" s="1"/>
  <c r="AY17" i="6"/>
  <c r="AX17" i="6"/>
  <c r="AW213" i="3" s="1"/>
  <c r="AW17" i="6"/>
  <c r="AV17" i="6"/>
  <c r="AU213" i="3" s="1"/>
  <c r="AU17" i="6"/>
  <c r="AT213" i="3" s="1"/>
  <c r="AT17" i="6"/>
  <c r="AS213" i="3" s="1"/>
  <c r="AS17" i="6"/>
  <c r="AR213" i="3" s="1"/>
  <c r="AR17" i="6"/>
  <c r="AQ213" i="3" s="1"/>
  <c r="AQ17" i="6"/>
  <c r="AP213" i="3" s="1"/>
  <c r="AP17" i="6"/>
  <c r="AO213" i="3" s="1"/>
  <c r="AO17" i="6"/>
  <c r="AN17" i="6"/>
  <c r="AM17" i="6"/>
  <c r="AL17" i="6"/>
  <c r="AK213" i="3" s="1"/>
  <c r="AK17" i="6"/>
  <c r="AJ17" i="6"/>
  <c r="AI17" i="6"/>
  <c r="AH17" i="6"/>
  <c r="AG17" i="6"/>
  <c r="AF17" i="6"/>
  <c r="AE17" i="6"/>
  <c r="AD17" i="6"/>
  <c r="AC213" i="3" s="1"/>
  <c r="BC16" i="6"/>
  <c r="BB16" i="6"/>
  <c r="AY16" i="6"/>
  <c r="AX16" i="6"/>
  <c r="AW16" i="6"/>
  <c r="AV16" i="6"/>
  <c r="AU16" i="6"/>
  <c r="AT16" i="6"/>
  <c r="AS16" i="6"/>
  <c r="AR16" i="6"/>
  <c r="AQ16" i="6"/>
  <c r="AP16" i="6"/>
  <c r="AO16" i="6"/>
  <c r="AN16" i="6"/>
  <c r="AM16" i="6"/>
  <c r="AL16" i="6"/>
  <c r="AK16" i="6"/>
  <c r="AJ16" i="6"/>
  <c r="AI16" i="6"/>
  <c r="AH16" i="6"/>
  <c r="AG16" i="6"/>
  <c r="AF16" i="6"/>
  <c r="AE16" i="6"/>
  <c r="AD16" i="6"/>
  <c r="K16" i="6"/>
  <c r="BC14" i="6"/>
  <c r="BB14" i="6"/>
  <c r="BA14" i="6"/>
  <c r="AY14" i="6"/>
  <c r="AX14" i="6"/>
  <c r="AW14" i="6"/>
  <c r="AV14" i="6"/>
  <c r="AU14" i="6"/>
  <c r="AT14" i="6"/>
  <c r="AS14" i="6"/>
  <c r="AR14" i="6"/>
  <c r="AQ14" i="6"/>
  <c r="AP14" i="6"/>
  <c r="AO14" i="6"/>
  <c r="AN14" i="6"/>
  <c r="AM14" i="6"/>
  <c r="AL14" i="6"/>
  <c r="AK14" i="6"/>
  <c r="AJ14" i="6"/>
  <c r="AI14" i="6"/>
  <c r="AH14" i="6"/>
  <c r="AG14" i="6"/>
  <c r="AF14" i="6"/>
  <c r="AE14" i="6"/>
  <c r="AD14" i="6"/>
  <c r="BC13" i="6"/>
  <c r="BB13" i="6"/>
  <c r="BA210" i="3" s="1"/>
  <c r="AY13" i="6"/>
  <c r="AX210" i="3" s="1"/>
  <c r="AX13" i="6"/>
  <c r="AW13" i="6"/>
  <c r="AV13" i="6"/>
  <c r="AU13" i="6"/>
  <c r="AT210" i="3" s="1"/>
  <c r="AT13" i="6"/>
  <c r="AS210" i="3" s="1"/>
  <c r="AS13" i="6"/>
  <c r="AR210" i="3" s="1"/>
  <c r="AR13" i="6"/>
  <c r="AQ210" i="3" s="1"/>
  <c r="AQ13" i="6"/>
  <c r="AP210" i="3" s="1"/>
  <c r="AP13" i="6"/>
  <c r="AO210" i="3" s="1"/>
  <c r="AO13" i="6"/>
  <c r="AN13" i="6"/>
  <c r="AM13" i="6"/>
  <c r="AL13" i="6"/>
  <c r="AK13" i="6"/>
  <c r="AJ13" i="6"/>
  <c r="AI13" i="6"/>
  <c r="AH13" i="6"/>
  <c r="AG13" i="6"/>
  <c r="AF13" i="6"/>
  <c r="AE13" i="6"/>
  <c r="AD13" i="6"/>
  <c r="BC11" i="6"/>
  <c r="BB11" i="6"/>
  <c r="AY11" i="6"/>
  <c r="AX11" i="6"/>
  <c r="AW212" i="3" s="1"/>
  <c r="AW11" i="6"/>
  <c r="AV11" i="6"/>
  <c r="AU212" i="3" s="1"/>
  <c r="AU11" i="6"/>
  <c r="AT212" i="3" s="1"/>
  <c r="AT11" i="6"/>
  <c r="AS212" i="3" s="1"/>
  <c r="AS11" i="6"/>
  <c r="AR212" i="3" s="1"/>
  <c r="AR11" i="6"/>
  <c r="AQ212" i="3" s="1"/>
  <c r="AQ11" i="6"/>
  <c r="AP212" i="3" s="1"/>
  <c r="AP11" i="6"/>
  <c r="AO212" i="3" s="1"/>
  <c r="AO11" i="6"/>
  <c r="AN11" i="6"/>
  <c r="AM11" i="6"/>
  <c r="AL11" i="6"/>
  <c r="AK11" i="6"/>
  <c r="AJ11" i="6"/>
  <c r="AI11" i="6"/>
  <c r="AH11" i="6"/>
  <c r="AG11" i="6"/>
  <c r="AF11" i="6"/>
  <c r="AE11" i="6"/>
  <c r="AD11" i="6"/>
  <c r="W11" i="6"/>
  <c r="BC10" i="6"/>
  <c r="BB10" i="6"/>
  <c r="BA211" i="3" s="1"/>
  <c r="AY10" i="6"/>
  <c r="AX10" i="6"/>
  <c r="AW10" i="6"/>
  <c r="AV10" i="6"/>
  <c r="AU10" i="6"/>
  <c r="AT211" i="3" s="1"/>
  <c r="AT10" i="6"/>
  <c r="AS211" i="3" s="1"/>
  <c r="AS10" i="6"/>
  <c r="AR211" i="3" s="1"/>
  <c r="AR10" i="6"/>
  <c r="AQ211" i="3" s="1"/>
  <c r="AQ10" i="6"/>
  <c r="AP211" i="3" s="1"/>
  <c r="AP10" i="6"/>
  <c r="AO211" i="3" s="1"/>
  <c r="AO10" i="6"/>
  <c r="AN10" i="6"/>
  <c r="AM10" i="6"/>
  <c r="AL10" i="6"/>
  <c r="AK10" i="6"/>
  <c r="AJ10" i="6"/>
  <c r="AI10" i="6"/>
  <c r="AH10" i="6"/>
  <c r="AG10" i="6"/>
  <c r="AF10" i="6"/>
  <c r="AE10" i="6"/>
  <c r="AD10" i="6"/>
  <c r="L10" i="6"/>
  <c r="BC9" i="6"/>
  <c r="BB9" i="6"/>
  <c r="AY9" i="6"/>
  <c r="AX9" i="6"/>
  <c r="AW9" i="6"/>
  <c r="AV9" i="6"/>
  <c r="AU9" i="6"/>
  <c r="AT9" i="6"/>
  <c r="AS9" i="6"/>
  <c r="AR9" i="6"/>
  <c r="AQ9" i="6"/>
  <c r="AP9" i="6"/>
  <c r="AO9" i="6"/>
  <c r="AN9" i="6"/>
  <c r="AM9" i="6"/>
  <c r="AL9" i="6"/>
  <c r="AK9" i="6"/>
  <c r="AJ9" i="6"/>
  <c r="AI9" i="6"/>
  <c r="AH9" i="6"/>
  <c r="AG9" i="6"/>
  <c r="AF9" i="6"/>
  <c r="AE9" i="6"/>
  <c r="AD9" i="6"/>
  <c r="BC8" i="6"/>
  <c r="BB8" i="6"/>
  <c r="AY8" i="6"/>
  <c r="AX8" i="6"/>
  <c r="AW8" i="6"/>
  <c r="AV8" i="6"/>
  <c r="AU8" i="6"/>
  <c r="AT8" i="6"/>
  <c r="AS8" i="6"/>
  <c r="AR8" i="6"/>
  <c r="AQ8" i="6"/>
  <c r="AP8" i="6"/>
  <c r="AO8" i="6"/>
  <c r="AN8" i="6"/>
  <c r="AM8" i="6"/>
  <c r="AL8" i="6"/>
  <c r="AK8" i="6"/>
  <c r="AJ8" i="6"/>
  <c r="AI8" i="6"/>
  <c r="AH8" i="6"/>
  <c r="AG8" i="6"/>
  <c r="AF8" i="6"/>
  <c r="AE8" i="6"/>
  <c r="AD8" i="6"/>
  <c r="BC7" i="6"/>
  <c r="BB7" i="6"/>
  <c r="AY7" i="6"/>
  <c r="AX7" i="6"/>
  <c r="AW7" i="6"/>
  <c r="AV7" i="6"/>
  <c r="AU7" i="6"/>
  <c r="AT7" i="6"/>
  <c r="AS7" i="6"/>
  <c r="AR7" i="6"/>
  <c r="AQ7" i="6"/>
  <c r="AP7" i="6"/>
  <c r="AO7" i="6"/>
  <c r="AN7" i="6"/>
  <c r="AM7" i="6"/>
  <c r="AL7" i="6"/>
  <c r="AK7" i="6"/>
  <c r="AJ7" i="6"/>
  <c r="AI7" i="6"/>
  <c r="AH7" i="6"/>
  <c r="AG7" i="6"/>
  <c r="AF7" i="6"/>
  <c r="AE7" i="6"/>
  <c r="AD7" i="6"/>
  <c r="BC6" i="6"/>
  <c r="BB6" i="6"/>
  <c r="AY6" i="6"/>
  <c r="AX6" i="6"/>
  <c r="AW6" i="6"/>
  <c r="AV6" i="6"/>
  <c r="AU6" i="6"/>
  <c r="AT6" i="6"/>
  <c r="AS6" i="6"/>
  <c r="AR6" i="6"/>
  <c r="AQ6" i="6"/>
  <c r="AP6" i="6"/>
  <c r="AO6" i="6"/>
  <c r="AN6" i="6"/>
  <c r="AM6" i="6"/>
  <c r="AL6" i="6"/>
  <c r="AK6" i="6"/>
  <c r="AJ6" i="6"/>
  <c r="AI6" i="6"/>
  <c r="AH6" i="6"/>
  <c r="AG6" i="6"/>
  <c r="AF6" i="6"/>
  <c r="AE6" i="6"/>
  <c r="AD6" i="6"/>
  <c r="N6" i="6"/>
  <c r="BC5" i="6"/>
  <c r="BB5" i="6"/>
  <c r="AY5" i="6"/>
  <c r="AX5" i="6"/>
  <c r="AW5" i="6"/>
  <c r="AV5" i="6"/>
  <c r="AU196" i="3" s="1"/>
  <c r="AU5" i="6"/>
  <c r="AT196" i="3" s="1"/>
  <c r="AT5" i="6"/>
  <c r="AS196" i="3" s="1"/>
  <c r="AS5" i="6"/>
  <c r="AR196" i="3" s="1"/>
  <c r="AR5" i="6"/>
  <c r="AQ196" i="3" s="1"/>
  <c r="AQ5" i="6"/>
  <c r="AP196" i="3" s="1"/>
  <c r="AP5" i="6"/>
  <c r="AO196" i="3" s="1"/>
  <c r="AO5" i="6"/>
  <c r="AN5" i="6"/>
  <c r="AM5" i="6"/>
  <c r="AL5" i="6"/>
  <c r="AK5" i="6"/>
  <c r="AJ5" i="6"/>
  <c r="AI5" i="6"/>
  <c r="AH5" i="6"/>
  <c r="AG5" i="6"/>
  <c r="AF5" i="6"/>
  <c r="AE5" i="6"/>
  <c r="AD5" i="6"/>
  <c r="G5" i="6"/>
  <c r="BC23" i="7"/>
  <c r="BB23" i="7"/>
  <c r="BA239" i="3" s="1"/>
  <c r="AY23" i="7"/>
  <c r="AX23" i="7"/>
  <c r="AW23" i="7"/>
  <c r="AV23" i="7"/>
  <c r="AU239" i="3" s="1"/>
  <c r="AU23" i="7"/>
  <c r="AT239" i="3" s="1"/>
  <c r="AT23" i="7"/>
  <c r="AS239" i="3" s="1"/>
  <c r="AS23" i="7"/>
  <c r="AR239" i="3" s="1"/>
  <c r="AR23" i="7"/>
  <c r="AQ239" i="3" s="1"/>
  <c r="AQ23" i="7"/>
  <c r="AP239" i="3" s="1"/>
  <c r="AP23" i="7"/>
  <c r="AO239" i="3" s="1"/>
  <c r="AO23" i="7"/>
  <c r="AN23" i="7"/>
  <c r="AM23" i="7"/>
  <c r="AL23" i="7"/>
  <c r="AK23" i="7"/>
  <c r="AJ23" i="7"/>
  <c r="AI23" i="7"/>
  <c r="AH23" i="7"/>
  <c r="AG23" i="7"/>
  <c r="AF23" i="7"/>
  <c r="AE23" i="7"/>
  <c r="AD23" i="7"/>
  <c r="AB23" i="7"/>
  <c r="AA23" i="7"/>
  <c r="Z227" i="3" s="1"/>
  <c r="X23" i="7"/>
  <c r="V23" i="7"/>
  <c r="U23" i="7"/>
  <c r="T227" i="3" s="1"/>
  <c r="T23" i="7"/>
  <c r="S227" i="3" s="1"/>
  <c r="S23" i="7"/>
  <c r="R227" i="3" s="1"/>
  <c r="P23" i="7"/>
  <c r="O227" i="3" s="1"/>
  <c r="N23" i="7"/>
  <c r="M23" i="7"/>
  <c r="L23" i="7"/>
  <c r="K23" i="7"/>
  <c r="H23" i="7"/>
  <c r="F23" i="7"/>
  <c r="E23" i="7"/>
  <c r="D23" i="7"/>
  <c r="C23" i="7"/>
  <c r="BC22" i="7"/>
  <c r="BB22" i="7"/>
  <c r="AY22" i="7"/>
  <c r="AX235" i="3" s="1"/>
  <c r="AX22" i="7"/>
  <c r="AW235" i="3" s="1"/>
  <c r="AW22" i="7"/>
  <c r="AV22" i="7"/>
  <c r="AU235" i="3" s="1"/>
  <c r="AU22" i="7"/>
  <c r="AT235" i="3" s="1"/>
  <c r="AT22" i="7"/>
  <c r="AS235" i="3" s="1"/>
  <c r="AS22" i="7"/>
  <c r="AR235" i="3" s="1"/>
  <c r="AR22" i="7"/>
  <c r="AQ235" i="3" s="1"/>
  <c r="AQ22" i="7"/>
  <c r="AP235" i="3" s="1"/>
  <c r="AP22" i="7"/>
  <c r="AO235" i="3" s="1"/>
  <c r="AO22" i="7"/>
  <c r="AN22" i="7"/>
  <c r="AM22" i="7"/>
  <c r="AL22" i="7"/>
  <c r="AK22" i="7"/>
  <c r="AJ22" i="7"/>
  <c r="AI22" i="7"/>
  <c r="AH22" i="7"/>
  <c r="AG22" i="7"/>
  <c r="AF22" i="7"/>
  <c r="AE22" i="7"/>
  <c r="AD22" i="7"/>
  <c r="AB22" i="7"/>
  <c r="X22" i="7"/>
  <c r="W22" i="7"/>
  <c r="T22" i="7"/>
  <c r="S223" i="3" s="1"/>
  <c r="R22" i="7"/>
  <c r="Q223" i="3" s="1"/>
  <c r="Q22" i="7"/>
  <c r="P223" i="3" s="1"/>
  <c r="P22" i="7"/>
  <c r="O223" i="3" s="1"/>
  <c r="O22" i="7"/>
  <c r="N223" i="3" s="1"/>
  <c r="L22" i="7"/>
  <c r="J22" i="7"/>
  <c r="I22" i="7"/>
  <c r="H22" i="7"/>
  <c r="G22" i="7"/>
  <c r="D22" i="7"/>
  <c r="BC20" i="7"/>
  <c r="BB20" i="7"/>
  <c r="BA20" i="7"/>
  <c r="AY20" i="7"/>
  <c r="AX20" i="7"/>
  <c r="AW20" i="7"/>
  <c r="AV20" i="7"/>
  <c r="AU20" i="7"/>
  <c r="AT20" i="7"/>
  <c r="AS20" i="7"/>
  <c r="AR20" i="7"/>
  <c r="AQ20" i="7"/>
  <c r="AP20" i="7"/>
  <c r="AO20" i="7"/>
  <c r="AN20" i="7"/>
  <c r="AM20" i="7"/>
  <c r="AL20" i="7"/>
  <c r="AK20" i="7"/>
  <c r="AJ20" i="7"/>
  <c r="AI20" i="7"/>
  <c r="AH20" i="7"/>
  <c r="AG20" i="7"/>
  <c r="AF20" i="7"/>
  <c r="AE20" i="7"/>
  <c r="AD20" i="7"/>
  <c r="AB20" i="7"/>
  <c r="AA20" i="7"/>
  <c r="X20" i="7"/>
  <c r="V20" i="7"/>
  <c r="U20" i="7"/>
  <c r="T20" i="7"/>
  <c r="S20" i="7"/>
  <c r="P20" i="7"/>
  <c r="N20" i="7"/>
  <c r="M20" i="7"/>
  <c r="L20" i="7"/>
  <c r="K20" i="7"/>
  <c r="H20" i="7"/>
  <c r="F20" i="7"/>
  <c r="E20" i="7"/>
  <c r="D20" i="7"/>
  <c r="C20" i="7"/>
  <c r="BC18" i="7"/>
  <c r="BB18" i="7"/>
  <c r="AY18" i="7"/>
  <c r="AX18" i="7"/>
  <c r="AW18" i="7"/>
  <c r="AV18" i="7"/>
  <c r="AU18" i="7"/>
  <c r="AT18" i="7"/>
  <c r="AS18" i="7"/>
  <c r="AR18" i="7"/>
  <c r="AQ18" i="7"/>
  <c r="AP18" i="7"/>
  <c r="AO18" i="7"/>
  <c r="AN18" i="7"/>
  <c r="AM18" i="7"/>
  <c r="AL18" i="7"/>
  <c r="AK18" i="7"/>
  <c r="AJ18" i="7"/>
  <c r="AI18" i="7"/>
  <c r="AH18" i="7"/>
  <c r="AG18" i="7"/>
  <c r="AF18" i="7"/>
  <c r="AE18" i="7"/>
  <c r="AD18" i="7"/>
  <c r="AB18" i="7"/>
  <c r="X18" i="7"/>
  <c r="W18" i="7"/>
  <c r="T18" i="7"/>
  <c r="R18" i="7"/>
  <c r="Q18" i="7"/>
  <c r="P18" i="7"/>
  <c r="O18" i="7"/>
  <c r="L18" i="7"/>
  <c r="J18" i="7"/>
  <c r="I18" i="7"/>
  <c r="H18" i="7"/>
  <c r="G18" i="7"/>
  <c r="D18" i="7"/>
  <c r="BC17" i="7"/>
  <c r="BB17" i="7"/>
  <c r="BA234" i="3" s="1"/>
  <c r="AY17" i="7"/>
  <c r="AX17" i="7"/>
  <c r="AW234" i="3" s="1"/>
  <c r="AW17" i="7"/>
  <c r="AV17" i="7"/>
  <c r="AU17" i="7"/>
  <c r="AT234" i="3" s="1"/>
  <c r="AT17" i="7"/>
  <c r="AS234" i="3" s="1"/>
  <c r="AS17" i="7"/>
  <c r="AR234" i="3" s="1"/>
  <c r="AR17" i="7"/>
  <c r="AQ234" i="3" s="1"/>
  <c r="AQ17" i="7"/>
  <c r="AP234" i="3" s="1"/>
  <c r="AP17" i="7"/>
  <c r="AO234" i="3" s="1"/>
  <c r="AO17" i="7"/>
  <c r="AN17" i="7"/>
  <c r="AM17" i="7"/>
  <c r="AL17" i="7"/>
  <c r="AK17" i="7"/>
  <c r="AJ17" i="7"/>
  <c r="AI17" i="7"/>
  <c r="AH17" i="7"/>
  <c r="AG17" i="7"/>
  <c r="AF17" i="7"/>
  <c r="AE17" i="7"/>
  <c r="AD17" i="7"/>
  <c r="AB17" i="7"/>
  <c r="AA17" i="7"/>
  <c r="Z222" i="3" s="1"/>
  <c r="X17" i="7"/>
  <c r="V17" i="7"/>
  <c r="U17" i="7"/>
  <c r="T17" i="7"/>
  <c r="S222" i="3" s="1"/>
  <c r="S17" i="7"/>
  <c r="R222" i="3" s="1"/>
  <c r="P17" i="7"/>
  <c r="O222" i="3" s="1"/>
  <c r="N17" i="7"/>
  <c r="M17" i="7"/>
  <c r="L17" i="7"/>
  <c r="K17" i="7"/>
  <c r="H17" i="7"/>
  <c r="F17" i="7"/>
  <c r="E17" i="7"/>
  <c r="D17" i="7"/>
  <c r="C17" i="7"/>
  <c r="BC15" i="7"/>
  <c r="BB15" i="7"/>
  <c r="AY15" i="7"/>
  <c r="AX15" i="7"/>
  <c r="AW238" i="3" s="1"/>
  <c r="AW15" i="7"/>
  <c r="AV15" i="7"/>
  <c r="AU238" i="3" s="1"/>
  <c r="AU15" i="7"/>
  <c r="AT238" i="3" s="1"/>
  <c r="AT15" i="7"/>
  <c r="AS238" i="3" s="1"/>
  <c r="AS15" i="7"/>
  <c r="AR238" i="3" s="1"/>
  <c r="AR15" i="7"/>
  <c r="AQ238" i="3" s="1"/>
  <c r="AQ15" i="7"/>
  <c r="AP238" i="3" s="1"/>
  <c r="AP15" i="7"/>
  <c r="AO238" i="3" s="1"/>
  <c r="AO15" i="7"/>
  <c r="AN15" i="7"/>
  <c r="AM15" i="7"/>
  <c r="AL15" i="7"/>
  <c r="AK15" i="7"/>
  <c r="AJ15" i="7"/>
  <c r="AI15" i="7"/>
  <c r="AH15" i="7"/>
  <c r="AG15" i="7"/>
  <c r="AF15" i="7"/>
  <c r="AE15" i="7"/>
  <c r="AD15" i="7"/>
  <c r="AB15" i="7"/>
  <c r="X15" i="7"/>
  <c r="T15" i="7"/>
  <c r="S226" i="3" s="1"/>
  <c r="R15" i="7"/>
  <c r="Q226" i="3" s="1"/>
  <c r="Q15" i="7"/>
  <c r="P226" i="3" s="1"/>
  <c r="P15" i="7"/>
  <c r="O226" i="3" s="1"/>
  <c r="O15" i="7"/>
  <c r="N226" i="3" s="1"/>
  <c r="L15" i="7"/>
  <c r="J15" i="7"/>
  <c r="I15" i="7"/>
  <c r="H15" i="7"/>
  <c r="G15" i="7"/>
  <c r="D15" i="7"/>
  <c r="BC14" i="7"/>
  <c r="BB14" i="7"/>
  <c r="AY14" i="7"/>
  <c r="AX14" i="7"/>
  <c r="AW14" i="7"/>
  <c r="AV14" i="7"/>
  <c r="AU14" i="7"/>
  <c r="AT14" i="7"/>
  <c r="AS14" i="7"/>
  <c r="AR14" i="7"/>
  <c r="AQ14" i="7"/>
  <c r="AP14" i="7"/>
  <c r="AO14" i="7"/>
  <c r="AN14" i="7"/>
  <c r="AM14" i="7"/>
  <c r="AL14" i="7"/>
  <c r="AK14" i="7"/>
  <c r="AJ14" i="7"/>
  <c r="AI14" i="7"/>
  <c r="AH14" i="7"/>
  <c r="AG14" i="7"/>
  <c r="AF14" i="7"/>
  <c r="AE14" i="7"/>
  <c r="AD14" i="7"/>
  <c r="AB14" i="7"/>
  <c r="AA14" i="7"/>
  <c r="X14" i="7"/>
  <c r="V14" i="7"/>
  <c r="U14" i="7"/>
  <c r="T14" i="7"/>
  <c r="S14" i="7"/>
  <c r="P14" i="7"/>
  <c r="N14" i="7"/>
  <c r="M14" i="7"/>
  <c r="L14" i="7"/>
  <c r="K14" i="7"/>
  <c r="H14" i="7"/>
  <c r="F14" i="7"/>
  <c r="E14" i="7"/>
  <c r="D14" i="7"/>
  <c r="C14" i="7"/>
  <c r="BC12" i="7"/>
  <c r="BB12" i="7"/>
  <c r="AY12" i="7"/>
  <c r="AX12" i="7"/>
  <c r="AW236" i="3" s="1"/>
  <c r="AW12" i="7"/>
  <c r="AV12" i="7"/>
  <c r="AU12" i="7"/>
  <c r="AT236" i="3" s="1"/>
  <c r="AT12" i="7"/>
  <c r="AS236" i="3" s="1"/>
  <c r="AS12" i="7"/>
  <c r="AR236" i="3" s="1"/>
  <c r="AR12" i="7"/>
  <c r="AQ236" i="3" s="1"/>
  <c r="AQ12" i="7"/>
  <c r="AP236" i="3" s="1"/>
  <c r="AP12" i="7"/>
  <c r="AO236" i="3" s="1"/>
  <c r="AO12" i="7"/>
  <c r="AN12" i="7"/>
  <c r="AM12" i="7"/>
  <c r="AL12" i="7"/>
  <c r="AK12" i="7"/>
  <c r="AJ12" i="7"/>
  <c r="AI12" i="7"/>
  <c r="AH12" i="7"/>
  <c r="AG12" i="7"/>
  <c r="AF12" i="7"/>
  <c r="AE12" i="7"/>
  <c r="AD12" i="7"/>
  <c r="AB12" i="7"/>
  <c r="X12" i="7"/>
  <c r="W12" i="7"/>
  <c r="V224" i="3" s="1"/>
  <c r="T12" i="7"/>
  <c r="S224" i="3" s="1"/>
  <c r="R12" i="7"/>
  <c r="Q224" i="3" s="1"/>
  <c r="Q12" i="7"/>
  <c r="P224" i="3" s="1"/>
  <c r="P12" i="7"/>
  <c r="O224" i="3" s="1"/>
  <c r="O12" i="7"/>
  <c r="N224" i="3" s="1"/>
  <c r="L12" i="7"/>
  <c r="J12" i="7"/>
  <c r="I12" i="7"/>
  <c r="H12" i="7"/>
  <c r="G12" i="7"/>
  <c r="D12" i="7"/>
  <c r="BC11" i="7"/>
  <c r="BB11" i="7"/>
  <c r="AY11" i="7"/>
  <c r="AX11" i="7"/>
  <c r="AW11" i="7"/>
  <c r="AV11" i="7"/>
  <c r="AU11" i="7"/>
  <c r="AT11" i="7"/>
  <c r="AS11" i="7"/>
  <c r="AR11" i="7"/>
  <c r="AQ11" i="7"/>
  <c r="AP11" i="7"/>
  <c r="AO11" i="7"/>
  <c r="AN11" i="7"/>
  <c r="AM11" i="7"/>
  <c r="AL11" i="7"/>
  <c r="AK11" i="7"/>
  <c r="AJ11" i="7"/>
  <c r="AI11" i="7"/>
  <c r="AH11" i="7"/>
  <c r="AG11" i="7"/>
  <c r="AF11" i="7"/>
  <c r="AE11" i="7"/>
  <c r="AD11" i="7"/>
  <c r="AB11" i="7"/>
  <c r="AA11" i="7"/>
  <c r="X11" i="7"/>
  <c r="V11" i="7"/>
  <c r="U11" i="7"/>
  <c r="T11" i="7"/>
  <c r="S11" i="7"/>
  <c r="P11" i="7"/>
  <c r="N11" i="7"/>
  <c r="M11" i="7"/>
  <c r="L11" i="7"/>
  <c r="K11" i="7"/>
  <c r="I11" i="7"/>
  <c r="H11" i="7"/>
  <c r="F11" i="7"/>
  <c r="E11" i="7"/>
  <c r="D11" i="7"/>
  <c r="C11" i="7"/>
  <c r="BC10" i="7"/>
  <c r="BB10" i="7"/>
  <c r="AY10" i="7"/>
  <c r="AX10" i="7"/>
  <c r="AW240" i="3" s="1"/>
  <c r="AW10" i="7"/>
  <c r="AV10" i="7"/>
  <c r="AU240" i="3" s="1"/>
  <c r="AU10" i="7"/>
  <c r="AT240" i="3" s="1"/>
  <c r="AT10" i="7"/>
  <c r="AS240" i="3" s="1"/>
  <c r="AS10" i="7"/>
  <c r="AR240" i="3" s="1"/>
  <c r="AR10" i="7"/>
  <c r="AQ240" i="3" s="1"/>
  <c r="AQ10" i="7"/>
  <c r="AP240" i="3" s="1"/>
  <c r="AP10" i="7"/>
  <c r="AO240" i="3" s="1"/>
  <c r="AO10" i="7"/>
  <c r="AN10" i="7"/>
  <c r="AM10" i="7"/>
  <c r="AL10" i="7"/>
  <c r="AK10" i="7"/>
  <c r="AJ10" i="7"/>
  <c r="AI10" i="7"/>
  <c r="AH10" i="7"/>
  <c r="AG10" i="7"/>
  <c r="AF10" i="7"/>
  <c r="AE10" i="7"/>
  <c r="AD10" i="7"/>
  <c r="AB10" i="7"/>
  <c r="X10" i="7"/>
  <c r="W10" i="7"/>
  <c r="V228" i="3" s="1"/>
  <c r="U10" i="7"/>
  <c r="T228" i="3" s="1"/>
  <c r="T10" i="7"/>
  <c r="S228" i="3" s="1"/>
  <c r="R10" i="7"/>
  <c r="Q228" i="3" s="1"/>
  <c r="Q10" i="7"/>
  <c r="P228" i="3" s="1"/>
  <c r="P10" i="7"/>
  <c r="O228" i="3" s="1"/>
  <c r="O10" i="7"/>
  <c r="N228" i="3" s="1"/>
  <c r="M10" i="7"/>
  <c r="L10" i="7"/>
  <c r="J10" i="7"/>
  <c r="I10" i="7"/>
  <c r="H10" i="7"/>
  <c r="G10" i="7"/>
  <c r="E10" i="7"/>
  <c r="D10" i="7"/>
  <c r="BC9" i="7"/>
  <c r="BB9" i="7"/>
  <c r="AY9" i="7"/>
  <c r="AX9" i="7"/>
  <c r="AW9" i="7"/>
  <c r="AV9" i="7"/>
  <c r="AU9" i="7"/>
  <c r="AT9" i="7"/>
  <c r="AS9" i="7"/>
  <c r="AR9" i="7"/>
  <c r="AQ9" i="7"/>
  <c r="AP9" i="7"/>
  <c r="AO9" i="7"/>
  <c r="AN9" i="7"/>
  <c r="AM9" i="7"/>
  <c r="AL9" i="7"/>
  <c r="AK9" i="7"/>
  <c r="AJ9" i="7"/>
  <c r="AI9" i="7"/>
  <c r="AH9" i="7"/>
  <c r="AG9" i="7"/>
  <c r="AF9" i="7"/>
  <c r="AE9" i="7"/>
  <c r="AD9" i="7"/>
  <c r="AB9" i="7"/>
  <c r="AA9" i="7"/>
  <c r="X9" i="7"/>
  <c r="V9" i="7"/>
  <c r="U9" i="7"/>
  <c r="T9" i="7"/>
  <c r="S9" i="7"/>
  <c r="Q9" i="7"/>
  <c r="P9" i="7"/>
  <c r="N9" i="7"/>
  <c r="M9" i="7"/>
  <c r="L9" i="7"/>
  <c r="K9" i="7"/>
  <c r="I9" i="7"/>
  <c r="H9" i="7"/>
  <c r="G9" i="7"/>
  <c r="F9" i="7"/>
  <c r="E9" i="7"/>
  <c r="D9" i="7"/>
  <c r="C9" i="7"/>
  <c r="BC8" i="7"/>
  <c r="BB8" i="7"/>
  <c r="AY8" i="7"/>
  <c r="AX8" i="7"/>
  <c r="AW8" i="7"/>
  <c r="AV8" i="7"/>
  <c r="AU237" i="3" s="1"/>
  <c r="AU8" i="7"/>
  <c r="AT237" i="3" s="1"/>
  <c r="AT8" i="7"/>
  <c r="AS237" i="3" s="1"/>
  <c r="AS8" i="7"/>
  <c r="AR237" i="3" s="1"/>
  <c r="AR8" i="7"/>
  <c r="AQ237" i="3" s="1"/>
  <c r="AQ8" i="7"/>
  <c r="AP237" i="3" s="1"/>
  <c r="AP8" i="7"/>
  <c r="AO237" i="3" s="1"/>
  <c r="AO8" i="7"/>
  <c r="AN8" i="7"/>
  <c r="AM8" i="7"/>
  <c r="AL8" i="7"/>
  <c r="AK8" i="7"/>
  <c r="AJ8" i="7"/>
  <c r="AI8" i="7"/>
  <c r="AH8" i="7"/>
  <c r="AG8" i="7"/>
  <c r="AF8" i="7"/>
  <c r="AE8" i="7"/>
  <c r="AD8" i="7"/>
  <c r="AB8" i="7"/>
  <c r="AA8" i="7"/>
  <c r="Z225" i="3" s="1"/>
  <c r="X8" i="7"/>
  <c r="W8" i="7"/>
  <c r="V225" i="3" s="1"/>
  <c r="V8" i="7"/>
  <c r="U8" i="7"/>
  <c r="T8" i="7"/>
  <c r="S225" i="3" s="1"/>
  <c r="S8" i="7"/>
  <c r="R225" i="3" s="1"/>
  <c r="R8" i="7"/>
  <c r="Q225" i="3" s="1"/>
  <c r="Q8" i="7"/>
  <c r="P225" i="3" s="1"/>
  <c r="P8" i="7"/>
  <c r="O225" i="3" s="1"/>
  <c r="O8" i="7"/>
  <c r="N225" i="3" s="1"/>
  <c r="N8" i="7"/>
  <c r="M8" i="7"/>
  <c r="L8" i="7"/>
  <c r="K8" i="7"/>
  <c r="J8" i="7"/>
  <c r="I8" i="7"/>
  <c r="H8" i="7"/>
  <c r="G8" i="7"/>
  <c r="F8" i="7"/>
  <c r="E8" i="7"/>
  <c r="D8" i="7"/>
  <c r="C8" i="7"/>
  <c r="BC7" i="7"/>
  <c r="BB7" i="7"/>
  <c r="AY7" i="7"/>
  <c r="AX7" i="7"/>
  <c r="AW7" i="7"/>
  <c r="AV7" i="7"/>
  <c r="AU7" i="7"/>
  <c r="AT7" i="7"/>
  <c r="AS7" i="7"/>
  <c r="AR7" i="7"/>
  <c r="AQ7" i="7"/>
  <c r="AP7" i="7"/>
  <c r="AO7" i="7"/>
  <c r="AN7" i="7"/>
  <c r="AM7" i="7"/>
  <c r="AL7" i="7"/>
  <c r="AK7" i="7"/>
  <c r="AJ7" i="7"/>
  <c r="AI7" i="7"/>
  <c r="AH7" i="7"/>
  <c r="AG7" i="7"/>
  <c r="AF7" i="7"/>
  <c r="AE7" i="7"/>
  <c r="AD7" i="7"/>
  <c r="AB7" i="7"/>
  <c r="AA7" i="7"/>
  <c r="X7" i="7"/>
  <c r="W7" i="7"/>
  <c r="V7" i="7"/>
  <c r="U7" i="7"/>
  <c r="T7" i="7"/>
  <c r="S7" i="7"/>
  <c r="R7" i="7"/>
  <c r="Q7" i="7"/>
  <c r="P7" i="7"/>
  <c r="O7" i="7"/>
  <c r="N7" i="7"/>
  <c r="M7" i="7"/>
  <c r="L7" i="7"/>
  <c r="K7" i="7"/>
  <c r="J7" i="7"/>
  <c r="I7" i="7"/>
  <c r="H7" i="7"/>
  <c r="G7" i="7"/>
  <c r="F7" i="7"/>
  <c r="E7" i="7"/>
  <c r="D7" i="7"/>
  <c r="C7" i="7"/>
  <c r="BC6" i="7"/>
  <c r="BB6" i="7"/>
  <c r="AY6" i="7"/>
  <c r="AX6" i="7"/>
  <c r="AW6" i="7"/>
  <c r="AV6" i="7"/>
  <c r="AU6" i="7"/>
  <c r="AT6" i="7"/>
  <c r="AS6" i="7"/>
  <c r="AR6" i="7"/>
  <c r="AQ6" i="7"/>
  <c r="AP6" i="7"/>
  <c r="AO6" i="7"/>
  <c r="AN6" i="7"/>
  <c r="AM6" i="7"/>
  <c r="AL6" i="7"/>
  <c r="AK6" i="7"/>
  <c r="AJ6" i="7"/>
  <c r="AI6" i="7"/>
  <c r="AH6" i="7"/>
  <c r="AG6" i="7"/>
  <c r="AF6" i="7"/>
  <c r="AE6" i="7"/>
  <c r="AD6" i="7"/>
  <c r="AB6" i="7"/>
  <c r="AA6" i="7"/>
  <c r="X6" i="7"/>
  <c r="W6" i="7"/>
  <c r="V6" i="7"/>
  <c r="U6" i="7"/>
  <c r="T6" i="7"/>
  <c r="S6" i="7"/>
  <c r="R6" i="7"/>
  <c r="Q6" i="7"/>
  <c r="P6" i="7"/>
  <c r="O6" i="7"/>
  <c r="N6" i="7"/>
  <c r="M6" i="7"/>
  <c r="L6" i="7"/>
  <c r="K6" i="7"/>
  <c r="J6" i="7"/>
  <c r="I6" i="7"/>
  <c r="H6" i="7"/>
  <c r="G6" i="7"/>
  <c r="F6" i="7"/>
  <c r="E6" i="7"/>
  <c r="D6" i="7"/>
  <c r="C6" i="7"/>
  <c r="BC5" i="7"/>
  <c r="BB5" i="7"/>
  <c r="BA220" i="3" s="1"/>
  <c r="AY5" i="7"/>
  <c r="AX5" i="7"/>
  <c r="AW5" i="7"/>
  <c r="AV5" i="7"/>
  <c r="AU5" i="7"/>
  <c r="AT220" i="3" s="1"/>
  <c r="AT5" i="7"/>
  <c r="AS220" i="3" s="1"/>
  <c r="AS5" i="7"/>
  <c r="AR220" i="3" s="1"/>
  <c r="AR5" i="7"/>
  <c r="AQ220" i="3" s="1"/>
  <c r="AQ5" i="7"/>
  <c r="AP220" i="3" s="1"/>
  <c r="AP5" i="7"/>
  <c r="AO220" i="3" s="1"/>
  <c r="AO5" i="7"/>
  <c r="AN5" i="7"/>
  <c r="AM5" i="7"/>
  <c r="AL5" i="7"/>
  <c r="AK5" i="7"/>
  <c r="AJ5" i="7"/>
  <c r="AI5" i="7"/>
  <c r="AH5" i="7"/>
  <c r="AG5" i="7"/>
  <c r="AF5" i="7"/>
  <c r="AE5" i="7"/>
  <c r="AD5" i="7"/>
  <c r="AB5" i="7"/>
  <c r="AA5" i="7"/>
  <c r="Z220" i="3" s="1"/>
  <c r="X5" i="7"/>
  <c r="W5" i="7"/>
  <c r="V220" i="3" s="1"/>
  <c r="V5" i="7"/>
  <c r="U5" i="7"/>
  <c r="T220" i="3" s="1"/>
  <c r="T5" i="7"/>
  <c r="S220" i="3" s="1"/>
  <c r="S5" i="7"/>
  <c r="R220" i="3" s="1"/>
  <c r="R5" i="7"/>
  <c r="Q220" i="3" s="1"/>
  <c r="Q5" i="7"/>
  <c r="P220" i="3" s="1"/>
  <c r="P5" i="7"/>
  <c r="O220" i="3" s="1"/>
  <c r="O5" i="7"/>
  <c r="N220" i="3" s="1"/>
  <c r="N5" i="7"/>
  <c r="M5" i="7"/>
  <c r="L5" i="7"/>
  <c r="K5" i="7"/>
  <c r="J5" i="7"/>
  <c r="I5" i="7"/>
  <c r="H5" i="7"/>
  <c r="G5" i="7"/>
  <c r="F5" i="7"/>
  <c r="E5" i="7"/>
  <c r="D5" i="7"/>
  <c r="C5" i="7"/>
  <c r="BC16" i="10"/>
  <c r="BB16" i="10"/>
  <c r="AY16" i="10"/>
  <c r="AX16" i="10"/>
  <c r="AW260" i="3" s="1"/>
  <c r="AW16" i="10"/>
  <c r="AV16" i="10"/>
  <c r="AU260" i="3" s="1"/>
  <c r="AU16" i="10"/>
  <c r="AT260" i="3" s="1"/>
  <c r="AT16" i="10"/>
  <c r="AS260" i="3" s="1"/>
  <c r="AS16" i="10"/>
  <c r="AR260" i="3" s="1"/>
  <c r="AR16" i="10"/>
  <c r="AQ260" i="3" s="1"/>
  <c r="AQ16" i="10"/>
  <c r="AP260" i="3" s="1"/>
  <c r="AP16" i="10"/>
  <c r="AO260" i="3" s="1"/>
  <c r="AO16" i="10"/>
  <c r="AN16" i="10"/>
  <c r="AM16" i="10"/>
  <c r="AL16" i="10"/>
  <c r="AK16" i="10"/>
  <c r="AJ16" i="10"/>
  <c r="AI16" i="10"/>
  <c r="AH16" i="10"/>
  <c r="AG16" i="10"/>
  <c r="AF16" i="10"/>
  <c r="AE16" i="10"/>
  <c r="AD16" i="10"/>
  <c r="AB16" i="10"/>
  <c r="AA16" i="10"/>
  <c r="Z250" i="3" s="1"/>
  <c r="X16" i="10"/>
  <c r="W16" i="10"/>
  <c r="V250" i="3" s="1"/>
  <c r="V16" i="10"/>
  <c r="U16" i="10"/>
  <c r="T16" i="10"/>
  <c r="S250" i="3" s="1"/>
  <c r="S16" i="10"/>
  <c r="R250" i="3" s="1"/>
  <c r="R16" i="10"/>
  <c r="Q250" i="3" s="1"/>
  <c r="Q16" i="10"/>
  <c r="P250" i="3" s="1"/>
  <c r="P16" i="10"/>
  <c r="O250" i="3" s="1"/>
  <c r="O16" i="10"/>
  <c r="N250" i="3" s="1"/>
  <c r="N16" i="10"/>
  <c r="M16" i="10"/>
  <c r="L16" i="10"/>
  <c r="K16" i="10"/>
  <c r="J16" i="10"/>
  <c r="I16" i="10"/>
  <c r="H16" i="10"/>
  <c r="G16" i="10"/>
  <c r="F16" i="10"/>
  <c r="E16" i="10"/>
  <c r="D16" i="10"/>
  <c r="C16" i="10"/>
  <c r="BC14" i="10"/>
  <c r="BB14" i="10"/>
  <c r="BA14" i="10"/>
  <c r="AY14" i="10"/>
  <c r="AX14" i="10"/>
  <c r="AW14" i="10"/>
  <c r="AV14" i="10"/>
  <c r="AU14" i="10"/>
  <c r="AT14" i="10"/>
  <c r="AS14" i="10"/>
  <c r="AR14" i="10"/>
  <c r="AQ14" i="10"/>
  <c r="AP14" i="10"/>
  <c r="AO14" i="10"/>
  <c r="AN14" i="10"/>
  <c r="AM14" i="10"/>
  <c r="AL14" i="10"/>
  <c r="AK14" i="10"/>
  <c r="AJ14" i="10"/>
  <c r="AI14" i="10"/>
  <c r="AH14" i="10"/>
  <c r="AG14" i="10"/>
  <c r="AF14" i="10"/>
  <c r="AE14" i="10"/>
  <c r="AD14" i="10"/>
  <c r="AB14" i="10"/>
  <c r="AA14" i="10"/>
  <c r="Z14" i="10"/>
  <c r="X14" i="10"/>
  <c r="W14" i="10"/>
  <c r="V14" i="10"/>
  <c r="U14" i="10"/>
  <c r="T14" i="10"/>
  <c r="S14" i="10"/>
  <c r="R14" i="10"/>
  <c r="Q14" i="10"/>
  <c r="P14" i="10"/>
  <c r="O14" i="10"/>
  <c r="N14" i="10"/>
  <c r="M14" i="10"/>
  <c r="L14" i="10"/>
  <c r="K14" i="10"/>
  <c r="J14" i="10"/>
  <c r="I14" i="10"/>
  <c r="H14" i="10"/>
  <c r="G14" i="10"/>
  <c r="F14" i="10"/>
  <c r="E14" i="10"/>
  <c r="D14" i="10"/>
  <c r="C14" i="10"/>
  <c r="BC13" i="10"/>
  <c r="BB13" i="10"/>
  <c r="AY13" i="10"/>
  <c r="AX13" i="10"/>
  <c r="AW257" i="3" s="1"/>
  <c r="AW13" i="10"/>
  <c r="AV13" i="10"/>
  <c r="AU257" i="3" s="1"/>
  <c r="AU13" i="10"/>
  <c r="AT257" i="3" s="1"/>
  <c r="AT13" i="10"/>
  <c r="AS257" i="3" s="1"/>
  <c r="AS13" i="10"/>
  <c r="AR257" i="3" s="1"/>
  <c r="AR13" i="10"/>
  <c r="AQ257" i="3" s="1"/>
  <c r="AQ13" i="10"/>
  <c r="AP257" i="3" s="1"/>
  <c r="AP13" i="10"/>
  <c r="AO257" i="3" s="1"/>
  <c r="AO13" i="10"/>
  <c r="AN13" i="10"/>
  <c r="AM13" i="10"/>
  <c r="AL13" i="10"/>
  <c r="AK13" i="10"/>
  <c r="AJ13" i="10"/>
  <c r="AI13" i="10"/>
  <c r="AH13" i="10"/>
  <c r="AG13" i="10"/>
  <c r="AF13" i="10"/>
  <c r="AE13" i="10"/>
  <c r="AD13" i="10"/>
  <c r="AB13" i="10"/>
  <c r="AA13" i="10"/>
  <c r="X13" i="10"/>
  <c r="W13" i="10"/>
  <c r="V247" i="3" s="1"/>
  <c r="V13" i="10"/>
  <c r="U13" i="10"/>
  <c r="T13" i="10"/>
  <c r="S247" i="3" s="1"/>
  <c r="S13" i="10"/>
  <c r="R247" i="3" s="1"/>
  <c r="R13" i="10"/>
  <c r="Q247" i="3" s="1"/>
  <c r="Q13" i="10"/>
  <c r="P247" i="3" s="1"/>
  <c r="P13" i="10"/>
  <c r="O247" i="3" s="1"/>
  <c r="O13" i="10"/>
  <c r="N247" i="3" s="1"/>
  <c r="N13" i="10"/>
  <c r="M13" i="10"/>
  <c r="L13" i="10"/>
  <c r="K13" i="10"/>
  <c r="J13" i="10"/>
  <c r="I13" i="10"/>
  <c r="H13" i="10"/>
  <c r="G13" i="10"/>
  <c r="F13" i="10"/>
  <c r="E13" i="10"/>
  <c r="D13" i="10"/>
  <c r="C13" i="10"/>
  <c r="BC11" i="10"/>
  <c r="BB11" i="10"/>
  <c r="AY11" i="10"/>
  <c r="AX11" i="10"/>
  <c r="AW11" i="10"/>
  <c r="AV11" i="10"/>
  <c r="AU259" i="3" s="1"/>
  <c r="AU11" i="10"/>
  <c r="AT259" i="3" s="1"/>
  <c r="AT11" i="10"/>
  <c r="AS259" i="3" s="1"/>
  <c r="AS11" i="10"/>
  <c r="AR259" i="3" s="1"/>
  <c r="AR11" i="10"/>
  <c r="AQ259" i="3" s="1"/>
  <c r="AQ11" i="10"/>
  <c r="AP259" i="3" s="1"/>
  <c r="AP11" i="10"/>
  <c r="AO259" i="3" s="1"/>
  <c r="AO11" i="10"/>
  <c r="AN11" i="10"/>
  <c r="AM11" i="10"/>
  <c r="AL11" i="10"/>
  <c r="AK11" i="10"/>
  <c r="AJ11" i="10"/>
  <c r="AI11" i="10"/>
  <c r="AH11" i="10"/>
  <c r="AG11" i="10"/>
  <c r="AF11" i="10"/>
  <c r="AE11" i="10"/>
  <c r="AD11" i="10"/>
  <c r="AB11" i="10"/>
  <c r="AA249" i="3" s="1"/>
  <c r="AA11" i="10"/>
  <c r="Z249" i="3" s="1"/>
  <c r="X11" i="10"/>
  <c r="W11" i="10"/>
  <c r="V11" i="10"/>
  <c r="U11" i="10"/>
  <c r="T249" i="3" s="1"/>
  <c r="T11" i="10"/>
  <c r="S249" i="3" s="1"/>
  <c r="S11" i="10"/>
  <c r="R249" i="3" s="1"/>
  <c r="R11" i="10"/>
  <c r="Q249" i="3" s="1"/>
  <c r="Q11" i="10"/>
  <c r="P249" i="3" s="1"/>
  <c r="P11" i="10"/>
  <c r="O249" i="3" s="1"/>
  <c r="O11" i="10"/>
  <c r="N249" i="3" s="1"/>
  <c r="N11" i="10"/>
  <c r="M11" i="10"/>
  <c r="L11" i="10"/>
  <c r="K249" i="3" s="1"/>
  <c r="K11" i="10"/>
  <c r="J11" i="10"/>
  <c r="I11" i="10"/>
  <c r="H11" i="10"/>
  <c r="G11" i="10"/>
  <c r="F11" i="10"/>
  <c r="E11" i="10"/>
  <c r="D11" i="10"/>
  <c r="C11" i="10"/>
  <c r="BC10" i="10"/>
  <c r="BB10" i="10"/>
  <c r="AY10" i="10"/>
  <c r="AX10" i="10"/>
  <c r="AW258" i="3" s="1"/>
  <c r="AW10" i="10"/>
  <c r="AV10" i="10"/>
  <c r="AU258" i="3" s="1"/>
  <c r="AU10" i="10"/>
  <c r="AT258" i="3" s="1"/>
  <c r="AT10" i="10"/>
  <c r="AS258" i="3" s="1"/>
  <c r="AS10" i="10"/>
  <c r="AR258" i="3" s="1"/>
  <c r="AR10" i="10"/>
  <c r="AQ258" i="3" s="1"/>
  <c r="AQ10" i="10"/>
  <c r="AP258" i="3" s="1"/>
  <c r="AP10" i="10"/>
  <c r="AO258" i="3" s="1"/>
  <c r="AO10" i="10"/>
  <c r="AN10" i="10"/>
  <c r="AM10" i="10"/>
  <c r="AL10" i="10"/>
  <c r="AK10" i="10"/>
  <c r="AJ10" i="10"/>
  <c r="AI10" i="10"/>
  <c r="AH10" i="10"/>
  <c r="AG10" i="10"/>
  <c r="AF10" i="10"/>
  <c r="AE10" i="10"/>
  <c r="AD10" i="10"/>
  <c r="AB10" i="10"/>
  <c r="AA10" i="10"/>
  <c r="Z248" i="3" s="1"/>
  <c r="X10" i="10"/>
  <c r="W10" i="10"/>
  <c r="V248" i="3" s="1"/>
  <c r="V10" i="10"/>
  <c r="U10" i="10"/>
  <c r="T10" i="10"/>
  <c r="S248" i="3" s="1"/>
  <c r="S10" i="10"/>
  <c r="R248" i="3" s="1"/>
  <c r="R10" i="10"/>
  <c r="Q248" i="3" s="1"/>
  <c r="Q10" i="10"/>
  <c r="P248" i="3" s="1"/>
  <c r="P10" i="10"/>
  <c r="O10" i="10"/>
  <c r="N248" i="3" s="1"/>
  <c r="N10" i="10"/>
  <c r="M10" i="10"/>
  <c r="L10" i="10"/>
  <c r="K10" i="10"/>
  <c r="J10" i="10"/>
  <c r="I10" i="10"/>
  <c r="H10" i="10"/>
  <c r="G10" i="10"/>
  <c r="F10" i="10"/>
  <c r="E10" i="10"/>
  <c r="D10" i="10"/>
  <c r="C10" i="10"/>
  <c r="BC9" i="10"/>
  <c r="BB9" i="10"/>
  <c r="BB12" i="10" s="1"/>
  <c r="AY9" i="10"/>
  <c r="AX9" i="10"/>
  <c r="AW9" i="10"/>
  <c r="AV9" i="10"/>
  <c r="AU9" i="10"/>
  <c r="AT9" i="10"/>
  <c r="AT12" i="10" s="1"/>
  <c r="AS9" i="10"/>
  <c r="AR9" i="10"/>
  <c r="AQ9" i="10"/>
  <c r="AP9" i="10"/>
  <c r="AO9" i="10"/>
  <c r="AN9" i="10"/>
  <c r="AM9" i="10"/>
  <c r="AL9" i="10"/>
  <c r="AK9" i="10"/>
  <c r="AJ9" i="10"/>
  <c r="AI9" i="10"/>
  <c r="AH9" i="10"/>
  <c r="AG9" i="10"/>
  <c r="AF9" i="10"/>
  <c r="AE9" i="10"/>
  <c r="AD9" i="10"/>
  <c r="AB9" i="10"/>
  <c r="AA9" i="10"/>
  <c r="X9" i="10"/>
  <c r="W9" i="10"/>
  <c r="V9" i="10"/>
  <c r="U9" i="10"/>
  <c r="T9" i="10"/>
  <c r="S9" i="10"/>
  <c r="R9" i="10"/>
  <c r="Q9" i="10"/>
  <c r="P9" i="10"/>
  <c r="O9" i="10"/>
  <c r="N9" i="10"/>
  <c r="M9" i="10"/>
  <c r="L9" i="10"/>
  <c r="K9" i="10"/>
  <c r="J9" i="10"/>
  <c r="I9" i="10"/>
  <c r="H9" i="10"/>
  <c r="G9" i="10"/>
  <c r="F9" i="10"/>
  <c r="E9" i="10"/>
  <c r="D9" i="10"/>
  <c r="C9" i="10"/>
  <c r="BC8" i="10"/>
  <c r="BB8" i="10"/>
  <c r="AY8" i="10"/>
  <c r="AX8" i="10"/>
  <c r="AW8" i="10"/>
  <c r="AV8" i="10"/>
  <c r="AU8" i="10"/>
  <c r="AT8" i="10"/>
  <c r="AS8" i="10"/>
  <c r="AR8" i="10"/>
  <c r="AQ8" i="10"/>
  <c r="AP8" i="10"/>
  <c r="AO8" i="10"/>
  <c r="AN8" i="10"/>
  <c r="AM8" i="10"/>
  <c r="AL8" i="10"/>
  <c r="AK8" i="10"/>
  <c r="AJ8" i="10"/>
  <c r="AI8" i="10"/>
  <c r="AH8" i="10"/>
  <c r="AG8" i="10"/>
  <c r="AF8" i="10"/>
  <c r="AE8" i="10"/>
  <c r="AD8" i="10"/>
  <c r="AB8" i="10"/>
  <c r="AA8" i="10"/>
  <c r="X8" i="10"/>
  <c r="W8" i="10"/>
  <c r="V8" i="10"/>
  <c r="U8" i="10"/>
  <c r="T8" i="10"/>
  <c r="S8" i="10"/>
  <c r="R8" i="10"/>
  <c r="Q8" i="10"/>
  <c r="P8" i="10"/>
  <c r="O8" i="10"/>
  <c r="N8" i="10"/>
  <c r="M8" i="10"/>
  <c r="L8" i="10"/>
  <c r="K8" i="10"/>
  <c r="J8" i="10"/>
  <c r="I8" i="10"/>
  <c r="H8" i="10"/>
  <c r="G8" i="10"/>
  <c r="F8" i="10"/>
  <c r="E8" i="10"/>
  <c r="D8" i="10"/>
  <c r="C8" i="10"/>
  <c r="BC7" i="10"/>
  <c r="BB7" i="10"/>
  <c r="AY7" i="10"/>
  <c r="AX7" i="10"/>
  <c r="AW7" i="10"/>
  <c r="AV7" i="10"/>
  <c r="AU7" i="10"/>
  <c r="AT7" i="10"/>
  <c r="AS7" i="10"/>
  <c r="AR7" i="10"/>
  <c r="AQ7" i="10"/>
  <c r="AP7" i="10"/>
  <c r="AO7" i="10"/>
  <c r="AN7" i="10"/>
  <c r="AM7" i="10"/>
  <c r="AL7" i="10"/>
  <c r="AK7" i="10"/>
  <c r="AJ7" i="10"/>
  <c r="AI7" i="10"/>
  <c r="AH7" i="10"/>
  <c r="AG7" i="10"/>
  <c r="AF7" i="10"/>
  <c r="AE7" i="10"/>
  <c r="AD7" i="10"/>
  <c r="AB7" i="10"/>
  <c r="AA7" i="10"/>
  <c r="X7" i="10"/>
  <c r="W7" i="10"/>
  <c r="V7" i="10"/>
  <c r="U7" i="10"/>
  <c r="T7" i="10"/>
  <c r="S7" i="10"/>
  <c r="R7" i="10"/>
  <c r="Q7" i="10"/>
  <c r="P7" i="10"/>
  <c r="O7" i="10"/>
  <c r="N7" i="10"/>
  <c r="M7" i="10"/>
  <c r="L7" i="10"/>
  <c r="K7" i="10"/>
  <c r="J7" i="10"/>
  <c r="I7" i="10"/>
  <c r="H7" i="10"/>
  <c r="G7" i="10"/>
  <c r="F7" i="10"/>
  <c r="E7" i="10"/>
  <c r="D7" i="10"/>
  <c r="C7" i="10"/>
  <c r="BC6" i="10"/>
  <c r="BB6" i="10"/>
  <c r="AY6" i="10"/>
  <c r="AX6" i="10"/>
  <c r="AW6" i="10"/>
  <c r="AV6" i="10"/>
  <c r="AU6" i="10"/>
  <c r="AT6" i="10"/>
  <c r="AS6" i="10"/>
  <c r="AR6" i="10"/>
  <c r="AQ6" i="10"/>
  <c r="AP6" i="10"/>
  <c r="AP15" i="10" s="1"/>
  <c r="AP17" i="10" s="1"/>
  <c r="AO6" i="10"/>
  <c r="AN6" i="10"/>
  <c r="AM6" i="10"/>
  <c r="AL6" i="10"/>
  <c r="AK6" i="10"/>
  <c r="AJ6" i="10"/>
  <c r="AI6" i="10"/>
  <c r="AH6" i="10"/>
  <c r="AG6" i="10"/>
  <c r="AF6" i="10"/>
  <c r="AE6" i="10"/>
  <c r="AD6" i="10"/>
  <c r="AB6" i="10"/>
  <c r="AA6" i="10"/>
  <c r="X6" i="10"/>
  <c r="W6" i="10"/>
  <c r="V6" i="10"/>
  <c r="U6" i="10"/>
  <c r="T6" i="10"/>
  <c r="S6" i="10"/>
  <c r="R6" i="10"/>
  <c r="Q6" i="10"/>
  <c r="P6" i="10"/>
  <c r="O6" i="10"/>
  <c r="N6" i="10"/>
  <c r="M6" i="10"/>
  <c r="L6" i="10"/>
  <c r="K6" i="10"/>
  <c r="J6" i="10"/>
  <c r="I6" i="10"/>
  <c r="H6" i="10"/>
  <c r="G6" i="10"/>
  <c r="F6" i="10"/>
  <c r="E6" i="10"/>
  <c r="D6" i="10"/>
  <c r="C6" i="10"/>
  <c r="BC5" i="10"/>
  <c r="BB5" i="10"/>
  <c r="BA245" i="3" s="1"/>
  <c r="AY5" i="10"/>
  <c r="AX5" i="10"/>
  <c r="AW5" i="10"/>
  <c r="AV5" i="10"/>
  <c r="AU245" i="3" s="1"/>
  <c r="AU5" i="10"/>
  <c r="AT245" i="3" s="1"/>
  <c r="AT5" i="10"/>
  <c r="AS245" i="3" s="1"/>
  <c r="AS261" i="3" s="1"/>
  <c r="BK261" i="3" s="1"/>
  <c r="AS5" i="10"/>
  <c r="AR245" i="3" s="1"/>
  <c r="AR5" i="10"/>
  <c r="AQ245" i="3" s="1"/>
  <c r="AQ5" i="10"/>
  <c r="AP245" i="3" s="1"/>
  <c r="AP5" i="10"/>
  <c r="AO245" i="3" s="1"/>
  <c r="AO5" i="10"/>
  <c r="AN5" i="10"/>
  <c r="AM5" i="10"/>
  <c r="AL5" i="10"/>
  <c r="AK5" i="10"/>
  <c r="AJ5" i="10"/>
  <c r="AI5" i="10"/>
  <c r="AH5" i="10"/>
  <c r="AG5" i="10"/>
  <c r="AF5" i="10"/>
  <c r="AE5" i="10"/>
  <c r="AD5" i="10"/>
  <c r="AB5" i="10"/>
  <c r="AA5" i="10"/>
  <c r="Z245" i="3" s="1"/>
  <c r="X5" i="10"/>
  <c r="W5" i="10"/>
  <c r="V5" i="10"/>
  <c r="U5" i="10"/>
  <c r="T245" i="3" s="1"/>
  <c r="T5" i="10"/>
  <c r="S5" i="10"/>
  <c r="R245" i="3" s="1"/>
  <c r="R5" i="10"/>
  <c r="Q245" i="3" s="1"/>
  <c r="Q5" i="10"/>
  <c r="P245" i="3" s="1"/>
  <c r="P5" i="10"/>
  <c r="O245" i="3" s="1"/>
  <c r="O5" i="10"/>
  <c r="N245" i="3" s="1"/>
  <c r="N5" i="10"/>
  <c r="M5" i="10"/>
  <c r="L5" i="10"/>
  <c r="K5" i="10"/>
  <c r="J5" i="10"/>
  <c r="I5" i="10"/>
  <c r="H5" i="10"/>
  <c r="G5" i="10"/>
  <c r="F5" i="10"/>
  <c r="E5" i="10"/>
  <c r="D5" i="10"/>
  <c r="C5" i="10"/>
  <c r="BC15" i="9"/>
  <c r="BB15" i="9"/>
  <c r="BA15" i="9"/>
  <c r="AY15" i="9"/>
  <c r="AX15" i="9"/>
  <c r="AW15" i="9"/>
  <c r="AV15" i="9"/>
  <c r="AU15" i="9"/>
  <c r="AT15" i="9"/>
  <c r="AS15" i="9"/>
  <c r="AR15" i="9"/>
  <c r="AQ15" i="9"/>
  <c r="AP15" i="9"/>
  <c r="AO15" i="9"/>
  <c r="AN15" i="9"/>
  <c r="AM15" i="9"/>
  <c r="AL15" i="9"/>
  <c r="AK15" i="9"/>
  <c r="AJ15" i="9"/>
  <c r="AI15" i="9"/>
  <c r="AH15" i="9"/>
  <c r="AG15" i="9"/>
  <c r="AF15" i="9"/>
  <c r="AE15" i="9"/>
  <c r="AD15" i="9"/>
  <c r="X15" i="9"/>
  <c r="P15" i="9"/>
  <c r="H15" i="9"/>
  <c r="BC14" i="9"/>
  <c r="BB14" i="9"/>
  <c r="BA275" i="3" s="1"/>
  <c r="AY14" i="9"/>
  <c r="AX14" i="9"/>
  <c r="AW14" i="9"/>
  <c r="AV275" i="3" s="1"/>
  <c r="AV14" i="9"/>
  <c r="AU275" i="3" s="1"/>
  <c r="AU14" i="9"/>
  <c r="AT275" i="3" s="1"/>
  <c r="AT14" i="9"/>
  <c r="AS275" i="3" s="1"/>
  <c r="AS14" i="9"/>
  <c r="AR275" i="3" s="1"/>
  <c r="AR14" i="9"/>
  <c r="AQ275" i="3" s="1"/>
  <c r="AQ14" i="9"/>
  <c r="AP275" i="3" s="1"/>
  <c r="AP14" i="9"/>
  <c r="AO275" i="3" s="1"/>
  <c r="AO14" i="9"/>
  <c r="AN14" i="9"/>
  <c r="AM275" i="3" s="1"/>
  <c r="AM14" i="9"/>
  <c r="AL14" i="9"/>
  <c r="AK14" i="9"/>
  <c r="AJ275" i="3" s="1"/>
  <c r="AJ14" i="9"/>
  <c r="AI14" i="9"/>
  <c r="AH14" i="9"/>
  <c r="AG14" i="9"/>
  <c r="AF14" i="9"/>
  <c r="AE275" i="3" s="1"/>
  <c r="AE14" i="9"/>
  <c r="AD14" i="9"/>
  <c r="AB14" i="9"/>
  <c r="AA267" i="3" s="1"/>
  <c r="T14" i="9"/>
  <c r="S267" i="3" s="1"/>
  <c r="L14" i="9"/>
  <c r="K267" i="3" s="1"/>
  <c r="D14" i="9"/>
  <c r="BC12" i="9"/>
  <c r="BB12" i="9"/>
  <c r="AY12" i="9"/>
  <c r="AX12" i="9"/>
  <c r="AW277" i="3" s="1"/>
  <c r="AW12" i="9"/>
  <c r="AV277" i="3" s="1"/>
  <c r="AV12" i="9"/>
  <c r="AU12" i="9"/>
  <c r="AT277" i="3" s="1"/>
  <c r="AT12" i="9"/>
  <c r="AS277" i="3" s="1"/>
  <c r="AS12" i="9"/>
  <c r="AR277" i="3" s="1"/>
  <c r="AR12" i="9"/>
  <c r="AQ277" i="3" s="1"/>
  <c r="AQ12" i="9"/>
  <c r="AP277" i="3" s="1"/>
  <c r="AP12" i="9"/>
  <c r="AO277" i="3" s="1"/>
  <c r="AO12" i="9"/>
  <c r="AN277" i="3" s="1"/>
  <c r="AN12" i="9"/>
  <c r="AM12" i="9"/>
  <c r="AL12" i="9"/>
  <c r="AK12" i="9"/>
  <c r="AJ12" i="9"/>
  <c r="AI12" i="9"/>
  <c r="AH12" i="9"/>
  <c r="AG12" i="9"/>
  <c r="AF277" i="3" s="1"/>
  <c r="AF12" i="9"/>
  <c r="AE12" i="9"/>
  <c r="AD12" i="9"/>
  <c r="X12" i="9"/>
  <c r="W269" i="3" s="1"/>
  <c r="P12" i="9"/>
  <c r="O269" i="3" s="1"/>
  <c r="H12" i="9"/>
  <c r="G269" i="3" s="1"/>
  <c r="BC10" i="9"/>
  <c r="BB10" i="9"/>
  <c r="BA276" i="3" s="1"/>
  <c r="AY10" i="9"/>
  <c r="AX10" i="9"/>
  <c r="AW10" i="9"/>
  <c r="AV276" i="3" s="1"/>
  <c r="AV10" i="9"/>
  <c r="AU276" i="3" s="1"/>
  <c r="AU10" i="9"/>
  <c r="AT276" i="3" s="1"/>
  <c r="AT10" i="9"/>
  <c r="AS276" i="3" s="1"/>
  <c r="AS10" i="9"/>
  <c r="AR276" i="3" s="1"/>
  <c r="AR10" i="9"/>
  <c r="AQ276" i="3" s="1"/>
  <c r="AQ10" i="9"/>
  <c r="AP276" i="3" s="1"/>
  <c r="AP10" i="9"/>
  <c r="AO276" i="3" s="1"/>
  <c r="AO10" i="9"/>
  <c r="AN276" i="3" s="1"/>
  <c r="AN10" i="9"/>
  <c r="AM276" i="3" s="1"/>
  <c r="AM10" i="9"/>
  <c r="AL10" i="9"/>
  <c r="AK276" i="3" s="1"/>
  <c r="AK10" i="9"/>
  <c r="AJ276" i="3" s="1"/>
  <c r="AJ10" i="9"/>
  <c r="AI276" i="3" s="1"/>
  <c r="AI10" i="9"/>
  <c r="AH10" i="9"/>
  <c r="AG10" i="9"/>
  <c r="AF276" i="3" s="1"/>
  <c r="AF10" i="9"/>
  <c r="AE276" i="3" s="1"/>
  <c r="AE10" i="9"/>
  <c r="AD10" i="9"/>
  <c r="AC276" i="3" s="1"/>
  <c r="AB10" i="9"/>
  <c r="AA268" i="3" s="1"/>
  <c r="T10" i="9"/>
  <c r="S268" i="3" s="1"/>
  <c r="L10" i="9"/>
  <c r="K268" i="3" s="1"/>
  <c r="D10" i="9"/>
  <c r="C268" i="3" s="1"/>
  <c r="BC9" i="9"/>
  <c r="BB9" i="9"/>
  <c r="AY9" i="9"/>
  <c r="AX9" i="9"/>
  <c r="AW9" i="9"/>
  <c r="AV9" i="9"/>
  <c r="AU9" i="9"/>
  <c r="AT9" i="9"/>
  <c r="AS9" i="9"/>
  <c r="AR9" i="9"/>
  <c r="AQ9" i="9"/>
  <c r="AP9" i="9"/>
  <c r="AO9" i="9"/>
  <c r="AN9" i="9"/>
  <c r="AM9" i="9"/>
  <c r="AL9" i="9"/>
  <c r="AK9" i="9"/>
  <c r="AJ9" i="9"/>
  <c r="AI9" i="9"/>
  <c r="AH9" i="9"/>
  <c r="AG9" i="9"/>
  <c r="AF9" i="9"/>
  <c r="AE9" i="9"/>
  <c r="AD9" i="9"/>
  <c r="X9" i="9"/>
  <c r="P9" i="9"/>
  <c r="H9" i="9"/>
  <c r="BC8" i="9"/>
  <c r="BB8" i="9"/>
  <c r="AY8" i="9"/>
  <c r="AX8" i="9"/>
  <c r="AW8" i="9"/>
  <c r="AV8" i="9"/>
  <c r="AU8" i="9"/>
  <c r="AT8" i="9"/>
  <c r="AS8" i="9"/>
  <c r="AR8" i="9"/>
  <c r="AQ8" i="9"/>
  <c r="AP8" i="9"/>
  <c r="AO8" i="9"/>
  <c r="AN8" i="9"/>
  <c r="AM8" i="9"/>
  <c r="AL8" i="9"/>
  <c r="AK8" i="9"/>
  <c r="AJ8" i="9"/>
  <c r="AI8" i="9"/>
  <c r="AH8" i="9"/>
  <c r="AG8" i="9"/>
  <c r="AF8" i="9"/>
  <c r="AE8" i="9"/>
  <c r="AD8" i="9"/>
  <c r="AB8" i="9"/>
  <c r="T8" i="9"/>
  <c r="L8" i="9"/>
  <c r="D8" i="9"/>
  <c r="BC7" i="9"/>
  <c r="BB7" i="9"/>
  <c r="AY7" i="9"/>
  <c r="AX7" i="9"/>
  <c r="AW7" i="9"/>
  <c r="AV7" i="9"/>
  <c r="AU7" i="9"/>
  <c r="AT7" i="9"/>
  <c r="AS7" i="9"/>
  <c r="AR7" i="9"/>
  <c r="AQ7" i="9"/>
  <c r="AP7" i="9"/>
  <c r="AO7" i="9"/>
  <c r="AN7" i="9"/>
  <c r="AM7" i="9"/>
  <c r="AL7" i="9"/>
  <c r="AK7" i="9"/>
  <c r="AJ7" i="9"/>
  <c r="AI7" i="9"/>
  <c r="AH7" i="9"/>
  <c r="AG7" i="9"/>
  <c r="AF7" i="9"/>
  <c r="AE7" i="9"/>
  <c r="AD7" i="9"/>
  <c r="X7" i="9"/>
  <c r="P7" i="9"/>
  <c r="H7" i="9"/>
  <c r="BC6" i="9"/>
  <c r="BB6" i="9"/>
  <c r="AY6" i="9"/>
  <c r="AX6" i="9"/>
  <c r="AW6" i="9"/>
  <c r="AV6" i="9"/>
  <c r="AU6" i="9"/>
  <c r="AT6" i="9"/>
  <c r="AS6" i="9"/>
  <c r="AR6" i="9"/>
  <c r="AQ6" i="9"/>
  <c r="AP6" i="9"/>
  <c r="AO6" i="9"/>
  <c r="AN6" i="9"/>
  <c r="AM6" i="9"/>
  <c r="AL6" i="9"/>
  <c r="AK6" i="9"/>
  <c r="AJ6" i="9"/>
  <c r="AI6" i="9"/>
  <c r="AH6" i="9"/>
  <c r="AG6" i="9"/>
  <c r="AF6" i="9"/>
  <c r="AE6" i="9"/>
  <c r="AD6" i="9"/>
  <c r="AB6" i="9"/>
  <c r="T6" i="9"/>
  <c r="L6" i="9"/>
  <c r="D6" i="9"/>
  <c r="BC5" i="9"/>
  <c r="BB5" i="9"/>
  <c r="AY5" i="9"/>
  <c r="AX5" i="9"/>
  <c r="AW265" i="3" s="1"/>
  <c r="AW5" i="9"/>
  <c r="AV5" i="9"/>
  <c r="AU5" i="9"/>
  <c r="AT265" i="3" s="1"/>
  <c r="AT5" i="9"/>
  <c r="AS265" i="3" s="1"/>
  <c r="AS5" i="9"/>
  <c r="AR265" i="3" s="1"/>
  <c r="AR5" i="9"/>
  <c r="AQ265" i="3" s="1"/>
  <c r="AQ5" i="9"/>
  <c r="AP265" i="3" s="1"/>
  <c r="AP5" i="9"/>
  <c r="AO265" i="3" s="1"/>
  <c r="AO5" i="9"/>
  <c r="AN5" i="9"/>
  <c r="AM265" i="3" s="1"/>
  <c r="AM5" i="9"/>
  <c r="AL5" i="9"/>
  <c r="AK5" i="9"/>
  <c r="AJ5" i="9"/>
  <c r="AI5" i="9"/>
  <c r="AH5" i="9"/>
  <c r="AG5" i="9"/>
  <c r="AF265" i="3" s="1"/>
  <c r="AF5" i="9"/>
  <c r="AE5" i="9"/>
  <c r="AD5" i="9"/>
  <c r="X5" i="9"/>
  <c r="P5" i="9"/>
  <c r="H5" i="9"/>
  <c r="BC19" i="31"/>
  <c r="BB19" i="31"/>
  <c r="BA301" i="3" s="1"/>
  <c r="AY19" i="31"/>
  <c r="AX19" i="31"/>
  <c r="AW19" i="31"/>
  <c r="AV19" i="31"/>
  <c r="AU301" i="3" s="1"/>
  <c r="AU19" i="31"/>
  <c r="AT301" i="3" s="1"/>
  <c r="AT19" i="31"/>
  <c r="AS301" i="3" s="1"/>
  <c r="AS19" i="31"/>
  <c r="AR301" i="3" s="1"/>
  <c r="AR19" i="31"/>
  <c r="AQ301" i="3" s="1"/>
  <c r="AQ19" i="31"/>
  <c r="AP301" i="3" s="1"/>
  <c r="AP19" i="31"/>
  <c r="AO301" i="3" s="1"/>
  <c r="AO19" i="31"/>
  <c r="AN19" i="31"/>
  <c r="AM19" i="31"/>
  <c r="AL19" i="31"/>
  <c r="AK19" i="31"/>
  <c r="AJ19" i="31"/>
  <c r="AI19" i="31"/>
  <c r="AH19" i="31"/>
  <c r="AG19" i="31"/>
  <c r="AF19" i="31"/>
  <c r="AE19" i="31"/>
  <c r="AD19" i="31"/>
  <c r="AB19" i="31"/>
  <c r="AA289" i="3" s="1"/>
  <c r="AA19" i="31"/>
  <c r="X19" i="31"/>
  <c r="W19" i="31"/>
  <c r="V19" i="31"/>
  <c r="U19" i="31"/>
  <c r="T19" i="31"/>
  <c r="S289" i="3" s="1"/>
  <c r="S19" i="31"/>
  <c r="R289" i="3" s="1"/>
  <c r="R19" i="31"/>
  <c r="Q289" i="3" s="1"/>
  <c r="Q19" i="31"/>
  <c r="P289" i="3" s="1"/>
  <c r="P19" i="31"/>
  <c r="O289" i="3" s="1"/>
  <c r="O19" i="31"/>
  <c r="N289" i="3" s="1"/>
  <c r="N19" i="31"/>
  <c r="M19" i="31"/>
  <c r="L19" i="31"/>
  <c r="K19" i="31"/>
  <c r="J19" i="31"/>
  <c r="I19" i="31"/>
  <c r="H19" i="31"/>
  <c r="G19" i="31"/>
  <c r="F19" i="31"/>
  <c r="E19" i="31"/>
  <c r="D19" i="31"/>
  <c r="C19" i="31"/>
  <c r="BC18" i="31"/>
  <c r="BB18" i="31"/>
  <c r="AY18" i="31"/>
  <c r="AX18" i="31"/>
  <c r="AW297" i="3" s="1"/>
  <c r="AW18" i="31"/>
  <c r="AV297" i="3" s="1"/>
  <c r="AV18" i="31"/>
  <c r="AU297" i="3" s="1"/>
  <c r="AU18" i="31"/>
  <c r="AT297" i="3" s="1"/>
  <c r="AT18" i="31"/>
  <c r="AS297" i="3" s="1"/>
  <c r="AS18" i="31"/>
  <c r="AR297" i="3" s="1"/>
  <c r="AR18" i="31"/>
  <c r="AQ297" i="3" s="1"/>
  <c r="AQ18" i="31"/>
  <c r="AP297" i="3" s="1"/>
  <c r="AP18" i="31"/>
  <c r="AO297" i="3" s="1"/>
  <c r="AO18" i="31"/>
  <c r="AN18" i="31"/>
  <c r="AM18" i="31"/>
  <c r="AL18" i="31"/>
  <c r="AK18" i="31"/>
  <c r="AJ18" i="31"/>
  <c r="AI18" i="31"/>
  <c r="AH18" i="31"/>
  <c r="AG18" i="31"/>
  <c r="AF18" i="31"/>
  <c r="AE18" i="31"/>
  <c r="AD18" i="31"/>
  <c r="AB18" i="31"/>
  <c r="AA18" i="31"/>
  <c r="X18" i="31"/>
  <c r="W18" i="31"/>
  <c r="V285" i="3" s="1"/>
  <c r="V18" i="31"/>
  <c r="U18" i="31"/>
  <c r="T18" i="31"/>
  <c r="S285" i="3" s="1"/>
  <c r="S18" i="31"/>
  <c r="R285" i="3" s="1"/>
  <c r="R18" i="31"/>
  <c r="Q285" i="3" s="1"/>
  <c r="Q18" i="31"/>
  <c r="P285" i="3" s="1"/>
  <c r="P18" i="31"/>
  <c r="O285" i="3" s="1"/>
  <c r="O18" i="31"/>
  <c r="N285" i="3" s="1"/>
  <c r="N18" i="31"/>
  <c r="M18" i="31"/>
  <c r="L18" i="31"/>
  <c r="K18" i="31"/>
  <c r="J18" i="31"/>
  <c r="I18" i="31"/>
  <c r="H18" i="31"/>
  <c r="G18" i="31"/>
  <c r="F18" i="31"/>
  <c r="E18" i="31"/>
  <c r="D18" i="31"/>
  <c r="C18" i="31"/>
  <c r="BC16" i="31"/>
  <c r="BB16" i="31"/>
  <c r="BA16" i="31"/>
  <c r="AY16" i="31"/>
  <c r="AX16" i="31"/>
  <c r="AW16" i="31"/>
  <c r="AV16" i="31"/>
  <c r="AU16" i="31"/>
  <c r="AT16" i="31"/>
  <c r="AS16" i="31"/>
  <c r="AR16" i="31"/>
  <c r="AQ16" i="31"/>
  <c r="AP16" i="31"/>
  <c r="AO16" i="31"/>
  <c r="AN16" i="31"/>
  <c r="AM16" i="31"/>
  <c r="AL16" i="31"/>
  <c r="AK16" i="31"/>
  <c r="AJ16" i="31"/>
  <c r="AI16" i="31"/>
  <c r="AH16" i="31"/>
  <c r="AG16" i="31"/>
  <c r="AF16" i="31"/>
  <c r="AE16" i="31"/>
  <c r="AD16" i="31"/>
  <c r="AB16" i="31"/>
  <c r="AA16" i="31"/>
  <c r="Z16" i="31"/>
  <c r="X16" i="31"/>
  <c r="W16" i="31"/>
  <c r="V16" i="31"/>
  <c r="U16" i="31"/>
  <c r="T16" i="31"/>
  <c r="S16" i="31"/>
  <c r="R16" i="31"/>
  <c r="Q16" i="31"/>
  <c r="P16" i="31"/>
  <c r="O16" i="31"/>
  <c r="N16" i="31"/>
  <c r="M16" i="31"/>
  <c r="L16" i="31"/>
  <c r="K16" i="31"/>
  <c r="J16" i="31"/>
  <c r="I16" i="31"/>
  <c r="H16" i="31"/>
  <c r="G16" i="31"/>
  <c r="F16" i="31"/>
  <c r="E16" i="31"/>
  <c r="D16" i="31"/>
  <c r="C16" i="31"/>
  <c r="BC15" i="31"/>
  <c r="BB15" i="31"/>
  <c r="AY15" i="31"/>
  <c r="AX15" i="31"/>
  <c r="AW296" i="3" s="1"/>
  <c r="AW15" i="31"/>
  <c r="AV296" i="3" s="1"/>
  <c r="AV15" i="31"/>
  <c r="AU296" i="3" s="1"/>
  <c r="AU15" i="31"/>
  <c r="AT296" i="3" s="1"/>
  <c r="AT15" i="31"/>
  <c r="AS296" i="3" s="1"/>
  <c r="AS15" i="31"/>
  <c r="AR296" i="3" s="1"/>
  <c r="AR15" i="31"/>
  <c r="AQ296" i="3" s="1"/>
  <c r="AQ15" i="31"/>
  <c r="AP296" i="3" s="1"/>
  <c r="AP15" i="31"/>
  <c r="AO296" i="3" s="1"/>
  <c r="AO15" i="31"/>
  <c r="AN15" i="31"/>
  <c r="AM15" i="31"/>
  <c r="AL15" i="31"/>
  <c r="AK15" i="31"/>
  <c r="AJ15" i="31"/>
  <c r="AI15" i="31"/>
  <c r="AH15" i="31"/>
  <c r="AG15" i="31"/>
  <c r="AF15" i="31"/>
  <c r="AE15" i="31"/>
  <c r="AD15" i="31"/>
  <c r="AB15" i="31"/>
  <c r="AA15" i="31"/>
  <c r="Z284" i="3" s="1"/>
  <c r="X15" i="31"/>
  <c r="V15" i="31"/>
  <c r="U15" i="31"/>
  <c r="T15" i="31"/>
  <c r="S284" i="3" s="1"/>
  <c r="S15" i="31"/>
  <c r="R284" i="3" s="1"/>
  <c r="R15" i="31"/>
  <c r="Q284" i="3" s="1"/>
  <c r="Q15" i="31"/>
  <c r="P284" i="3" s="1"/>
  <c r="P15" i="31"/>
  <c r="O284" i="3" s="1"/>
  <c r="O15" i="31"/>
  <c r="N284" i="3" s="1"/>
  <c r="N15" i="31"/>
  <c r="M15" i="31"/>
  <c r="L15" i="31"/>
  <c r="K15" i="31"/>
  <c r="J15" i="31"/>
  <c r="I15" i="31"/>
  <c r="H15" i="31"/>
  <c r="G15" i="31"/>
  <c r="F15" i="31"/>
  <c r="E15" i="31"/>
  <c r="D15" i="31"/>
  <c r="C15" i="31"/>
  <c r="BC13" i="31"/>
  <c r="BB13" i="31"/>
  <c r="BA302" i="3" s="1"/>
  <c r="AY13" i="31"/>
  <c r="AX13" i="31"/>
  <c r="AW13" i="31"/>
  <c r="AV13" i="31"/>
  <c r="AU302" i="3" s="1"/>
  <c r="AU13" i="31"/>
  <c r="AT302" i="3" s="1"/>
  <c r="AT13" i="31"/>
  <c r="AS302" i="3" s="1"/>
  <c r="AS13" i="31"/>
  <c r="AR302" i="3" s="1"/>
  <c r="AR13" i="31"/>
  <c r="AQ302" i="3" s="1"/>
  <c r="AQ13" i="31"/>
  <c r="AP302" i="3" s="1"/>
  <c r="AP13" i="31"/>
  <c r="AO302" i="3" s="1"/>
  <c r="AO13" i="31"/>
  <c r="AN13" i="31"/>
  <c r="AM13" i="31"/>
  <c r="AL13" i="31"/>
  <c r="AK13" i="31"/>
  <c r="AJ13" i="31"/>
  <c r="AI13" i="31"/>
  <c r="AH13" i="31"/>
  <c r="AG13" i="31"/>
  <c r="AF13" i="31"/>
  <c r="AE13" i="31"/>
  <c r="AD13" i="31"/>
  <c r="AB13" i="31"/>
  <c r="AA290" i="3" s="1"/>
  <c r="AA13" i="31"/>
  <c r="Z290" i="3" s="1"/>
  <c r="X13" i="31"/>
  <c r="W13" i="31"/>
  <c r="V13" i="31"/>
  <c r="U13" i="31"/>
  <c r="T290" i="3" s="1"/>
  <c r="T13" i="31"/>
  <c r="S290" i="3" s="1"/>
  <c r="S13" i="31"/>
  <c r="R290" i="3" s="1"/>
  <c r="R13" i="31"/>
  <c r="Q290" i="3" s="1"/>
  <c r="Q13" i="31"/>
  <c r="P290" i="3" s="1"/>
  <c r="P13" i="31"/>
  <c r="O290" i="3" s="1"/>
  <c r="O13" i="31"/>
  <c r="N290" i="3" s="1"/>
  <c r="N13" i="31"/>
  <c r="M13" i="31"/>
  <c r="L13" i="31"/>
  <c r="K13" i="31"/>
  <c r="J13" i="31"/>
  <c r="I13" i="31"/>
  <c r="H13" i="31"/>
  <c r="G13" i="31"/>
  <c r="F13" i="31"/>
  <c r="E13" i="31"/>
  <c r="D13" i="31"/>
  <c r="C13" i="31"/>
  <c r="BC12" i="31"/>
  <c r="BB12" i="31"/>
  <c r="AY12" i="31"/>
  <c r="AX12" i="31"/>
  <c r="AW300" i="3" s="1"/>
  <c r="AW12" i="31"/>
  <c r="AV12" i="31"/>
  <c r="AU300" i="3" s="1"/>
  <c r="AU12" i="31"/>
  <c r="AT300" i="3" s="1"/>
  <c r="AT12" i="31"/>
  <c r="AS300" i="3" s="1"/>
  <c r="AS12" i="31"/>
  <c r="AR300" i="3" s="1"/>
  <c r="AR12" i="31"/>
  <c r="AQ300" i="3" s="1"/>
  <c r="AQ12" i="31"/>
  <c r="AP300" i="3" s="1"/>
  <c r="AP12" i="31"/>
  <c r="AO300" i="3" s="1"/>
  <c r="AO12" i="31"/>
  <c r="AN12" i="31"/>
  <c r="AM12" i="31"/>
  <c r="AL12" i="31"/>
  <c r="AK12" i="31"/>
  <c r="AJ12" i="31"/>
  <c r="AI12" i="31"/>
  <c r="AH12" i="31"/>
  <c r="AG12" i="31"/>
  <c r="AF12" i="31"/>
  <c r="AE12" i="31"/>
  <c r="AD12" i="31"/>
  <c r="AB12" i="31"/>
  <c r="AA12" i="31"/>
  <c r="X12" i="31"/>
  <c r="W288" i="3" s="1"/>
  <c r="W12" i="31"/>
  <c r="V288" i="3" s="1"/>
  <c r="V12" i="31"/>
  <c r="U12" i="31"/>
  <c r="T12" i="31"/>
  <c r="S288" i="3" s="1"/>
  <c r="S12" i="31"/>
  <c r="R288" i="3" s="1"/>
  <c r="R12" i="31"/>
  <c r="Q288" i="3" s="1"/>
  <c r="Q12" i="31"/>
  <c r="P288" i="3" s="1"/>
  <c r="P12" i="31"/>
  <c r="O288" i="3" s="1"/>
  <c r="O12" i="31"/>
  <c r="N288" i="3" s="1"/>
  <c r="N12" i="31"/>
  <c r="M12" i="31"/>
  <c r="L12" i="31"/>
  <c r="K12" i="31"/>
  <c r="J12" i="31"/>
  <c r="I12" i="31"/>
  <c r="H12" i="31"/>
  <c r="G12" i="31"/>
  <c r="F12" i="31"/>
  <c r="E12" i="31"/>
  <c r="D12" i="31"/>
  <c r="C12" i="31"/>
  <c r="BC11" i="31"/>
  <c r="BB11" i="31"/>
  <c r="BA299" i="3" s="1"/>
  <c r="AY11" i="31"/>
  <c r="AX11" i="31"/>
  <c r="AW11" i="31"/>
  <c r="AV11" i="31"/>
  <c r="AU11" i="31"/>
  <c r="AT299" i="3" s="1"/>
  <c r="AT11" i="31"/>
  <c r="AS299" i="3" s="1"/>
  <c r="AS11" i="31"/>
  <c r="AR299" i="3" s="1"/>
  <c r="AR11" i="31"/>
  <c r="AQ299" i="3" s="1"/>
  <c r="AQ11" i="31"/>
  <c r="AP299" i="3" s="1"/>
  <c r="AP11" i="31"/>
  <c r="AO299" i="3" s="1"/>
  <c r="AO11" i="31"/>
  <c r="AN11" i="31"/>
  <c r="AM11" i="31"/>
  <c r="AL11" i="31"/>
  <c r="AK11" i="31"/>
  <c r="AJ11" i="31"/>
  <c r="AI11" i="31"/>
  <c r="AH11" i="31"/>
  <c r="AG11" i="31"/>
  <c r="AF11" i="31"/>
  <c r="AE11" i="31"/>
  <c r="AD11" i="31"/>
  <c r="AB11" i="31"/>
  <c r="AA287" i="3" s="1"/>
  <c r="AA11" i="31"/>
  <c r="Z287" i="3" s="1"/>
  <c r="X11" i="31"/>
  <c r="W11" i="31"/>
  <c r="V11" i="31"/>
  <c r="U11" i="31"/>
  <c r="T11" i="31"/>
  <c r="S287" i="3" s="1"/>
  <c r="S11" i="31"/>
  <c r="R287" i="3" s="1"/>
  <c r="R11" i="31"/>
  <c r="Q287" i="3" s="1"/>
  <c r="Q11" i="31"/>
  <c r="P287" i="3" s="1"/>
  <c r="P11" i="31"/>
  <c r="O287" i="3" s="1"/>
  <c r="O11" i="31"/>
  <c r="N287" i="3" s="1"/>
  <c r="N11" i="31"/>
  <c r="M11" i="31"/>
  <c r="L11" i="31"/>
  <c r="K11" i="31"/>
  <c r="J11" i="31"/>
  <c r="I11" i="31"/>
  <c r="H11" i="31"/>
  <c r="G11" i="31"/>
  <c r="F11" i="31"/>
  <c r="E11" i="31"/>
  <c r="D11" i="31"/>
  <c r="C11" i="31"/>
  <c r="BC10" i="31"/>
  <c r="BB10" i="31"/>
  <c r="AY10" i="31"/>
  <c r="AX10" i="31"/>
  <c r="AW298" i="3" s="1"/>
  <c r="AW10" i="31"/>
  <c r="AV298" i="3" s="1"/>
  <c r="AV10" i="31"/>
  <c r="AU10" i="31"/>
  <c r="AT298" i="3" s="1"/>
  <c r="AT10" i="31"/>
  <c r="AS298" i="3" s="1"/>
  <c r="AS10" i="31"/>
  <c r="AR298" i="3" s="1"/>
  <c r="AR10" i="31"/>
  <c r="AQ298" i="3" s="1"/>
  <c r="AQ10" i="31"/>
  <c r="AP298" i="3" s="1"/>
  <c r="AP10" i="31"/>
  <c r="AO10" i="31"/>
  <c r="AN10" i="31"/>
  <c r="AM10" i="31"/>
  <c r="AL10" i="31"/>
  <c r="AK10" i="31"/>
  <c r="AJ10" i="31"/>
  <c r="AI10" i="31"/>
  <c r="AH10" i="31"/>
  <c r="AG10" i="31"/>
  <c r="AF10" i="31"/>
  <c r="AE10" i="31"/>
  <c r="AD10" i="31"/>
  <c r="AB10" i="31"/>
  <c r="AA10" i="31"/>
  <c r="Z286" i="3" s="1"/>
  <c r="X10" i="31"/>
  <c r="W286" i="3" s="1"/>
  <c r="W10" i="31"/>
  <c r="V286" i="3" s="1"/>
  <c r="V10" i="31"/>
  <c r="U10" i="31"/>
  <c r="T10" i="31"/>
  <c r="S286" i="3" s="1"/>
  <c r="S10" i="31"/>
  <c r="R286" i="3" s="1"/>
  <c r="R10" i="31"/>
  <c r="Q286" i="3" s="1"/>
  <c r="Q10" i="31"/>
  <c r="P10" i="31"/>
  <c r="O286" i="3" s="1"/>
  <c r="O10" i="31"/>
  <c r="N286" i="3" s="1"/>
  <c r="N10" i="31"/>
  <c r="M10" i="31"/>
  <c r="L10" i="31"/>
  <c r="K10" i="31"/>
  <c r="J10" i="31"/>
  <c r="I10" i="31"/>
  <c r="H10" i="31"/>
  <c r="G10" i="31"/>
  <c r="F10" i="31"/>
  <c r="E10" i="31"/>
  <c r="D10" i="31"/>
  <c r="C10" i="31"/>
  <c r="BC9" i="31"/>
  <c r="BB9" i="31"/>
  <c r="AY9" i="31"/>
  <c r="AX9" i="31"/>
  <c r="AW9" i="31"/>
  <c r="AV9" i="31"/>
  <c r="AU9" i="31"/>
  <c r="AT9" i="31"/>
  <c r="AS9" i="31"/>
  <c r="AS14" i="31" s="1"/>
  <c r="AR9" i="31"/>
  <c r="AQ9" i="31"/>
  <c r="AP9" i="31"/>
  <c r="AO9" i="31"/>
  <c r="AN9" i="31"/>
  <c r="AM9" i="31"/>
  <c r="AL9" i="31"/>
  <c r="AK9" i="31"/>
  <c r="AJ9" i="31"/>
  <c r="AI9" i="31"/>
  <c r="AH9" i="31"/>
  <c r="AG9" i="31"/>
  <c r="AF9" i="31"/>
  <c r="AE9" i="31"/>
  <c r="AD9" i="31"/>
  <c r="AB9" i="31"/>
  <c r="AB14" i="31" s="1"/>
  <c r="AA9" i="31"/>
  <c r="X9" i="31"/>
  <c r="W9" i="31"/>
  <c r="V9" i="31"/>
  <c r="U9" i="31"/>
  <c r="T9" i="31"/>
  <c r="T14" i="31" s="1"/>
  <c r="S9" i="31"/>
  <c r="R9" i="31"/>
  <c r="Q9" i="31"/>
  <c r="P9" i="31"/>
  <c r="O9" i="31"/>
  <c r="N9" i="31"/>
  <c r="M9" i="31"/>
  <c r="L9" i="31"/>
  <c r="K9" i="31"/>
  <c r="J9" i="31"/>
  <c r="I9" i="31"/>
  <c r="H9" i="31"/>
  <c r="G9" i="31"/>
  <c r="F9" i="31"/>
  <c r="E9" i="31"/>
  <c r="D9" i="31"/>
  <c r="C9" i="31"/>
  <c r="BC8" i="31"/>
  <c r="BB8" i="31"/>
  <c r="AY8" i="31"/>
  <c r="AX8" i="31"/>
  <c r="AW8" i="31"/>
  <c r="AV8" i="31"/>
  <c r="AU8" i="31"/>
  <c r="AT8" i="31"/>
  <c r="AS8" i="31"/>
  <c r="AR8" i="31"/>
  <c r="AQ8" i="31"/>
  <c r="AP8" i="31"/>
  <c r="AO8" i="31"/>
  <c r="AN8" i="31"/>
  <c r="AM8" i="31"/>
  <c r="AL8" i="31"/>
  <c r="AK8" i="31"/>
  <c r="AJ8" i="31"/>
  <c r="AI8" i="31"/>
  <c r="AH8" i="31"/>
  <c r="AG8" i="31"/>
  <c r="AF8" i="31"/>
  <c r="AE8" i="31"/>
  <c r="AD8" i="31"/>
  <c r="AB8" i="31"/>
  <c r="AA8" i="31"/>
  <c r="X8" i="31"/>
  <c r="W8" i="31"/>
  <c r="V8" i="31"/>
  <c r="U8" i="31"/>
  <c r="T8" i="31"/>
  <c r="S8" i="31"/>
  <c r="R8" i="31"/>
  <c r="Q8" i="31"/>
  <c r="P8" i="31"/>
  <c r="O8" i="31"/>
  <c r="N8" i="31"/>
  <c r="M8" i="31"/>
  <c r="L8" i="31"/>
  <c r="K8" i="31"/>
  <c r="J8" i="31"/>
  <c r="I8" i="31"/>
  <c r="H8" i="31"/>
  <c r="G8" i="31"/>
  <c r="F8" i="31"/>
  <c r="E8" i="31"/>
  <c r="D8" i="31"/>
  <c r="C8" i="31"/>
  <c r="BC7" i="31"/>
  <c r="BB7" i="31"/>
  <c r="AY7" i="31"/>
  <c r="AX7" i="31"/>
  <c r="AW7" i="31"/>
  <c r="AV7" i="31"/>
  <c r="AU7" i="31"/>
  <c r="AT7" i="31"/>
  <c r="AS7" i="31"/>
  <c r="AR7" i="31"/>
  <c r="AQ7" i="31"/>
  <c r="AP7" i="31"/>
  <c r="AO7" i="31"/>
  <c r="AN7" i="31"/>
  <c r="AM7" i="31"/>
  <c r="AL7" i="31"/>
  <c r="AK7" i="31"/>
  <c r="AJ7" i="31"/>
  <c r="AI7" i="31"/>
  <c r="AH7" i="31"/>
  <c r="AG7" i="31"/>
  <c r="AF7" i="31"/>
  <c r="AE7" i="31"/>
  <c r="AD7" i="31"/>
  <c r="AB7" i="31"/>
  <c r="AA7" i="31"/>
  <c r="X7" i="31"/>
  <c r="W7" i="31"/>
  <c r="V7" i="31"/>
  <c r="U7" i="31"/>
  <c r="T7" i="31"/>
  <c r="S7" i="31"/>
  <c r="R7" i="31"/>
  <c r="Q7" i="31"/>
  <c r="P7" i="31"/>
  <c r="O7" i="31"/>
  <c r="N7" i="31"/>
  <c r="M7" i="31"/>
  <c r="L7" i="31"/>
  <c r="K7" i="31"/>
  <c r="J7" i="31"/>
  <c r="I7" i="31"/>
  <c r="H7" i="31"/>
  <c r="G7" i="31"/>
  <c r="F7" i="31"/>
  <c r="E7" i="31"/>
  <c r="D7" i="31"/>
  <c r="C7" i="31"/>
  <c r="BC6" i="31"/>
  <c r="BB6" i="31"/>
  <c r="AY6" i="31"/>
  <c r="AX6" i="31"/>
  <c r="AW6" i="31"/>
  <c r="AV6" i="31"/>
  <c r="AU6" i="31"/>
  <c r="AT6" i="31"/>
  <c r="AS6" i="31"/>
  <c r="AR6" i="31"/>
  <c r="AQ6" i="31"/>
  <c r="AP6" i="31"/>
  <c r="AO6" i="31"/>
  <c r="AN6" i="31"/>
  <c r="AM6" i="31"/>
  <c r="AL6" i="31"/>
  <c r="AK6" i="31"/>
  <c r="AJ6" i="31"/>
  <c r="AI6" i="31"/>
  <c r="AH6" i="31"/>
  <c r="AG6" i="31"/>
  <c r="AF6" i="31"/>
  <c r="AE6" i="31"/>
  <c r="AD6" i="31"/>
  <c r="AB6" i="31"/>
  <c r="AA6" i="31"/>
  <c r="X6" i="31"/>
  <c r="W6" i="31"/>
  <c r="V6" i="31"/>
  <c r="U6" i="31"/>
  <c r="T6" i="31"/>
  <c r="S6" i="31"/>
  <c r="R6" i="31"/>
  <c r="Q6" i="31"/>
  <c r="P6" i="31"/>
  <c r="O6" i="31"/>
  <c r="N6" i="31"/>
  <c r="M6" i="31"/>
  <c r="L6" i="31"/>
  <c r="K6" i="31"/>
  <c r="J6" i="31"/>
  <c r="I6" i="31"/>
  <c r="H6" i="31"/>
  <c r="G6" i="31"/>
  <c r="F6" i="31"/>
  <c r="E6" i="31"/>
  <c r="D6" i="31"/>
  <c r="C6" i="31"/>
  <c r="BC5" i="31"/>
  <c r="BB5" i="31"/>
  <c r="AY5" i="31"/>
  <c r="AX5" i="31"/>
  <c r="AW5" i="31"/>
  <c r="AV5" i="31"/>
  <c r="AU282" i="3" s="1"/>
  <c r="AU5" i="31"/>
  <c r="AT282" i="3" s="1"/>
  <c r="AT5" i="31"/>
  <c r="AS5" i="31"/>
  <c r="AR282" i="3" s="1"/>
  <c r="AR5" i="31"/>
  <c r="AQ5" i="31"/>
  <c r="AP282" i="3" s="1"/>
  <c r="AP5" i="31"/>
  <c r="AO282" i="3" s="1"/>
  <c r="AO5" i="31"/>
  <c r="AN5" i="31"/>
  <c r="AM5" i="31"/>
  <c r="AL5" i="31"/>
  <c r="AK5" i="31"/>
  <c r="AJ5" i="31"/>
  <c r="AI5" i="31"/>
  <c r="AH5" i="31"/>
  <c r="AG5" i="31"/>
  <c r="AF5" i="31"/>
  <c r="AE5" i="31"/>
  <c r="AD5" i="31"/>
  <c r="AB5" i="31"/>
  <c r="AA282" i="3" s="1"/>
  <c r="AA5" i="31"/>
  <c r="Z282" i="3" s="1"/>
  <c r="X5" i="31"/>
  <c r="W5" i="31"/>
  <c r="V5" i="31"/>
  <c r="U5" i="31"/>
  <c r="T282" i="3" s="1"/>
  <c r="T5" i="31"/>
  <c r="S282" i="3" s="1"/>
  <c r="S5" i="31"/>
  <c r="R282" i="3" s="1"/>
  <c r="R5" i="31"/>
  <c r="Q282" i="3" s="1"/>
  <c r="Q5" i="31"/>
  <c r="P282" i="3" s="1"/>
  <c r="P5" i="31"/>
  <c r="O282" i="3" s="1"/>
  <c r="O5" i="31"/>
  <c r="N282" i="3" s="1"/>
  <c r="N5" i="31"/>
  <c r="M5" i="31"/>
  <c r="L5" i="31"/>
  <c r="K5" i="31"/>
  <c r="J5" i="31"/>
  <c r="I5" i="31"/>
  <c r="H5" i="31"/>
  <c r="G5" i="31"/>
  <c r="F5" i="31"/>
  <c r="E5" i="31"/>
  <c r="D5" i="31"/>
  <c r="C5" i="31"/>
  <c r="BC17" i="32"/>
  <c r="BB17" i="32"/>
  <c r="BA17" i="32"/>
  <c r="AY17" i="32"/>
  <c r="AX17" i="32"/>
  <c r="AW17" i="32"/>
  <c r="AV17" i="32"/>
  <c r="AU17" i="32"/>
  <c r="AT17" i="32"/>
  <c r="AS17" i="32"/>
  <c r="AR17" i="32"/>
  <c r="AQ17" i="32"/>
  <c r="AP17" i="32"/>
  <c r="AO17" i="32"/>
  <c r="AN17" i="32"/>
  <c r="AM17" i="32"/>
  <c r="AL17" i="32"/>
  <c r="AK17" i="32"/>
  <c r="AJ17" i="32"/>
  <c r="AI17" i="32"/>
  <c r="AH17" i="32"/>
  <c r="AG17" i="32"/>
  <c r="AF17" i="32"/>
  <c r="AE17" i="32"/>
  <c r="AD17" i="32"/>
  <c r="AB17" i="32"/>
  <c r="AA17" i="32"/>
  <c r="Z17" i="32"/>
  <c r="X17" i="32"/>
  <c r="W17" i="32"/>
  <c r="V17" i="32"/>
  <c r="U17" i="32"/>
  <c r="T17" i="32"/>
  <c r="S17" i="32"/>
  <c r="R17" i="32"/>
  <c r="Q17" i="32"/>
  <c r="P17" i="32"/>
  <c r="O17" i="32"/>
  <c r="N17" i="32"/>
  <c r="M17" i="32"/>
  <c r="L17" i="32"/>
  <c r="K17" i="32"/>
  <c r="J17" i="32"/>
  <c r="I17" i="32"/>
  <c r="H17" i="32"/>
  <c r="G17" i="32"/>
  <c r="F17" i="32"/>
  <c r="E17" i="32"/>
  <c r="D17" i="32"/>
  <c r="C17" i="32"/>
  <c r="BC16" i="32"/>
  <c r="BB16" i="32"/>
  <c r="BA321" i="3" s="1"/>
  <c r="AY16" i="32"/>
  <c r="AX16" i="32"/>
  <c r="AW16" i="32"/>
  <c r="AV16" i="32"/>
  <c r="AU321" i="3" s="1"/>
  <c r="AU16" i="32"/>
  <c r="AT321" i="3" s="1"/>
  <c r="AO16" i="32"/>
  <c r="AN16" i="32"/>
  <c r="AM16" i="32"/>
  <c r="AL16" i="32"/>
  <c r="AK16" i="32"/>
  <c r="AJ16" i="32"/>
  <c r="AI16" i="32"/>
  <c r="AH16" i="32"/>
  <c r="AG16" i="32"/>
  <c r="AF16" i="32"/>
  <c r="AE16" i="32"/>
  <c r="AD16" i="32"/>
  <c r="AB16" i="32"/>
  <c r="AA16" i="32"/>
  <c r="X16" i="32"/>
  <c r="W16" i="32"/>
  <c r="V309" i="3" s="1"/>
  <c r="V16" i="32"/>
  <c r="U309" i="3" s="1"/>
  <c r="U16" i="32"/>
  <c r="T16" i="32"/>
  <c r="S309" i="3" s="1"/>
  <c r="N16" i="32"/>
  <c r="M16" i="32"/>
  <c r="L16" i="32"/>
  <c r="K16" i="32"/>
  <c r="J16" i="32"/>
  <c r="I16" i="32"/>
  <c r="H16" i="32"/>
  <c r="G16" i="32"/>
  <c r="F16" i="32"/>
  <c r="E16" i="32"/>
  <c r="D16" i="32"/>
  <c r="C16" i="32"/>
  <c r="BC14" i="32"/>
  <c r="BB325" i="3" s="1"/>
  <c r="BB14" i="32"/>
  <c r="AY14" i="32"/>
  <c r="AX14" i="32"/>
  <c r="AW325" i="3" s="1"/>
  <c r="AW14" i="32"/>
  <c r="AV14" i="32"/>
  <c r="AU325" i="3" s="1"/>
  <c r="AU14" i="32"/>
  <c r="AT325" i="3" s="1"/>
  <c r="AO14" i="32"/>
  <c r="AN14" i="32"/>
  <c r="AM14" i="32"/>
  <c r="AL14" i="32"/>
  <c r="AK14" i="32"/>
  <c r="AJ14" i="32"/>
  <c r="AI14" i="32"/>
  <c r="AH14" i="32"/>
  <c r="AG14" i="32"/>
  <c r="AF14" i="32"/>
  <c r="AE14" i="32"/>
  <c r="AD14" i="32"/>
  <c r="AB14" i="32"/>
  <c r="AA14" i="32"/>
  <c r="X14" i="32"/>
  <c r="W14" i="32"/>
  <c r="V14" i="32"/>
  <c r="U14" i="32"/>
  <c r="T14" i="32"/>
  <c r="S313" i="3" s="1"/>
  <c r="N14" i="32"/>
  <c r="M14" i="32"/>
  <c r="L14" i="32"/>
  <c r="K14" i="32"/>
  <c r="J14" i="32"/>
  <c r="I14" i="32"/>
  <c r="H14" i="32"/>
  <c r="G14" i="32"/>
  <c r="F14" i="32"/>
  <c r="E14" i="32"/>
  <c r="D14" i="32"/>
  <c r="C14" i="32"/>
  <c r="BC13" i="32"/>
  <c r="BB324" i="3" s="1"/>
  <c r="BB13" i="32"/>
  <c r="AY13" i="32"/>
  <c r="AX13" i="32"/>
  <c r="AW324" i="3" s="1"/>
  <c r="AW13" i="32"/>
  <c r="AV324" i="3" s="1"/>
  <c r="AV13" i="32"/>
  <c r="AU13" i="32"/>
  <c r="AT324" i="3" s="1"/>
  <c r="AO13" i="32"/>
  <c r="AN13" i="32"/>
  <c r="AM13" i="32"/>
  <c r="AL13" i="32"/>
  <c r="AK13" i="32"/>
  <c r="AJ13" i="32"/>
  <c r="AI13" i="32"/>
  <c r="AH13" i="32"/>
  <c r="AG13" i="32"/>
  <c r="AF13" i="32"/>
  <c r="AE13" i="32"/>
  <c r="AD13" i="32"/>
  <c r="AB13" i="32"/>
  <c r="AA13" i="32"/>
  <c r="AA15" i="32" s="1"/>
  <c r="X13" i="32"/>
  <c r="W13" i="32"/>
  <c r="V13" i="32"/>
  <c r="U312" i="3" s="1"/>
  <c r="U13" i="32"/>
  <c r="T13" i="32"/>
  <c r="N13" i="32"/>
  <c r="N15" i="32" s="1"/>
  <c r="M13" i="32"/>
  <c r="L13" i="32"/>
  <c r="K13" i="32"/>
  <c r="J13" i="32"/>
  <c r="I13" i="32"/>
  <c r="H13" i="32"/>
  <c r="G13" i="32"/>
  <c r="F13" i="32"/>
  <c r="E13" i="32"/>
  <c r="D13" i="32"/>
  <c r="C13" i="32"/>
  <c r="BC12" i="32"/>
  <c r="BB12" i="32"/>
  <c r="BA323" i="3" s="1"/>
  <c r="AY12" i="32"/>
  <c r="AX323" i="3" s="1"/>
  <c r="AX12" i="32"/>
  <c r="AW12" i="32"/>
  <c r="AV12" i="32"/>
  <c r="AU12" i="32"/>
  <c r="AT323" i="3" s="1"/>
  <c r="AO12" i="32"/>
  <c r="AN12" i="32"/>
  <c r="AM12" i="32"/>
  <c r="AL12" i="32"/>
  <c r="AK12" i="32"/>
  <c r="AJ12" i="32"/>
  <c r="AI12" i="32"/>
  <c r="AH12" i="32"/>
  <c r="AG12" i="32"/>
  <c r="AF12" i="32"/>
  <c r="AE12" i="32"/>
  <c r="AD12" i="32"/>
  <c r="AB12" i="32"/>
  <c r="AA311" i="3" s="1"/>
  <c r="AA12" i="32"/>
  <c r="X12" i="32"/>
  <c r="W311" i="3" s="1"/>
  <c r="W12" i="32"/>
  <c r="V12" i="32"/>
  <c r="U12" i="32"/>
  <c r="T311" i="3" s="1"/>
  <c r="T12" i="32"/>
  <c r="S311" i="3" s="1"/>
  <c r="N12" i="32"/>
  <c r="M12" i="32"/>
  <c r="L12" i="32"/>
  <c r="K12" i="32"/>
  <c r="J12" i="32"/>
  <c r="I12" i="32"/>
  <c r="H12" i="32"/>
  <c r="G12" i="32"/>
  <c r="F12" i="32"/>
  <c r="E12" i="32"/>
  <c r="D12" i="32"/>
  <c r="C12" i="32"/>
  <c r="BC11" i="32"/>
  <c r="BB11" i="32"/>
  <c r="AY11" i="32"/>
  <c r="AX11" i="32"/>
  <c r="AW11" i="32"/>
  <c r="AV11" i="32"/>
  <c r="AU11" i="32"/>
  <c r="AT11" i="32"/>
  <c r="AS11" i="32"/>
  <c r="AS15" i="32" s="1"/>
  <c r="AR11" i="32"/>
  <c r="AQ11" i="32"/>
  <c r="AP11" i="32"/>
  <c r="AO11" i="32"/>
  <c r="AN11" i="32"/>
  <c r="AM11" i="32"/>
  <c r="AL11" i="32"/>
  <c r="AK11" i="32"/>
  <c r="AJ11" i="32"/>
  <c r="AI11" i="32"/>
  <c r="AH11" i="32"/>
  <c r="AG11" i="32"/>
  <c r="AF11" i="32"/>
  <c r="AE11" i="32"/>
  <c r="AD11" i="32"/>
  <c r="AB11" i="32"/>
  <c r="AA11" i="32"/>
  <c r="X11" i="32"/>
  <c r="W11" i="32"/>
  <c r="W15" i="32" s="1"/>
  <c r="V11" i="32"/>
  <c r="U11" i="32"/>
  <c r="T11" i="32"/>
  <c r="S11" i="32"/>
  <c r="R11" i="32"/>
  <c r="Q11" i="32"/>
  <c r="P11" i="32"/>
  <c r="O11" i="32"/>
  <c r="N11" i="32"/>
  <c r="M11" i="32"/>
  <c r="L11" i="32"/>
  <c r="K11" i="32"/>
  <c r="J11" i="32"/>
  <c r="I11" i="32"/>
  <c r="H11" i="32"/>
  <c r="G11" i="32"/>
  <c r="F11" i="32"/>
  <c r="E11" i="32"/>
  <c r="D11" i="32"/>
  <c r="C11" i="32"/>
  <c r="BC10" i="32"/>
  <c r="BB10" i="32"/>
  <c r="AY10" i="32"/>
  <c r="AX10" i="32"/>
  <c r="AW10" i="32"/>
  <c r="AV10" i="32"/>
  <c r="AU10" i="32"/>
  <c r="AT10" i="32"/>
  <c r="AS10" i="32"/>
  <c r="AR10" i="32"/>
  <c r="AQ10" i="32"/>
  <c r="AP10" i="32"/>
  <c r="AO10" i="32"/>
  <c r="AO18" i="32" s="1"/>
  <c r="AN10" i="32"/>
  <c r="AM10" i="32"/>
  <c r="AL10" i="32"/>
  <c r="AK10" i="32"/>
  <c r="AJ10" i="32"/>
  <c r="AI10" i="32"/>
  <c r="AH10" i="32"/>
  <c r="AG10" i="32"/>
  <c r="AF10" i="32"/>
  <c r="AE10" i="32"/>
  <c r="AD10" i="32"/>
  <c r="AB10" i="32"/>
  <c r="AA10" i="32"/>
  <c r="X10" i="32"/>
  <c r="W10" i="32"/>
  <c r="V10" i="32"/>
  <c r="U10" i="32"/>
  <c r="T10" i="32"/>
  <c r="S10" i="32"/>
  <c r="R10" i="32"/>
  <c r="Q10" i="32"/>
  <c r="P10" i="32"/>
  <c r="P18" i="32" s="1"/>
  <c r="O10" i="32"/>
  <c r="N10" i="32"/>
  <c r="M10" i="32"/>
  <c r="L10" i="32"/>
  <c r="K10" i="32"/>
  <c r="J10" i="32"/>
  <c r="I10" i="32"/>
  <c r="H10" i="32"/>
  <c r="G10" i="32"/>
  <c r="F10" i="32"/>
  <c r="E10" i="32"/>
  <c r="D10" i="32"/>
  <c r="C10" i="32"/>
  <c r="BC6" i="32"/>
  <c r="BB6" i="32"/>
  <c r="AY6" i="32"/>
  <c r="AX6" i="32"/>
  <c r="AW6" i="32"/>
  <c r="AV6" i="32"/>
  <c r="AU6" i="32"/>
  <c r="AT6" i="32"/>
  <c r="AS6" i="32"/>
  <c r="AS18" i="32" s="1"/>
  <c r="AR6" i="32"/>
  <c r="AQ6" i="32"/>
  <c r="AP6" i="32"/>
  <c r="AO6" i="32"/>
  <c r="AN6" i="32"/>
  <c r="AM6" i="32"/>
  <c r="AL6" i="32"/>
  <c r="AK6" i="32"/>
  <c r="AJ6" i="32"/>
  <c r="AI6" i="32"/>
  <c r="AH6" i="32"/>
  <c r="AG6" i="32"/>
  <c r="AF6" i="32"/>
  <c r="AE6" i="32"/>
  <c r="AD6" i="32"/>
  <c r="AB6" i="32"/>
  <c r="AA6" i="32"/>
  <c r="X6" i="32"/>
  <c r="W6" i="32"/>
  <c r="V6" i="32"/>
  <c r="U6" i="32"/>
  <c r="T6" i="32"/>
  <c r="S6" i="32"/>
  <c r="R6" i="32"/>
  <c r="Q6" i="32"/>
  <c r="P6" i="32"/>
  <c r="O6" i="32"/>
  <c r="N6" i="32"/>
  <c r="M6" i="32"/>
  <c r="L6" i="32"/>
  <c r="K6" i="32"/>
  <c r="J6" i="32"/>
  <c r="I6" i="32"/>
  <c r="H6" i="32"/>
  <c r="G6" i="32"/>
  <c r="F6" i="32"/>
  <c r="E6" i="32"/>
  <c r="D6" i="32"/>
  <c r="C6" i="32"/>
  <c r="BC5" i="32"/>
  <c r="BB5" i="32"/>
  <c r="AY5" i="32"/>
  <c r="AX5" i="32"/>
  <c r="AW5" i="32"/>
  <c r="AV307" i="3" s="1"/>
  <c r="AV5" i="32"/>
  <c r="AU5" i="32"/>
  <c r="AT307" i="3" s="1"/>
  <c r="AK5" i="32"/>
  <c r="AJ5" i="32"/>
  <c r="AI5" i="32"/>
  <c r="AH5" i="32"/>
  <c r="AG5" i="32"/>
  <c r="AF5" i="32"/>
  <c r="AE5" i="32"/>
  <c r="AD5" i="32"/>
  <c r="AB5" i="32"/>
  <c r="AA5" i="32"/>
  <c r="X5" i="32"/>
  <c r="W5" i="32"/>
  <c r="V307" i="3" s="1"/>
  <c r="V5" i="32"/>
  <c r="U307" i="3" s="1"/>
  <c r="U5" i="32"/>
  <c r="T5" i="32"/>
  <c r="S307" i="3" s="1"/>
  <c r="J5" i="32"/>
  <c r="I5" i="32"/>
  <c r="H5" i="32"/>
  <c r="G5" i="32"/>
  <c r="F5" i="32"/>
  <c r="E5" i="32"/>
  <c r="D5" i="32"/>
  <c r="C5" i="32"/>
  <c r="BC15" i="30"/>
  <c r="BB15" i="30"/>
  <c r="BA15" i="30"/>
  <c r="AZ15" i="30"/>
  <c r="AY15" i="30"/>
  <c r="AX15" i="30"/>
  <c r="AW15" i="30"/>
  <c r="AV15" i="30"/>
  <c r="AU15" i="30"/>
  <c r="AT15" i="30"/>
  <c r="AS15" i="30"/>
  <c r="AR15" i="30"/>
  <c r="AQ15" i="30"/>
  <c r="AP15" i="30"/>
  <c r="AO15" i="30"/>
  <c r="AN15" i="30"/>
  <c r="AM15" i="30"/>
  <c r="AL15" i="30"/>
  <c r="AK15" i="30"/>
  <c r="AJ15" i="30"/>
  <c r="AI15" i="30"/>
  <c r="AH15" i="30"/>
  <c r="AG15" i="30"/>
  <c r="AF15" i="30"/>
  <c r="AE15" i="30"/>
  <c r="AD15" i="30"/>
  <c r="AB15" i="30"/>
  <c r="AA15" i="30"/>
  <c r="X15" i="30"/>
  <c r="V15" i="30"/>
  <c r="U15" i="30"/>
  <c r="T15" i="30"/>
  <c r="S15" i="30"/>
  <c r="R15" i="30"/>
  <c r="Q15" i="30"/>
  <c r="P15" i="30"/>
  <c r="O15" i="30"/>
  <c r="N15" i="30"/>
  <c r="M15" i="30"/>
  <c r="L15" i="30"/>
  <c r="K15" i="30"/>
  <c r="J15" i="30"/>
  <c r="I15" i="30"/>
  <c r="H15" i="30"/>
  <c r="G15" i="30"/>
  <c r="F15" i="30"/>
  <c r="E15" i="30"/>
  <c r="D15" i="30"/>
  <c r="C15" i="30"/>
  <c r="BC14" i="30"/>
  <c r="BB342" i="3" s="1"/>
  <c r="AY14" i="30"/>
  <c r="AW14" i="30"/>
  <c r="AV14" i="30"/>
  <c r="AU342" i="3" s="1"/>
  <c r="AU14" i="30"/>
  <c r="AT342" i="3" s="1"/>
  <c r="AT14" i="30"/>
  <c r="AS342" i="3" s="1"/>
  <c r="AS14" i="30"/>
  <c r="AR342" i="3" s="1"/>
  <c r="AR14" i="30"/>
  <c r="AQ342" i="3" s="1"/>
  <c r="AQ14" i="30"/>
  <c r="AP342" i="3" s="1"/>
  <c r="AP14" i="30"/>
  <c r="AO342" i="3" s="1"/>
  <c r="AO14" i="30"/>
  <c r="AN14" i="30"/>
  <c r="AM14" i="30"/>
  <c r="AL14" i="30"/>
  <c r="AK14" i="30"/>
  <c r="AJ14" i="30"/>
  <c r="AI14" i="30"/>
  <c r="AH14" i="30"/>
  <c r="AG14" i="30"/>
  <c r="AF14" i="30"/>
  <c r="AE14" i="30"/>
  <c r="AD14" i="30"/>
  <c r="AB14" i="30"/>
  <c r="AA14" i="30"/>
  <c r="X14" i="30"/>
  <c r="W14" i="30"/>
  <c r="V332" i="3" s="1"/>
  <c r="V14" i="30"/>
  <c r="U332" i="3" s="1"/>
  <c r="U14" i="30"/>
  <c r="T332" i="3" s="1"/>
  <c r="T14" i="30"/>
  <c r="S332" i="3" s="1"/>
  <c r="S14" i="30"/>
  <c r="R332" i="3" s="1"/>
  <c r="R14" i="30"/>
  <c r="Q332" i="3" s="1"/>
  <c r="Q14" i="30"/>
  <c r="P332" i="3" s="1"/>
  <c r="P14" i="30"/>
  <c r="O332" i="3" s="1"/>
  <c r="O14" i="30"/>
  <c r="N332" i="3" s="1"/>
  <c r="N14" i="30"/>
  <c r="M332" i="3" s="1"/>
  <c r="M14" i="30"/>
  <c r="L14" i="30"/>
  <c r="K14" i="30"/>
  <c r="J14" i="30"/>
  <c r="I14" i="30"/>
  <c r="H14" i="30"/>
  <c r="G14" i="30"/>
  <c r="F14" i="30"/>
  <c r="E14" i="30"/>
  <c r="D14" i="30"/>
  <c r="C14" i="30"/>
  <c r="BC12" i="30"/>
  <c r="BB12" i="30"/>
  <c r="BA345" i="3" s="1"/>
  <c r="BA12" i="30"/>
  <c r="AZ12" i="30"/>
  <c r="AY345" i="3" s="1"/>
  <c r="AY12" i="30"/>
  <c r="AX345" i="3" s="1"/>
  <c r="AX12" i="30"/>
  <c r="AW345" i="3" s="1"/>
  <c r="AW12" i="30"/>
  <c r="AV345" i="3" s="1"/>
  <c r="AV12" i="30"/>
  <c r="AU12" i="30"/>
  <c r="AT345" i="3" s="1"/>
  <c r="AT12" i="30"/>
  <c r="AS345" i="3" s="1"/>
  <c r="AS12" i="30"/>
  <c r="AR345" i="3" s="1"/>
  <c r="AR12" i="30"/>
  <c r="AQ345" i="3" s="1"/>
  <c r="AQ12" i="30"/>
  <c r="AP345" i="3" s="1"/>
  <c r="AP12" i="30"/>
  <c r="AO345" i="3" s="1"/>
  <c r="AO12" i="30"/>
  <c r="AN12" i="30"/>
  <c r="AM12" i="30"/>
  <c r="AL12" i="30"/>
  <c r="AK12" i="30"/>
  <c r="AJ12" i="30"/>
  <c r="AI12" i="30"/>
  <c r="AH12" i="30"/>
  <c r="AG12" i="30"/>
  <c r="AF12" i="30"/>
  <c r="AE12" i="30"/>
  <c r="AD12" i="30"/>
  <c r="AB12" i="30"/>
  <c r="AA12" i="30"/>
  <c r="X12" i="30"/>
  <c r="W12" i="30"/>
  <c r="V12" i="30"/>
  <c r="U12" i="30"/>
  <c r="T12" i="30"/>
  <c r="S335" i="3" s="1"/>
  <c r="S12" i="30"/>
  <c r="R335" i="3" s="1"/>
  <c r="R12" i="30"/>
  <c r="Q335" i="3" s="1"/>
  <c r="Q12" i="30"/>
  <c r="P335" i="3" s="1"/>
  <c r="P12" i="30"/>
  <c r="O335" i="3" s="1"/>
  <c r="O12" i="30"/>
  <c r="N335" i="3" s="1"/>
  <c r="N12" i="30"/>
  <c r="M12" i="30"/>
  <c r="L12" i="30"/>
  <c r="K12" i="30"/>
  <c r="J12" i="30"/>
  <c r="I12" i="30"/>
  <c r="H12" i="30"/>
  <c r="G12" i="30"/>
  <c r="F12" i="30"/>
  <c r="E12" i="30"/>
  <c r="D12" i="30"/>
  <c r="C12" i="30"/>
  <c r="BC11" i="30"/>
  <c r="BB344" i="3" s="1"/>
  <c r="BB11" i="30"/>
  <c r="BA344" i="3" s="1"/>
  <c r="BA11" i="30"/>
  <c r="AZ344" i="3" s="1"/>
  <c r="AZ11" i="30"/>
  <c r="AY344" i="3" s="1"/>
  <c r="AY11" i="30"/>
  <c r="AX11" i="30"/>
  <c r="AW344" i="3" s="1"/>
  <c r="AW11" i="30"/>
  <c r="AV11" i="30"/>
  <c r="AU344" i="3" s="1"/>
  <c r="AU11" i="30"/>
  <c r="AT344" i="3" s="1"/>
  <c r="AT11" i="30"/>
  <c r="AS344" i="3" s="1"/>
  <c r="AS11" i="30"/>
  <c r="AR344" i="3" s="1"/>
  <c r="AR11" i="30"/>
  <c r="AQ344" i="3" s="1"/>
  <c r="AQ11" i="30"/>
  <c r="AP344" i="3" s="1"/>
  <c r="AP11" i="30"/>
  <c r="AO344" i="3" s="1"/>
  <c r="AO11" i="30"/>
  <c r="AN11" i="30"/>
  <c r="AM11" i="30"/>
  <c r="AL344" i="3" s="1"/>
  <c r="AL11" i="30"/>
  <c r="AK11" i="30"/>
  <c r="AJ11" i="30"/>
  <c r="AI11" i="30"/>
  <c r="AH11" i="30"/>
  <c r="AG11" i="30"/>
  <c r="AF11" i="30"/>
  <c r="AE11" i="30"/>
  <c r="AD11" i="30"/>
  <c r="AB11" i="30"/>
  <c r="AA11" i="30"/>
  <c r="X11" i="30"/>
  <c r="W11" i="30"/>
  <c r="V334" i="3" s="1"/>
  <c r="V11" i="30"/>
  <c r="U334" i="3" s="1"/>
  <c r="U11" i="30"/>
  <c r="T334" i="3" s="1"/>
  <c r="T11" i="30"/>
  <c r="S334" i="3" s="1"/>
  <c r="S11" i="30"/>
  <c r="R334" i="3" s="1"/>
  <c r="R11" i="30"/>
  <c r="Q334" i="3" s="1"/>
  <c r="Q11" i="30"/>
  <c r="P334" i="3" s="1"/>
  <c r="P11" i="30"/>
  <c r="O334" i="3" s="1"/>
  <c r="O11" i="30"/>
  <c r="N334" i="3" s="1"/>
  <c r="N11" i="30"/>
  <c r="M334" i="3" s="1"/>
  <c r="M11" i="30"/>
  <c r="L11" i="30"/>
  <c r="K11" i="30"/>
  <c r="J11" i="30"/>
  <c r="I11" i="30"/>
  <c r="H11" i="30"/>
  <c r="G11" i="30"/>
  <c r="F11" i="30"/>
  <c r="E11" i="30"/>
  <c r="D11" i="30"/>
  <c r="C11" i="30"/>
  <c r="BC10" i="30"/>
  <c r="BB10" i="30"/>
  <c r="BA343" i="3" s="1"/>
  <c r="BA10" i="30"/>
  <c r="AZ10" i="30"/>
  <c r="AY10" i="30"/>
  <c r="AX10" i="30"/>
  <c r="AW10" i="30"/>
  <c r="AV10" i="30"/>
  <c r="AU10" i="30"/>
  <c r="AT343" i="3" s="1"/>
  <c r="AT10" i="30"/>
  <c r="AS343" i="3" s="1"/>
  <c r="AS10" i="30"/>
  <c r="AR343" i="3" s="1"/>
  <c r="AR10" i="30"/>
  <c r="AQ10" i="30"/>
  <c r="AP343" i="3" s="1"/>
  <c r="AP10" i="30"/>
  <c r="AO10" i="30"/>
  <c r="AN10" i="30"/>
  <c r="AM10" i="30"/>
  <c r="AL10" i="30"/>
  <c r="AK10" i="30"/>
  <c r="AJ10" i="30"/>
  <c r="AI10" i="30"/>
  <c r="AH10" i="30"/>
  <c r="AG10" i="30"/>
  <c r="AF10" i="30"/>
  <c r="AE10" i="30"/>
  <c r="AD10" i="30"/>
  <c r="AB10" i="30"/>
  <c r="AA10" i="30"/>
  <c r="X10" i="30"/>
  <c r="W10" i="30"/>
  <c r="V10" i="30"/>
  <c r="U10" i="30"/>
  <c r="T10" i="30"/>
  <c r="S333" i="3" s="1"/>
  <c r="S10" i="30"/>
  <c r="R10" i="30"/>
  <c r="Q10" i="30"/>
  <c r="P333" i="3" s="1"/>
  <c r="P10" i="30"/>
  <c r="O333" i="3" s="1"/>
  <c r="O10" i="30"/>
  <c r="N333" i="3" s="1"/>
  <c r="N10" i="30"/>
  <c r="M10" i="30"/>
  <c r="L10" i="30"/>
  <c r="K10" i="30"/>
  <c r="J10" i="30"/>
  <c r="I10" i="30"/>
  <c r="H10" i="30"/>
  <c r="G10" i="30"/>
  <c r="F10" i="30"/>
  <c r="E10" i="30"/>
  <c r="D10" i="30"/>
  <c r="C10" i="30"/>
  <c r="BC9" i="30"/>
  <c r="AY9" i="30"/>
  <c r="AX9" i="30"/>
  <c r="AW9" i="30"/>
  <c r="AV9" i="30"/>
  <c r="AU9" i="30"/>
  <c r="AT9" i="30"/>
  <c r="AS9" i="30"/>
  <c r="AR9" i="30"/>
  <c r="AQ9" i="30"/>
  <c r="AP9" i="30"/>
  <c r="AO9" i="30"/>
  <c r="AN9" i="30"/>
  <c r="AM9" i="30"/>
  <c r="AL9" i="30"/>
  <c r="AK9" i="30"/>
  <c r="AJ9" i="30"/>
  <c r="AI9" i="30"/>
  <c r="AH9" i="30"/>
  <c r="AG9" i="30"/>
  <c r="AF9" i="30"/>
  <c r="AE9" i="30"/>
  <c r="AD9" i="30"/>
  <c r="AB9" i="30"/>
  <c r="AA9" i="30"/>
  <c r="X9" i="30"/>
  <c r="V9" i="30"/>
  <c r="V13" i="30" s="1"/>
  <c r="U9" i="30"/>
  <c r="T9" i="30"/>
  <c r="S9" i="30"/>
  <c r="R9" i="30"/>
  <c r="Q9" i="30"/>
  <c r="P9" i="30"/>
  <c r="O9" i="30"/>
  <c r="N9" i="30"/>
  <c r="N13" i="30" s="1"/>
  <c r="M9" i="30"/>
  <c r="L9" i="30"/>
  <c r="K9" i="30"/>
  <c r="J9" i="30"/>
  <c r="I9" i="30"/>
  <c r="H9" i="30"/>
  <c r="G9" i="30"/>
  <c r="F9" i="30"/>
  <c r="E9" i="30"/>
  <c r="D9" i="30"/>
  <c r="C9" i="30"/>
  <c r="BC8" i="30"/>
  <c r="AY8" i="30"/>
  <c r="AX8" i="30"/>
  <c r="AW8" i="30"/>
  <c r="AV8" i="30"/>
  <c r="AU8" i="30"/>
  <c r="AT8" i="30"/>
  <c r="AS8" i="30"/>
  <c r="AR8" i="30"/>
  <c r="AQ8" i="30"/>
  <c r="AP8" i="30"/>
  <c r="AO8" i="30"/>
  <c r="AN8" i="30"/>
  <c r="AM8" i="30"/>
  <c r="AL8" i="30"/>
  <c r="AK8" i="30"/>
  <c r="AJ8" i="30"/>
  <c r="AI8" i="30"/>
  <c r="AH8" i="30"/>
  <c r="AG8" i="30"/>
  <c r="AF8" i="30"/>
  <c r="AE8" i="30"/>
  <c r="AD8" i="30"/>
  <c r="AB8" i="30"/>
  <c r="AA8" i="30"/>
  <c r="X8" i="30"/>
  <c r="W8" i="30"/>
  <c r="V8" i="30"/>
  <c r="U8" i="30"/>
  <c r="T8" i="30"/>
  <c r="S8" i="30"/>
  <c r="R8" i="30"/>
  <c r="Q8" i="30"/>
  <c r="P8" i="30"/>
  <c r="O8" i="30"/>
  <c r="N8" i="30"/>
  <c r="M8" i="30"/>
  <c r="L8" i="30"/>
  <c r="K8" i="30"/>
  <c r="J8" i="30"/>
  <c r="I8" i="30"/>
  <c r="H8" i="30"/>
  <c r="G8" i="30"/>
  <c r="F8" i="30"/>
  <c r="E8" i="30"/>
  <c r="D8" i="30"/>
  <c r="C8" i="30"/>
  <c r="BC7" i="30"/>
  <c r="AY7" i="30"/>
  <c r="AX7" i="30"/>
  <c r="AW7" i="30"/>
  <c r="AV7" i="30"/>
  <c r="AU7" i="30"/>
  <c r="AT7" i="30"/>
  <c r="AS7" i="30"/>
  <c r="AR7" i="30"/>
  <c r="AQ7" i="30"/>
  <c r="AP7" i="30"/>
  <c r="AO7" i="30"/>
  <c r="AN7" i="30"/>
  <c r="AM7" i="30"/>
  <c r="AL7" i="30"/>
  <c r="AK7" i="30"/>
  <c r="AJ7" i="30"/>
  <c r="AI7" i="30"/>
  <c r="AH7" i="30"/>
  <c r="AG7" i="30"/>
  <c r="AF7" i="30"/>
  <c r="AE7" i="30"/>
  <c r="AD7" i="30"/>
  <c r="AB7" i="30"/>
  <c r="AA7" i="30"/>
  <c r="X7" i="30"/>
  <c r="W7" i="30"/>
  <c r="V7" i="30"/>
  <c r="U7" i="30"/>
  <c r="T7" i="30"/>
  <c r="S7" i="30"/>
  <c r="R7" i="30"/>
  <c r="Q7" i="30"/>
  <c r="P7" i="30"/>
  <c r="O7" i="30"/>
  <c r="N7" i="30"/>
  <c r="M7" i="30"/>
  <c r="L7" i="30"/>
  <c r="K7" i="30"/>
  <c r="J7" i="30"/>
  <c r="I7" i="30"/>
  <c r="H7" i="30"/>
  <c r="G7" i="30"/>
  <c r="F7" i="30"/>
  <c r="E7" i="30"/>
  <c r="D7" i="30"/>
  <c r="C7" i="30"/>
  <c r="BC6" i="30"/>
  <c r="AY6" i="30"/>
  <c r="AY16" i="30" s="1"/>
  <c r="AX6" i="30"/>
  <c r="AW6" i="30"/>
  <c r="AV6" i="30"/>
  <c r="AU6" i="30"/>
  <c r="AT6" i="30"/>
  <c r="AS6" i="30"/>
  <c r="AR6" i="30"/>
  <c r="AQ6" i="30"/>
  <c r="AQ16" i="30" s="1"/>
  <c r="AP6" i="30"/>
  <c r="AO6" i="30"/>
  <c r="AN6" i="30"/>
  <c r="AM6" i="30"/>
  <c r="AL6" i="30"/>
  <c r="AK6" i="30"/>
  <c r="AJ6" i="30"/>
  <c r="AI6" i="30"/>
  <c r="AH6" i="30"/>
  <c r="AG6" i="30"/>
  <c r="AF6" i="30"/>
  <c r="AE6" i="30"/>
  <c r="AD6" i="30"/>
  <c r="AB6" i="30"/>
  <c r="AA6" i="30"/>
  <c r="X6" i="30"/>
  <c r="W6" i="30"/>
  <c r="V6" i="30"/>
  <c r="U6" i="30"/>
  <c r="T6" i="30"/>
  <c r="S6" i="30"/>
  <c r="R6" i="30"/>
  <c r="R16" i="30" s="1"/>
  <c r="Q6" i="30"/>
  <c r="P6" i="30"/>
  <c r="O6" i="30"/>
  <c r="N6" i="30"/>
  <c r="M6" i="30"/>
  <c r="L6" i="30"/>
  <c r="K6" i="30"/>
  <c r="J6" i="30"/>
  <c r="I6" i="30"/>
  <c r="H6" i="30"/>
  <c r="G6" i="30"/>
  <c r="F6" i="30"/>
  <c r="E6" i="30"/>
  <c r="D6" i="30"/>
  <c r="C6" i="30"/>
  <c r="BC5" i="30"/>
  <c r="BB330" i="3" s="1"/>
  <c r="AY5" i="30"/>
  <c r="AW5" i="30"/>
  <c r="AV5" i="30"/>
  <c r="AU5" i="30"/>
  <c r="AT5" i="30"/>
  <c r="AS5" i="30"/>
  <c r="AR330" i="3" s="1"/>
  <c r="AR5" i="30"/>
  <c r="AQ330" i="3" s="1"/>
  <c r="AQ5" i="30"/>
  <c r="AP330" i="3" s="1"/>
  <c r="AP5" i="30"/>
  <c r="AO330" i="3" s="1"/>
  <c r="AO5" i="30"/>
  <c r="AN5" i="30"/>
  <c r="AM330" i="3" s="1"/>
  <c r="AM5" i="30"/>
  <c r="AL5" i="30"/>
  <c r="AK5" i="30"/>
  <c r="AJ5" i="30"/>
  <c r="AI5" i="30"/>
  <c r="AH5" i="30"/>
  <c r="AG5" i="30"/>
  <c r="AF5" i="30"/>
  <c r="AE5" i="30"/>
  <c r="AD5" i="30"/>
  <c r="AB5" i="30"/>
  <c r="AA5" i="30"/>
  <c r="X5" i="30"/>
  <c r="V5" i="30"/>
  <c r="U5" i="30"/>
  <c r="T330" i="3" s="1"/>
  <c r="T5" i="30"/>
  <c r="S330" i="3" s="1"/>
  <c r="S5" i="30"/>
  <c r="R330" i="3" s="1"/>
  <c r="R5" i="30"/>
  <c r="Q330" i="3" s="1"/>
  <c r="Q5" i="30"/>
  <c r="P330" i="3" s="1"/>
  <c r="P5" i="30"/>
  <c r="O330" i="3" s="1"/>
  <c r="O5" i="30"/>
  <c r="N330" i="3" s="1"/>
  <c r="N5" i="30"/>
  <c r="M5" i="30"/>
  <c r="L5" i="30"/>
  <c r="K5" i="30"/>
  <c r="J5" i="30"/>
  <c r="I5" i="30"/>
  <c r="H5" i="30"/>
  <c r="G5" i="30"/>
  <c r="F5" i="30"/>
  <c r="E5" i="30"/>
  <c r="D5" i="30"/>
  <c r="C5" i="30"/>
  <c r="BC5" i="14"/>
  <c r="BB5" i="14"/>
  <c r="AY5" i="14"/>
  <c r="AX5" i="14"/>
  <c r="AW5" i="14"/>
  <c r="AV5" i="14"/>
  <c r="AU5" i="14"/>
  <c r="AT5" i="14"/>
  <c r="AS5" i="14"/>
  <c r="AR5" i="14"/>
  <c r="AQ5" i="14"/>
  <c r="AP5" i="14"/>
  <c r="AO5" i="14"/>
  <c r="AN5" i="14"/>
  <c r="AM5" i="14"/>
  <c r="AL5" i="14"/>
  <c r="AK5" i="14"/>
  <c r="AJ5" i="14"/>
  <c r="AI5" i="14"/>
  <c r="AH5" i="14"/>
  <c r="AG5" i="14"/>
  <c r="AF5" i="14"/>
  <c r="AE5" i="14"/>
  <c r="AD5" i="14"/>
  <c r="AB5" i="14"/>
  <c r="AA5" i="14"/>
  <c r="X5" i="14"/>
  <c r="W5" i="14"/>
  <c r="V5" i="14"/>
  <c r="U5" i="14"/>
  <c r="T5" i="14"/>
  <c r="S5" i="14"/>
  <c r="R5" i="14"/>
  <c r="Q5" i="14"/>
  <c r="P5" i="14"/>
  <c r="O5" i="14"/>
  <c r="N5" i="14"/>
  <c r="M5" i="14"/>
  <c r="L5" i="14"/>
  <c r="K5" i="14"/>
  <c r="J5" i="14"/>
  <c r="I5" i="14"/>
  <c r="H5" i="14"/>
  <c r="G5" i="14"/>
  <c r="F5" i="14"/>
  <c r="E5" i="14"/>
  <c r="D5" i="14"/>
  <c r="C5" i="14"/>
  <c r="BC18" i="13"/>
  <c r="BB18" i="13"/>
  <c r="AY18" i="13"/>
  <c r="AX18" i="13"/>
  <c r="AW18" i="13"/>
  <c r="AV18" i="13"/>
  <c r="AU18" i="13"/>
  <c r="AT18" i="13"/>
  <c r="AS18" i="13"/>
  <c r="AR18" i="13"/>
  <c r="AQ18" i="13"/>
  <c r="AP18" i="13"/>
  <c r="AO18" i="13"/>
  <c r="AN18" i="13"/>
  <c r="AM18" i="13"/>
  <c r="AL18" i="13"/>
  <c r="AK18" i="13"/>
  <c r="AJ18" i="13"/>
  <c r="AI18" i="13"/>
  <c r="AH18" i="13"/>
  <c r="AG18" i="13"/>
  <c r="AF18" i="13"/>
  <c r="AE18" i="13"/>
  <c r="AD18" i="13"/>
  <c r="AB18" i="13"/>
  <c r="AA18" i="13"/>
  <c r="X18" i="13"/>
  <c r="W18" i="13"/>
  <c r="V18" i="13"/>
  <c r="U18" i="13"/>
  <c r="T18" i="13"/>
  <c r="S18" i="13"/>
  <c r="R18" i="13"/>
  <c r="Q18" i="13"/>
  <c r="P18" i="13"/>
  <c r="O18" i="13"/>
  <c r="N18" i="13"/>
  <c r="M18" i="13"/>
  <c r="L18" i="13"/>
  <c r="K18" i="13"/>
  <c r="J18" i="13"/>
  <c r="I18" i="13"/>
  <c r="H18" i="13"/>
  <c r="G18" i="13"/>
  <c r="F18" i="13"/>
  <c r="E18" i="13"/>
  <c r="D18" i="13"/>
  <c r="C18" i="13"/>
  <c r="BC16" i="13"/>
  <c r="BB16" i="13"/>
  <c r="BA16" i="13"/>
  <c r="AY16" i="13"/>
  <c r="AX16" i="13"/>
  <c r="AW16" i="13"/>
  <c r="AV16" i="13"/>
  <c r="AU16" i="13"/>
  <c r="AT16" i="13"/>
  <c r="AS16" i="13"/>
  <c r="AR16" i="13"/>
  <c r="AQ16" i="13"/>
  <c r="AP16" i="13"/>
  <c r="AO16" i="13"/>
  <c r="AN16" i="13"/>
  <c r="AM16" i="13"/>
  <c r="AL16" i="13"/>
  <c r="AK16" i="13"/>
  <c r="AJ16" i="13"/>
  <c r="AI16" i="13"/>
  <c r="AH16" i="13"/>
  <c r="AG16" i="13"/>
  <c r="AF16" i="13"/>
  <c r="AE16" i="13"/>
  <c r="AD16" i="13"/>
  <c r="AB16" i="13"/>
  <c r="AA16" i="13"/>
  <c r="Z16" i="13"/>
  <c r="X16" i="13"/>
  <c r="W16" i="13"/>
  <c r="V16" i="13"/>
  <c r="U16" i="13"/>
  <c r="T16" i="13"/>
  <c r="S16" i="13"/>
  <c r="R16" i="13"/>
  <c r="Q16" i="13"/>
  <c r="P16" i="13"/>
  <c r="O16" i="13"/>
  <c r="N16" i="13"/>
  <c r="M16" i="13"/>
  <c r="L16" i="13"/>
  <c r="K16" i="13"/>
  <c r="J16" i="13"/>
  <c r="I16" i="13"/>
  <c r="H16" i="13"/>
  <c r="G16" i="13"/>
  <c r="F16" i="13"/>
  <c r="E16" i="13"/>
  <c r="D16" i="13"/>
  <c r="C16" i="13"/>
  <c r="BC15" i="13"/>
  <c r="BB15" i="13"/>
  <c r="BA360" i="3" s="1"/>
  <c r="AY15" i="13"/>
  <c r="AX15" i="13"/>
  <c r="AW360" i="3" s="1"/>
  <c r="AW15" i="13"/>
  <c r="AV15" i="13"/>
  <c r="AU360" i="3" s="1"/>
  <c r="AU15" i="13"/>
  <c r="AT360" i="3" s="1"/>
  <c r="AT15" i="13"/>
  <c r="AS360" i="3" s="1"/>
  <c r="AS15" i="13"/>
  <c r="AR360" i="3" s="1"/>
  <c r="AR15" i="13"/>
  <c r="AQ360" i="3" s="1"/>
  <c r="AQ15" i="13"/>
  <c r="AP360" i="3" s="1"/>
  <c r="AP15" i="13"/>
  <c r="AO360" i="3" s="1"/>
  <c r="AO15" i="13"/>
  <c r="AN15" i="13"/>
  <c r="AM15" i="13"/>
  <c r="AL15" i="13"/>
  <c r="AK15" i="13"/>
  <c r="AJ15" i="13"/>
  <c r="AI15" i="13"/>
  <c r="AH15" i="13"/>
  <c r="AG15" i="13"/>
  <c r="AF15" i="13"/>
  <c r="AE15" i="13"/>
  <c r="AD15" i="13"/>
  <c r="AB15" i="13"/>
  <c r="AA15" i="13"/>
  <c r="X15" i="13"/>
  <c r="V352" i="3"/>
  <c r="V15" i="13"/>
  <c r="U352" i="3" s="1"/>
  <c r="U15" i="13"/>
  <c r="T352" i="3" s="1"/>
  <c r="T15" i="13"/>
  <c r="S352" i="3" s="1"/>
  <c r="S15" i="13"/>
  <c r="R352" i="3" s="1"/>
  <c r="R15" i="13"/>
  <c r="Q352" i="3" s="1"/>
  <c r="Q15" i="13"/>
  <c r="P352" i="3" s="1"/>
  <c r="P15" i="13"/>
  <c r="O352" i="3" s="1"/>
  <c r="O15" i="13"/>
  <c r="N352" i="3" s="1"/>
  <c r="N15" i="13"/>
  <c r="M352" i="3" s="1"/>
  <c r="M15" i="13"/>
  <c r="L15" i="13"/>
  <c r="K15" i="13"/>
  <c r="J15" i="13"/>
  <c r="I15" i="13"/>
  <c r="H15" i="13"/>
  <c r="G15" i="13"/>
  <c r="F15" i="13"/>
  <c r="E15" i="13"/>
  <c r="D15" i="13"/>
  <c r="C15" i="13"/>
  <c r="BC13" i="13"/>
  <c r="BB13" i="13"/>
  <c r="BA361" i="3" s="1"/>
  <c r="AY13" i="13"/>
  <c r="AX13" i="13"/>
  <c r="AW361" i="3" s="1"/>
  <c r="AW13" i="13"/>
  <c r="AV361" i="3" s="1"/>
  <c r="AV13" i="13"/>
  <c r="AU13" i="13"/>
  <c r="AT361" i="3" s="1"/>
  <c r="AT13" i="13"/>
  <c r="AS361" i="3" s="1"/>
  <c r="AS13" i="13"/>
  <c r="AR361" i="3" s="1"/>
  <c r="AR13" i="13"/>
  <c r="AQ13" i="13"/>
  <c r="AP13" i="13"/>
  <c r="AO361" i="3" s="1"/>
  <c r="AO13" i="13"/>
  <c r="AN13" i="13"/>
  <c r="AM13" i="13"/>
  <c r="AL13" i="13"/>
  <c r="AK13" i="13"/>
  <c r="AJ13" i="13"/>
  <c r="AI13" i="13"/>
  <c r="AH13" i="13"/>
  <c r="AG13" i="13"/>
  <c r="AF13" i="13"/>
  <c r="AE13" i="13"/>
  <c r="AD13" i="13"/>
  <c r="AB13" i="13"/>
  <c r="AA13" i="13"/>
  <c r="X13" i="13"/>
  <c r="W13" i="13"/>
  <c r="V13" i="13"/>
  <c r="U13" i="13"/>
  <c r="T353" i="3" s="1"/>
  <c r="T13" i="13"/>
  <c r="S353" i="3" s="1"/>
  <c r="S13" i="13"/>
  <c r="R13" i="13"/>
  <c r="Q13" i="13"/>
  <c r="P353" i="3" s="1"/>
  <c r="P13" i="13"/>
  <c r="O353" i="3" s="1"/>
  <c r="O13" i="13"/>
  <c r="N353" i="3" s="1"/>
  <c r="N13" i="13"/>
  <c r="M13" i="13"/>
  <c r="L13" i="13"/>
  <c r="K13" i="13"/>
  <c r="J13" i="13"/>
  <c r="I13" i="13"/>
  <c r="H13" i="13"/>
  <c r="G13" i="13"/>
  <c r="F13" i="13"/>
  <c r="E13" i="13"/>
  <c r="D13" i="13"/>
  <c r="C13" i="13"/>
  <c r="BC12" i="13"/>
  <c r="BC14" i="13" s="1"/>
  <c r="BB12" i="13"/>
  <c r="AY12" i="13"/>
  <c r="AX12" i="13"/>
  <c r="AW12" i="13"/>
  <c r="AV12" i="13"/>
  <c r="AV14" i="13" s="1"/>
  <c r="AU12" i="13"/>
  <c r="AT12" i="13"/>
  <c r="AS12" i="13"/>
  <c r="AR12" i="13"/>
  <c r="AQ12" i="13"/>
  <c r="AP12" i="13"/>
  <c r="AO12" i="13"/>
  <c r="AN12" i="13"/>
  <c r="AM12" i="13"/>
  <c r="AL12" i="13"/>
  <c r="AK12" i="13"/>
  <c r="AJ12" i="13"/>
  <c r="AI12" i="13"/>
  <c r="AH12" i="13"/>
  <c r="AG12" i="13"/>
  <c r="AF12" i="13"/>
  <c r="AE12" i="13"/>
  <c r="AD12" i="13"/>
  <c r="AB12" i="13"/>
  <c r="AA12" i="13"/>
  <c r="X12" i="13"/>
  <c r="W12" i="13"/>
  <c r="V12" i="13"/>
  <c r="V14" i="13" s="1"/>
  <c r="U12" i="13"/>
  <c r="T12" i="13"/>
  <c r="S12" i="13"/>
  <c r="R12" i="13"/>
  <c r="Q12" i="13"/>
  <c r="P12" i="13"/>
  <c r="O12" i="13"/>
  <c r="N12" i="13"/>
  <c r="M12" i="13"/>
  <c r="L12" i="13"/>
  <c r="K12" i="13"/>
  <c r="J12" i="13"/>
  <c r="I12" i="13"/>
  <c r="H12" i="13"/>
  <c r="G12" i="13"/>
  <c r="F12" i="13"/>
  <c r="E12" i="13"/>
  <c r="D12" i="13"/>
  <c r="C12" i="13"/>
  <c r="BC11" i="13"/>
  <c r="BB11" i="13"/>
  <c r="AY11" i="13"/>
  <c r="AX11" i="13"/>
  <c r="AW11" i="13"/>
  <c r="AV11" i="13"/>
  <c r="AU11" i="13"/>
  <c r="AT11" i="13"/>
  <c r="AS11" i="13"/>
  <c r="AR11" i="13"/>
  <c r="AQ11" i="13"/>
  <c r="AP11" i="13"/>
  <c r="AO11" i="13"/>
  <c r="AN11" i="13"/>
  <c r="AM11" i="13"/>
  <c r="AL11" i="13"/>
  <c r="AK11" i="13"/>
  <c r="AJ11" i="13"/>
  <c r="AI11" i="13"/>
  <c r="AH11" i="13"/>
  <c r="AG11" i="13"/>
  <c r="AF11" i="13"/>
  <c r="AE11" i="13"/>
  <c r="AD11" i="13"/>
  <c r="AB11" i="13"/>
  <c r="AA11" i="13"/>
  <c r="X11" i="13"/>
  <c r="W11" i="13"/>
  <c r="V11" i="13"/>
  <c r="U11" i="13"/>
  <c r="T11" i="13"/>
  <c r="S11" i="13"/>
  <c r="R11" i="13"/>
  <c r="Q11" i="13"/>
  <c r="P11" i="13"/>
  <c r="O11" i="13"/>
  <c r="N11" i="13"/>
  <c r="M11" i="13"/>
  <c r="L11" i="13"/>
  <c r="K11" i="13"/>
  <c r="J11" i="13"/>
  <c r="I11" i="13"/>
  <c r="H11" i="13"/>
  <c r="G11" i="13"/>
  <c r="F11" i="13"/>
  <c r="E11" i="13"/>
  <c r="D11" i="13"/>
  <c r="C11" i="13"/>
  <c r="BC10" i="13"/>
  <c r="BB10" i="13"/>
  <c r="BA362" i="3" s="1"/>
  <c r="AY10" i="13"/>
  <c r="AX10" i="13"/>
  <c r="AW10" i="13"/>
  <c r="AV10" i="13"/>
  <c r="AU362" i="3" s="1"/>
  <c r="AU10" i="13"/>
  <c r="AT362" i="3" s="1"/>
  <c r="AT10" i="13"/>
  <c r="AS362" i="3" s="1"/>
  <c r="AS10" i="13"/>
  <c r="AR362" i="3" s="1"/>
  <c r="AR10" i="13"/>
  <c r="AQ362" i="3" s="1"/>
  <c r="AQ10" i="13"/>
  <c r="AP362" i="3" s="1"/>
  <c r="AP10" i="13"/>
  <c r="AO362" i="3" s="1"/>
  <c r="AO10" i="13"/>
  <c r="AN10" i="13"/>
  <c r="AM362" i="3" s="1"/>
  <c r="AM10" i="13"/>
  <c r="AL362" i="3" s="1"/>
  <c r="AL10" i="13"/>
  <c r="AK10" i="13"/>
  <c r="AJ10" i="13"/>
  <c r="AI10" i="13"/>
  <c r="AH10" i="13"/>
  <c r="AG10" i="13"/>
  <c r="AF10" i="13"/>
  <c r="AE10" i="13"/>
  <c r="AD10" i="13"/>
  <c r="AB10" i="13"/>
  <c r="AA10" i="13"/>
  <c r="X10" i="13"/>
  <c r="W10" i="13"/>
  <c r="V354" i="3" s="1"/>
  <c r="V10" i="13"/>
  <c r="U354" i="3" s="1"/>
  <c r="U10" i="13"/>
  <c r="T354" i="3" s="1"/>
  <c r="T10" i="13"/>
  <c r="S354" i="3" s="1"/>
  <c r="S10" i="13"/>
  <c r="R354" i="3" s="1"/>
  <c r="R10" i="13"/>
  <c r="Q354" i="3" s="1"/>
  <c r="Q10" i="13"/>
  <c r="P354" i="3" s="1"/>
  <c r="P10" i="13"/>
  <c r="O354" i="3" s="1"/>
  <c r="O10" i="13"/>
  <c r="N354" i="3" s="1"/>
  <c r="N10" i="13"/>
  <c r="M354" i="3" s="1"/>
  <c r="M10" i="13"/>
  <c r="L10" i="13"/>
  <c r="K10" i="13"/>
  <c r="J10" i="13"/>
  <c r="I10" i="13"/>
  <c r="H10" i="13"/>
  <c r="G10" i="13"/>
  <c r="F10" i="13"/>
  <c r="E10" i="13"/>
  <c r="D10" i="13"/>
  <c r="C10" i="13"/>
  <c r="BC9" i="13"/>
  <c r="BB9" i="13"/>
  <c r="BA9" i="13"/>
  <c r="AZ9" i="13"/>
  <c r="AY9" i="13"/>
  <c r="AX9" i="13"/>
  <c r="AW9" i="13"/>
  <c r="AV9" i="13"/>
  <c r="AU9" i="13"/>
  <c r="AT9" i="13"/>
  <c r="AS9" i="13"/>
  <c r="AR9" i="13"/>
  <c r="AQ9" i="13"/>
  <c r="AP9" i="13"/>
  <c r="AO9" i="13"/>
  <c r="AN9" i="13"/>
  <c r="AM9" i="13"/>
  <c r="AL9" i="13"/>
  <c r="AK9" i="13"/>
  <c r="AJ9" i="13"/>
  <c r="AI9" i="13"/>
  <c r="AH9" i="13"/>
  <c r="AG9" i="13"/>
  <c r="AF9" i="13"/>
  <c r="AE9" i="13"/>
  <c r="AD9" i="13"/>
  <c r="AB9" i="13"/>
  <c r="AA9" i="13"/>
  <c r="Z9" i="13"/>
  <c r="Y9" i="13"/>
  <c r="X9" i="13"/>
  <c r="W9" i="13"/>
  <c r="V9" i="13"/>
  <c r="U9" i="13"/>
  <c r="T9" i="13"/>
  <c r="S9" i="13"/>
  <c r="R9" i="13"/>
  <c r="Q9" i="13"/>
  <c r="P9" i="13"/>
  <c r="O9" i="13"/>
  <c r="N9" i="13"/>
  <c r="M9" i="13"/>
  <c r="L9" i="13"/>
  <c r="K9" i="13"/>
  <c r="J9" i="13"/>
  <c r="I9" i="13"/>
  <c r="H9" i="13"/>
  <c r="G9" i="13"/>
  <c r="F9" i="13"/>
  <c r="E9" i="13"/>
  <c r="D9" i="13"/>
  <c r="C9" i="13"/>
  <c r="BC8" i="13"/>
  <c r="BB8" i="13"/>
  <c r="AY8" i="13"/>
  <c r="AX8" i="13"/>
  <c r="AW8" i="13"/>
  <c r="AV8" i="13"/>
  <c r="AU8" i="13"/>
  <c r="AT8" i="13"/>
  <c r="AS8" i="13"/>
  <c r="AR8" i="13"/>
  <c r="AQ8" i="13"/>
  <c r="AP8" i="13"/>
  <c r="AO8" i="13"/>
  <c r="AN8" i="13"/>
  <c r="AM8" i="13"/>
  <c r="AL8" i="13"/>
  <c r="AK8" i="13"/>
  <c r="AJ8" i="13"/>
  <c r="AI8" i="13"/>
  <c r="AH8" i="13"/>
  <c r="AG8" i="13"/>
  <c r="AF8" i="13"/>
  <c r="AE8" i="13"/>
  <c r="AD8" i="13"/>
  <c r="AB8" i="13"/>
  <c r="AA8" i="13"/>
  <c r="X8" i="13"/>
  <c r="W8" i="13"/>
  <c r="V8" i="13"/>
  <c r="U8" i="13"/>
  <c r="T8" i="13"/>
  <c r="S8" i="13"/>
  <c r="R8" i="13"/>
  <c r="Q8" i="13"/>
  <c r="P8" i="13"/>
  <c r="O8" i="13"/>
  <c r="N8" i="13"/>
  <c r="M8" i="13"/>
  <c r="L8" i="13"/>
  <c r="K8" i="13"/>
  <c r="J8" i="13"/>
  <c r="I8" i="13"/>
  <c r="H8" i="13"/>
  <c r="G8" i="13"/>
  <c r="F8" i="13"/>
  <c r="E8" i="13"/>
  <c r="D8" i="13"/>
  <c r="C8" i="13"/>
  <c r="BC7" i="13"/>
  <c r="BB7" i="13"/>
  <c r="AY7" i="13"/>
  <c r="AX7" i="13"/>
  <c r="AW7" i="13"/>
  <c r="AV7" i="13"/>
  <c r="AU7" i="13"/>
  <c r="AT7" i="13"/>
  <c r="AS7" i="13"/>
  <c r="AR7" i="13"/>
  <c r="AQ7" i="13"/>
  <c r="AP7" i="13"/>
  <c r="AO7" i="13"/>
  <c r="AN7" i="13"/>
  <c r="AM7" i="13"/>
  <c r="AL7" i="13"/>
  <c r="AK7" i="13"/>
  <c r="AJ7" i="13"/>
  <c r="AI7" i="13"/>
  <c r="AH7" i="13"/>
  <c r="AG7" i="13"/>
  <c r="AF7" i="13"/>
  <c r="AE7" i="13"/>
  <c r="AD7" i="13"/>
  <c r="AB7" i="13"/>
  <c r="AA7" i="13"/>
  <c r="X7" i="13"/>
  <c r="W7" i="13"/>
  <c r="V7" i="13"/>
  <c r="U7" i="13"/>
  <c r="T7" i="13"/>
  <c r="S7" i="13"/>
  <c r="R7" i="13"/>
  <c r="Q7" i="13"/>
  <c r="P7" i="13"/>
  <c r="O7" i="13"/>
  <c r="N7" i="13"/>
  <c r="M7" i="13"/>
  <c r="L7" i="13"/>
  <c r="K7" i="13"/>
  <c r="J7" i="13"/>
  <c r="I7" i="13"/>
  <c r="H7" i="13"/>
  <c r="G7" i="13"/>
  <c r="F7" i="13"/>
  <c r="E7" i="13"/>
  <c r="D7" i="13"/>
  <c r="C7" i="13"/>
  <c r="BC6" i="13"/>
  <c r="BC17" i="13" s="1"/>
  <c r="BC19" i="13" s="1"/>
  <c r="BB6" i="13"/>
  <c r="AY6" i="13"/>
  <c r="AX6" i="13"/>
  <c r="AW6" i="13"/>
  <c r="AV6" i="13"/>
  <c r="AV17" i="13" s="1"/>
  <c r="AV19" i="13" s="1"/>
  <c r="AU6" i="13"/>
  <c r="AT6" i="13"/>
  <c r="AS6" i="13"/>
  <c r="AS17" i="13" s="1"/>
  <c r="AS19" i="13" s="1"/>
  <c r="AR6" i="13"/>
  <c r="AQ6" i="13"/>
  <c r="AP6" i="13"/>
  <c r="AO6" i="13"/>
  <c r="AN6" i="13"/>
  <c r="AM6" i="13"/>
  <c r="AL6" i="13"/>
  <c r="AK6" i="13"/>
  <c r="AJ6" i="13"/>
  <c r="AI6" i="13"/>
  <c r="AH6" i="13"/>
  <c r="AG6" i="13"/>
  <c r="AF6" i="13"/>
  <c r="AE6" i="13"/>
  <c r="AD6" i="13"/>
  <c r="AB6" i="13"/>
  <c r="AA6" i="13"/>
  <c r="X6" i="13"/>
  <c r="W6" i="13"/>
  <c r="V6" i="13"/>
  <c r="V17" i="13" s="1"/>
  <c r="V19" i="13" s="1"/>
  <c r="U6" i="13"/>
  <c r="T6" i="13"/>
  <c r="S6" i="13"/>
  <c r="R6" i="13"/>
  <c r="Q6" i="13"/>
  <c r="P6" i="13"/>
  <c r="O6" i="13"/>
  <c r="N6" i="13"/>
  <c r="M6" i="13"/>
  <c r="L6" i="13"/>
  <c r="K6" i="13"/>
  <c r="J6" i="13"/>
  <c r="I6" i="13"/>
  <c r="H6" i="13"/>
  <c r="G6" i="13"/>
  <c r="F6" i="13"/>
  <c r="E6" i="13"/>
  <c r="D6" i="13"/>
  <c r="C6" i="13"/>
  <c r="BC5" i="13"/>
  <c r="BB5" i="13"/>
  <c r="BA350" i="3" s="1"/>
  <c r="AY5" i="13"/>
  <c r="AX5" i="13"/>
  <c r="AW350" i="3" s="1"/>
  <c r="AW5" i="13"/>
  <c r="AV350" i="3" s="1"/>
  <c r="AV5" i="13"/>
  <c r="AU5" i="13"/>
  <c r="AT350" i="3" s="1"/>
  <c r="AT5" i="13"/>
  <c r="AS350" i="3" s="1"/>
  <c r="AS5" i="13"/>
  <c r="AR350" i="3" s="1"/>
  <c r="AR5" i="13"/>
  <c r="AQ5" i="13"/>
  <c r="AP5" i="13"/>
  <c r="AO5" i="13"/>
  <c r="AN5" i="13"/>
  <c r="AM5" i="13"/>
  <c r="AL5" i="13"/>
  <c r="AK5" i="13"/>
  <c r="AJ5" i="13"/>
  <c r="AI5" i="13"/>
  <c r="AH5" i="13"/>
  <c r="AG5" i="13"/>
  <c r="AF5" i="13"/>
  <c r="AE5" i="13"/>
  <c r="AD5" i="13"/>
  <c r="AB5" i="13"/>
  <c r="AA5" i="13"/>
  <c r="X5" i="13"/>
  <c r="W350" i="3" s="1"/>
  <c r="W5" i="13"/>
  <c r="V5" i="13"/>
  <c r="U5" i="13"/>
  <c r="T350" i="3" s="1"/>
  <c r="T5" i="13"/>
  <c r="S350" i="3" s="1"/>
  <c r="S5" i="13"/>
  <c r="R350" i="3" s="1"/>
  <c r="R5" i="13"/>
  <c r="Q5" i="13"/>
  <c r="P350" i="3" s="1"/>
  <c r="P5" i="13"/>
  <c r="O350" i="3" s="1"/>
  <c r="O355" i="3" s="1"/>
  <c r="BH355" i="3" s="1"/>
  <c r="O5" i="13"/>
  <c r="N350" i="3" s="1"/>
  <c r="N5" i="13"/>
  <c r="M5" i="13"/>
  <c r="L5" i="13"/>
  <c r="K5" i="13"/>
  <c r="J5" i="13"/>
  <c r="I350" i="3" s="1"/>
  <c r="I5" i="13"/>
  <c r="H5" i="13"/>
  <c r="G5" i="13"/>
  <c r="F5" i="13"/>
  <c r="E5" i="13"/>
  <c r="D5" i="13"/>
  <c r="C5" i="13"/>
  <c r="BC31" i="12"/>
  <c r="BB388" i="3" s="1"/>
  <c r="BB31" i="12"/>
  <c r="BA388" i="3" s="1"/>
  <c r="AY31" i="12"/>
  <c r="AX31" i="12"/>
  <c r="AW388" i="3" s="1"/>
  <c r="AW31" i="12"/>
  <c r="AV31" i="12"/>
  <c r="AU388" i="3" s="1"/>
  <c r="AU31" i="12"/>
  <c r="AT388" i="3" s="1"/>
  <c r="AT31" i="12"/>
  <c r="AS388" i="3" s="1"/>
  <c r="AS31" i="12"/>
  <c r="AR388" i="3" s="1"/>
  <c r="AR31" i="12"/>
  <c r="AQ388" i="3" s="1"/>
  <c r="AQ31" i="12"/>
  <c r="AP388" i="3" s="1"/>
  <c r="AP31" i="12"/>
  <c r="AO388" i="3" s="1"/>
  <c r="AO31" i="12"/>
  <c r="AN31" i="12"/>
  <c r="AM388" i="3" s="1"/>
  <c r="AM31" i="12"/>
  <c r="AL31" i="12"/>
  <c r="AK31" i="12"/>
  <c r="AJ31" i="12"/>
  <c r="AI31" i="12"/>
  <c r="AH31" i="12"/>
  <c r="AG31" i="12"/>
  <c r="AF31" i="12"/>
  <c r="AE31" i="12"/>
  <c r="AD31" i="12"/>
  <c r="AB31" i="12"/>
  <c r="AA31" i="12"/>
  <c r="X31" i="12"/>
  <c r="W31" i="12"/>
  <c r="V373" i="3" s="1"/>
  <c r="V31" i="12"/>
  <c r="U373" i="3" s="1"/>
  <c r="U31" i="12"/>
  <c r="T31" i="12"/>
  <c r="S373" i="3" s="1"/>
  <c r="S31" i="12"/>
  <c r="R373" i="3" s="1"/>
  <c r="R31" i="12"/>
  <c r="Q373" i="3" s="1"/>
  <c r="Q31" i="12"/>
  <c r="P373" i="3" s="1"/>
  <c r="P31" i="12"/>
  <c r="O373" i="3" s="1"/>
  <c r="O31" i="12"/>
  <c r="N373" i="3" s="1"/>
  <c r="N31" i="12"/>
  <c r="M373" i="3" s="1"/>
  <c r="M31" i="12"/>
  <c r="L31" i="12"/>
  <c r="K31" i="12"/>
  <c r="J31" i="12"/>
  <c r="I31" i="12"/>
  <c r="H31" i="12"/>
  <c r="G31" i="12"/>
  <c r="F31" i="12"/>
  <c r="E31" i="12"/>
  <c r="D31" i="12"/>
  <c r="C31" i="12"/>
  <c r="BC30" i="12"/>
  <c r="BB30" i="12"/>
  <c r="BA385" i="3" s="1"/>
  <c r="AY30" i="12"/>
  <c r="AX385" i="3" s="1"/>
  <c r="AX30" i="12"/>
  <c r="AW385" i="3" s="1"/>
  <c r="AW30" i="12"/>
  <c r="AV385" i="3" s="1"/>
  <c r="AV30" i="12"/>
  <c r="AU30" i="12"/>
  <c r="AT385" i="3" s="1"/>
  <c r="AT30" i="12"/>
  <c r="AS385" i="3" s="1"/>
  <c r="AS30" i="12"/>
  <c r="AR385" i="3" s="1"/>
  <c r="AR30" i="12"/>
  <c r="AQ385" i="3" s="1"/>
  <c r="AQ30" i="12"/>
  <c r="AP385" i="3" s="1"/>
  <c r="AP30" i="12"/>
  <c r="AO385" i="3" s="1"/>
  <c r="AO30" i="12"/>
  <c r="AN385" i="3" s="1"/>
  <c r="AN30" i="12"/>
  <c r="AM30" i="12"/>
  <c r="AL30" i="12"/>
  <c r="AK30" i="12"/>
  <c r="AJ30" i="12"/>
  <c r="AI30" i="12"/>
  <c r="AH30" i="12"/>
  <c r="AG30" i="12"/>
  <c r="AF30" i="12"/>
  <c r="AE30" i="12"/>
  <c r="AD30" i="12"/>
  <c r="AB30" i="12"/>
  <c r="AA30" i="12"/>
  <c r="Z370" i="3" s="1"/>
  <c r="X30" i="12"/>
  <c r="W370" i="3" s="1"/>
  <c r="W30" i="12"/>
  <c r="V30" i="12"/>
  <c r="U30" i="12"/>
  <c r="T370" i="3" s="1"/>
  <c r="T30" i="12"/>
  <c r="S370" i="3" s="1"/>
  <c r="S30" i="12"/>
  <c r="R370" i="3" s="1"/>
  <c r="R30" i="12"/>
  <c r="Q370" i="3" s="1"/>
  <c r="Q30" i="12"/>
  <c r="P370" i="3" s="1"/>
  <c r="P30" i="12"/>
  <c r="O370" i="3" s="1"/>
  <c r="O30" i="12"/>
  <c r="N370" i="3" s="1"/>
  <c r="N30" i="12"/>
  <c r="M30" i="12"/>
  <c r="L30" i="12"/>
  <c r="K30" i="12"/>
  <c r="J30" i="12"/>
  <c r="I30" i="12"/>
  <c r="H30" i="12"/>
  <c r="G30" i="12"/>
  <c r="F30" i="12"/>
  <c r="E30" i="12"/>
  <c r="D30" i="12"/>
  <c r="C30" i="12"/>
  <c r="BC28" i="12"/>
  <c r="BB28" i="12"/>
  <c r="AY28" i="12"/>
  <c r="AX28" i="12"/>
  <c r="AW28" i="12"/>
  <c r="AV28" i="12"/>
  <c r="AU28" i="12"/>
  <c r="AT28" i="12"/>
  <c r="AS28" i="12"/>
  <c r="AR28" i="12"/>
  <c r="AQ28" i="12"/>
  <c r="AP28" i="12"/>
  <c r="AO28" i="12"/>
  <c r="AN28" i="12"/>
  <c r="AM28" i="12"/>
  <c r="AL28" i="12"/>
  <c r="AK28" i="12"/>
  <c r="AJ28" i="12"/>
  <c r="AI28" i="12"/>
  <c r="AH28" i="12"/>
  <c r="AG28" i="12"/>
  <c r="AF28" i="12"/>
  <c r="AE28" i="12"/>
  <c r="AD28" i="12"/>
  <c r="AB28" i="12"/>
  <c r="AA28" i="12"/>
  <c r="X28" i="12"/>
  <c r="W28" i="12"/>
  <c r="V28" i="12"/>
  <c r="U28" i="12"/>
  <c r="T28" i="12"/>
  <c r="S28" i="12"/>
  <c r="R28" i="12"/>
  <c r="Q28" i="12"/>
  <c r="P28" i="12"/>
  <c r="O28" i="12"/>
  <c r="N28" i="12"/>
  <c r="M28" i="12"/>
  <c r="L28" i="12"/>
  <c r="K28" i="12"/>
  <c r="J28" i="12"/>
  <c r="I28" i="12"/>
  <c r="H28" i="12"/>
  <c r="G28" i="12"/>
  <c r="F28" i="12"/>
  <c r="E28" i="12"/>
  <c r="D28" i="12"/>
  <c r="C28" i="12"/>
  <c r="BC26" i="12"/>
  <c r="BB26" i="12"/>
  <c r="AY26" i="12"/>
  <c r="AX26" i="12"/>
  <c r="AW26" i="12"/>
  <c r="AV26" i="12"/>
  <c r="AU26" i="12"/>
  <c r="AT26" i="12"/>
  <c r="AS26" i="12"/>
  <c r="AR26" i="12"/>
  <c r="AQ26" i="12"/>
  <c r="AP26" i="12"/>
  <c r="AO26" i="12"/>
  <c r="AN26" i="12"/>
  <c r="AM26" i="12"/>
  <c r="AL26" i="12"/>
  <c r="AK26" i="12"/>
  <c r="AJ26" i="12"/>
  <c r="AI26" i="12"/>
  <c r="AH26" i="12"/>
  <c r="AG26" i="12"/>
  <c r="AF26" i="12"/>
  <c r="AE26" i="12"/>
  <c r="AD26" i="12"/>
  <c r="AB26" i="12"/>
  <c r="AA26" i="12"/>
  <c r="X26" i="12"/>
  <c r="W26" i="12"/>
  <c r="V26" i="12"/>
  <c r="U26" i="12"/>
  <c r="T26" i="12"/>
  <c r="S26" i="12"/>
  <c r="R26" i="12"/>
  <c r="Q26" i="12"/>
  <c r="P26" i="12"/>
  <c r="O26" i="12"/>
  <c r="N26" i="12"/>
  <c r="M26" i="12"/>
  <c r="L26" i="12"/>
  <c r="K26" i="12"/>
  <c r="J26" i="12"/>
  <c r="I26" i="12"/>
  <c r="H26" i="12"/>
  <c r="G26" i="12"/>
  <c r="F26" i="12"/>
  <c r="E26" i="12"/>
  <c r="D26" i="12"/>
  <c r="C26" i="12"/>
  <c r="BC25" i="12"/>
  <c r="BB25" i="12"/>
  <c r="AY25" i="12"/>
  <c r="AX25" i="12"/>
  <c r="AW25" i="12"/>
  <c r="AV25" i="12"/>
  <c r="AU25" i="12"/>
  <c r="AT25" i="12"/>
  <c r="AS25" i="12"/>
  <c r="AR25" i="12"/>
  <c r="AQ25" i="12"/>
  <c r="AP25" i="12"/>
  <c r="AO25" i="12"/>
  <c r="AN25" i="12"/>
  <c r="AM25" i="12"/>
  <c r="AL25" i="12"/>
  <c r="AK25" i="12"/>
  <c r="AJ25" i="12"/>
  <c r="AI25" i="12"/>
  <c r="AH25" i="12"/>
  <c r="AG25" i="12"/>
  <c r="AF25" i="12"/>
  <c r="AE25" i="12"/>
  <c r="AD25" i="12"/>
  <c r="AB25" i="12"/>
  <c r="AA25" i="12"/>
  <c r="X25" i="12"/>
  <c r="W25" i="12"/>
  <c r="V25" i="12"/>
  <c r="U25" i="12"/>
  <c r="T25" i="12"/>
  <c r="S25" i="12"/>
  <c r="R25" i="12"/>
  <c r="Q25" i="12"/>
  <c r="P25" i="12"/>
  <c r="O25" i="12"/>
  <c r="N25" i="12"/>
  <c r="M25" i="12"/>
  <c r="L25" i="12"/>
  <c r="K25" i="12"/>
  <c r="J25" i="12"/>
  <c r="I25" i="12"/>
  <c r="H25" i="12"/>
  <c r="G25" i="12"/>
  <c r="F25" i="12"/>
  <c r="E25" i="12"/>
  <c r="D25" i="12"/>
  <c r="C25" i="12"/>
  <c r="BC24" i="12"/>
  <c r="BB24" i="12"/>
  <c r="AY24" i="12"/>
  <c r="AX24" i="12"/>
  <c r="AW24" i="12"/>
  <c r="AV24" i="12"/>
  <c r="AU24" i="12"/>
  <c r="AT24" i="12"/>
  <c r="AS24" i="12"/>
  <c r="AR24" i="12"/>
  <c r="AQ24" i="12"/>
  <c r="AP24" i="12"/>
  <c r="AO24" i="12"/>
  <c r="AN24" i="12"/>
  <c r="AM24" i="12"/>
  <c r="AL24" i="12"/>
  <c r="AK24" i="12"/>
  <c r="AJ24" i="12"/>
  <c r="AI24" i="12"/>
  <c r="AH24" i="12"/>
  <c r="AG24" i="12"/>
  <c r="AF24" i="12"/>
  <c r="AE24" i="12"/>
  <c r="AD24" i="12"/>
  <c r="AB24" i="12"/>
  <c r="AA24" i="12"/>
  <c r="X24" i="12"/>
  <c r="W24" i="12"/>
  <c r="V24" i="12"/>
  <c r="U24" i="12"/>
  <c r="T24" i="12"/>
  <c r="S24" i="12"/>
  <c r="R24" i="12"/>
  <c r="Q24" i="12"/>
  <c r="P24" i="12"/>
  <c r="O24" i="12"/>
  <c r="N24" i="12"/>
  <c r="M24" i="12"/>
  <c r="L24" i="12"/>
  <c r="K24" i="12"/>
  <c r="J24" i="12"/>
  <c r="I24" i="12"/>
  <c r="H24" i="12"/>
  <c r="G24" i="12"/>
  <c r="F24" i="12"/>
  <c r="E24" i="12"/>
  <c r="D24" i="12"/>
  <c r="C24" i="12"/>
  <c r="BC23" i="12"/>
  <c r="BC27" i="12" s="1"/>
  <c r="BB23" i="12"/>
  <c r="AY23" i="12"/>
  <c r="AX23" i="12"/>
  <c r="AW23" i="12"/>
  <c r="AV23" i="12"/>
  <c r="AV27" i="12" s="1"/>
  <c r="AU23" i="12"/>
  <c r="AU27" i="12" s="1"/>
  <c r="AT23" i="12"/>
  <c r="AS23" i="12"/>
  <c r="AR23" i="12"/>
  <c r="AQ23" i="12"/>
  <c r="AP23" i="12"/>
  <c r="AO23" i="12"/>
  <c r="AN23" i="12"/>
  <c r="AM23" i="12"/>
  <c r="AL23" i="12"/>
  <c r="AK23" i="12"/>
  <c r="AJ23" i="12"/>
  <c r="AI23" i="12"/>
  <c r="AH23" i="12"/>
  <c r="AG23" i="12"/>
  <c r="AF23" i="12"/>
  <c r="AE23" i="12"/>
  <c r="AD23" i="12"/>
  <c r="AB23" i="12"/>
  <c r="AA23" i="12"/>
  <c r="X23" i="12"/>
  <c r="W23" i="12"/>
  <c r="V23" i="12"/>
  <c r="U23" i="12"/>
  <c r="T23" i="12"/>
  <c r="S23" i="12"/>
  <c r="R23" i="12"/>
  <c r="Q23" i="12"/>
  <c r="P23" i="12"/>
  <c r="O23" i="12"/>
  <c r="N23" i="12"/>
  <c r="M23" i="12"/>
  <c r="L23" i="12"/>
  <c r="K23" i="12"/>
  <c r="J23" i="12"/>
  <c r="I23" i="12"/>
  <c r="H23" i="12"/>
  <c r="G23" i="12"/>
  <c r="F23" i="12"/>
  <c r="E23" i="12"/>
  <c r="D23" i="12"/>
  <c r="C23" i="12"/>
  <c r="BC22" i="12"/>
  <c r="BB22" i="12"/>
  <c r="BA384" i="3" s="1"/>
  <c r="AY22" i="12"/>
  <c r="AX384" i="3" s="1"/>
  <c r="AX22" i="12"/>
  <c r="AW22" i="12"/>
  <c r="AV384" i="3" s="1"/>
  <c r="AV22" i="12"/>
  <c r="AU22" i="12"/>
  <c r="AT384" i="3" s="1"/>
  <c r="AT22" i="12"/>
  <c r="AS384" i="3" s="1"/>
  <c r="AS22" i="12"/>
  <c r="AR384" i="3" s="1"/>
  <c r="AR22" i="12"/>
  <c r="AQ22" i="12"/>
  <c r="AP22" i="12"/>
  <c r="AO22" i="12"/>
  <c r="AN22" i="12"/>
  <c r="AM22" i="12"/>
  <c r="AL22" i="12"/>
  <c r="AK22" i="12"/>
  <c r="AJ22" i="12"/>
  <c r="AI22" i="12"/>
  <c r="AH22" i="12"/>
  <c r="AG22" i="12"/>
  <c r="AF22" i="12"/>
  <c r="AE22" i="12"/>
  <c r="AD22" i="12"/>
  <c r="AB22" i="12"/>
  <c r="AA22" i="12"/>
  <c r="X22" i="12"/>
  <c r="W22" i="12"/>
  <c r="V22" i="12"/>
  <c r="U22" i="12"/>
  <c r="T369" i="3" s="1"/>
  <c r="T22" i="12"/>
  <c r="S369" i="3" s="1"/>
  <c r="S22" i="12"/>
  <c r="R369" i="3" s="1"/>
  <c r="R22" i="12"/>
  <c r="Q22" i="12"/>
  <c r="P369" i="3" s="1"/>
  <c r="P22" i="12"/>
  <c r="O369" i="3" s="1"/>
  <c r="O22" i="12"/>
  <c r="N369" i="3" s="1"/>
  <c r="N22" i="12"/>
  <c r="M22" i="12"/>
  <c r="L369" i="3" s="1"/>
  <c r="L22" i="12"/>
  <c r="K22" i="12"/>
  <c r="J22" i="12"/>
  <c r="I22" i="12"/>
  <c r="H22" i="12"/>
  <c r="G22" i="12"/>
  <c r="F22" i="12"/>
  <c r="E22" i="12"/>
  <c r="D22" i="12"/>
  <c r="C22" i="12"/>
  <c r="BC20" i="12"/>
  <c r="BB391" i="3" s="1"/>
  <c r="BB20" i="12"/>
  <c r="BA391" i="3" s="1"/>
  <c r="AY20" i="12"/>
  <c r="AX20" i="12"/>
  <c r="AW391" i="3" s="1"/>
  <c r="AW20" i="12"/>
  <c r="AV20" i="12"/>
  <c r="AU391" i="3" s="1"/>
  <c r="AU20" i="12"/>
  <c r="AT391" i="3" s="1"/>
  <c r="AT20" i="12"/>
  <c r="AS391" i="3" s="1"/>
  <c r="AS20" i="12"/>
  <c r="AR391" i="3" s="1"/>
  <c r="AR20" i="12"/>
  <c r="AQ391" i="3" s="1"/>
  <c r="AQ20" i="12"/>
  <c r="AP391" i="3" s="1"/>
  <c r="AP20" i="12"/>
  <c r="AO391" i="3" s="1"/>
  <c r="AO20" i="12"/>
  <c r="AN20" i="12"/>
  <c r="AM391" i="3" s="1"/>
  <c r="AM20" i="12"/>
  <c r="AL391" i="3" s="1"/>
  <c r="AL20" i="12"/>
  <c r="AK20" i="12"/>
  <c r="AJ20" i="12"/>
  <c r="AI20" i="12"/>
  <c r="AH20" i="12"/>
  <c r="AG20" i="12"/>
  <c r="AF20" i="12"/>
  <c r="AE20" i="12"/>
  <c r="AD20" i="12"/>
  <c r="AB20" i="12"/>
  <c r="AA376" i="3" s="1"/>
  <c r="AA20" i="12"/>
  <c r="X20" i="12"/>
  <c r="W20" i="12"/>
  <c r="V376" i="3" s="1"/>
  <c r="V20" i="12"/>
  <c r="U376" i="3" s="1"/>
  <c r="U20" i="12"/>
  <c r="T376" i="3" s="1"/>
  <c r="T20" i="12"/>
  <c r="S376" i="3" s="1"/>
  <c r="S20" i="12"/>
  <c r="R376" i="3" s="1"/>
  <c r="R20" i="12"/>
  <c r="Q376" i="3" s="1"/>
  <c r="Q20" i="12"/>
  <c r="P376" i="3" s="1"/>
  <c r="P20" i="12"/>
  <c r="O376" i="3" s="1"/>
  <c r="O20" i="12"/>
  <c r="N376" i="3" s="1"/>
  <c r="N20" i="12"/>
  <c r="M20" i="12"/>
  <c r="L20" i="12"/>
  <c r="K20" i="12"/>
  <c r="J20" i="12"/>
  <c r="I20" i="12"/>
  <c r="H20" i="12"/>
  <c r="G20" i="12"/>
  <c r="F20" i="12"/>
  <c r="E20" i="12"/>
  <c r="D20" i="12"/>
  <c r="C20" i="12"/>
  <c r="BC19" i="12"/>
  <c r="BB19" i="12"/>
  <c r="BA390" i="3" s="1"/>
  <c r="AY19" i="12"/>
  <c r="AX390" i="3" s="1"/>
  <c r="AX19" i="12"/>
  <c r="AW390" i="3" s="1"/>
  <c r="AW19" i="12"/>
  <c r="AV390" i="3" s="1"/>
  <c r="AV19" i="12"/>
  <c r="AU19" i="12"/>
  <c r="AT390" i="3" s="1"/>
  <c r="AT19" i="12"/>
  <c r="AS390" i="3" s="1"/>
  <c r="AS19" i="12"/>
  <c r="AR390" i="3" s="1"/>
  <c r="AR19" i="12"/>
  <c r="AQ390" i="3" s="1"/>
  <c r="AQ19" i="12"/>
  <c r="AP390" i="3" s="1"/>
  <c r="AP19" i="12"/>
  <c r="AO390" i="3" s="1"/>
  <c r="AO19" i="12"/>
  <c r="AN19" i="12"/>
  <c r="AM19" i="12"/>
  <c r="AL19" i="12"/>
  <c r="AK19" i="12"/>
  <c r="AJ19" i="12"/>
  <c r="AI19" i="12"/>
  <c r="AH19" i="12"/>
  <c r="AG19" i="12"/>
  <c r="AF19" i="12"/>
  <c r="AE19" i="12"/>
  <c r="AD19" i="12"/>
  <c r="AB19" i="12"/>
  <c r="AA19" i="12"/>
  <c r="Z375" i="3" s="1"/>
  <c r="X19" i="12"/>
  <c r="W19" i="12"/>
  <c r="V19" i="12"/>
  <c r="U19" i="12"/>
  <c r="T375" i="3" s="1"/>
  <c r="T19" i="12"/>
  <c r="S375" i="3" s="1"/>
  <c r="S19" i="12"/>
  <c r="R375" i="3" s="1"/>
  <c r="R19" i="12"/>
  <c r="Q375" i="3" s="1"/>
  <c r="Q19" i="12"/>
  <c r="P375" i="3" s="1"/>
  <c r="P19" i="12"/>
  <c r="O375" i="3" s="1"/>
  <c r="O19" i="12"/>
  <c r="N375" i="3" s="1"/>
  <c r="N19" i="12"/>
  <c r="M19" i="12"/>
  <c r="L375" i="3" s="1"/>
  <c r="L19" i="12"/>
  <c r="K19" i="12"/>
  <c r="J19" i="12"/>
  <c r="I375" i="3" s="1"/>
  <c r="I19" i="12"/>
  <c r="H19" i="12"/>
  <c r="G19" i="12"/>
  <c r="F19" i="12"/>
  <c r="E19" i="12"/>
  <c r="D19" i="12"/>
  <c r="C19" i="12"/>
  <c r="BC18" i="12"/>
  <c r="BB389" i="3" s="1"/>
  <c r="BB18" i="12"/>
  <c r="BA389" i="3" s="1"/>
  <c r="AY18" i="12"/>
  <c r="AX18" i="12"/>
  <c r="AW389" i="3" s="1"/>
  <c r="AW18" i="12"/>
  <c r="AV18" i="12"/>
  <c r="AU389" i="3" s="1"/>
  <c r="AU18" i="12"/>
  <c r="AT389" i="3" s="1"/>
  <c r="AT18" i="12"/>
  <c r="AS389" i="3" s="1"/>
  <c r="AS18" i="12"/>
  <c r="AR389" i="3" s="1"/>
  <c r="AR18" i="12"/>
  <c r="AQ389" i="3" s="1"/>
  <c r="AQ18" i="12"/>
  <c r="AP389" i="3" s="1"/>
  <c r="AP18" i="12"/>
  <c r="AO389" i="3" s="1"/>
  <c r="AO18" i="12"/>
  <c r="AN18" i="12"/>
  <c r="AM389" i="3" s="1"/>
  <c r="AM18" i="12"/>
  <c r="AL389" i="3" s="1"/>
  <c r="AL18" i="12"/>
  <c r="AK18" i="12"/>
  <c r="AJ18" i="12"/>
  <c r="AI18" i="12"/>
  <c r="AH18" i="12"/>
  <c r="AG18" i="12"/>
  <c r="AF18" i="12"/>
  <c r="AE18" i="12"/>
  <c r="AD18" i="12"/>
  <c r="AB18" i="12"/>
  <c r="AA374" i="3" s="1"/>
  <c r="AA18" i="12"/>
  <c r="X18" i="12"/>
  <c r="W18" i="12"/>
  <c r="V374" i="3" s="1"/>
  <c r="V18" i="12"/>
  <c r="U374" i="3" s="1"/>
  <c r="U18" i="12"/>
  <c r="T374" i="3" s="1"/>
  <c r="T18" i="12"/>
  <c r="S374" i="3" s="1"/>
  <c r="S18" i="12"/>
  <c r="R374" i="3" s="1"/>
  <c r="R18" i="12"/>
  <c r="Q374" i="3" s="1"/>
  <c r="Q18" i="12"/>
  <c r="P374" i="3" s="1"/>
  <c r="P18" i="12"/>
  <c r="O374" i="3" s="1"/>
  <c r="O18" i="12"/>
  <c r="N374" i="3" s="1"/>
  <c r="N18" i="12"/>
  <c r="M374" i="3" s="1"/>
  <c r="M18" i="12"/>
  <c r="L18" i="12"/>
  <c r="K18" i="12"/>
  <c r="J18" i="12"/>
  <c r="I18" i="12"/>
  <c r="H18" i="12"/>
  <c r="G18" i="12"/>
  <c r="F18" i="12"/>
  <c r="E18" i="12"/>
  <c r="D18" i="12"/>
  <c r="C18" i="12"/>
  <c r="BC17" i="12"/>
  <c r="BB17" i="12"/>
  <c r="AY17" i="12"/>
  <c r="AX17" i="12"/>
  <c r="AW17" i="12"/>
  <c r="AV17" i="12"/>
  <c r="AU17" i="12"/>
  <c r="AT17" i="12"/>
  <c r="AS17" i="12"/>
  <c r="AR17" i="12"/>
  <c r="AQ17" i="12"/>
  <c r="AP17" i="12"/>
  <c r="AO17" i="12"/>
  <c r="AN17" i="12"/>
  <c r="AM17" i="12"/>
  <c r="AL17" i="12"/>
  <c r="AK17" i="12"/>
  <c r="AJ17" i="12"/>
  <c r="AI17" i="12"/>
  <c r="AH17" i="12"/>
  <c r="AG17" i="12"/>
  <c r="AF17" i="12"/>
  <c r="AE17" i="12"/>
  <c r="AD17" i="12"/>
  <c r="AB17" i="12"/>
  <c r="AA17" i="12"/>
  <c r="X17" i="12"/>
  <c r="W17" i="12"/>
  <c r="V17" i="12"/>
  <c r="U17" i="12"/>
  <c r="T17" i="12"/>
  <c r="S17" i="12"/>
  <c r="R17" i="12"/>
  <c r="Q17" i="12"/>
  <c r="P17" i="12"/>
  <c r="O17" i="12"/>
  <c r="N17" i="12"/>
  <c r="M17" i="12"/>
  <c r="L17" i="12"/>
  <c r="K17" i="12"/>
  <c r="J17" i="12"/>
  <c r="I17" i="12"/>
  <c r="H17" i="12"/>
  <c r="G17" i="12"/>
  <c r="F17" i="12"/>
  <c r="E17" i="12"/>
  <c r="D17" i="12"/>
  <c r="C17" i="12"/>
  <c r="BC16" i="12"/>
  <c r="BB16" i="12"/>
  <c r="AY16" i="12"/>
  <c r="AX16" i="12"/>
  <c r="AW16" i="12"/>
  <c r="AV16" i="12"/>
  <c r="AU16" i="12"/>
  <c r="AT16" i="12"/>
  <c r="AS16" i="12"/>
  <c r="AR16" i="12"/>
  <c r="AQ16" i="12"/>
  <c r="AP16" i="12"/>
  <c r="AO16" i="12"/>
  <c r="AN16" i="12"/>
  <c r="AM16" i="12"/>
  <c r="AL16" i="12"/>
  <c r="AK16" i="12"/>
  <c r="AJ16" i="12"/>
  <c r="AI16" i="12"/>
  <c r="AH16" i="12"/>
  <c r="AG16" i="12"/>
  <c r="AF16" i="12"/>
  <c r="AE16" i="12"/>
  <c r="AD16" i="12"/>
  <c r="AB16" i="12"/>
  <c r="AA16" i="12"/>
  <c r="X16" i="12"/>
  <c r="W16" i="12"/>
  <c r="V16" i="12"/>
  <c r="U16" i="12"/>
  <c r="T16" i="12"/>
  <c r="T21" i="12" s="1"/>
  <c r="S16" i="12"/>
  <c r="R16" i="12"/>
  <c r="Q16" i="12"/>
  <c r="P16" i="12"/>
  <c r="O16" i="12"/>
  <c r="N16" i="12"/>
  <c r="M16" i="12"/>
  <c r="L16" i="12"/>
  <c r="K16" i="12"/>
  <c r="J16" i="12"/>
  <c r="I16" i="12"/>
  <c r="H16" i="12"/>
  <c r="G16" i="12"/>
  <c r="F16" i="12"/>
  <c r="E16" i="12"/>
  <c r="D16" i="12"/>
  <c r="C16" i="12"/>
  <c r="BC15" i="12"/>
  <c r="BB15" i="12"/>
  <c r="AY15" i="12"/>
  <c r="AX15" i="12"/>
  <c r="AW15" i="12"/>
  <c r="AV15" i="12"/>
  <c r="AU15" i="12"/>
  <c r="AT15" i="12"/>
  <c r="AS15" i="12"/>
  <c r="AR15" i="12"/>
  <c r="AQ15" i="12"/>
  <c r="AP15" i="12"/>
  <c r="AO15" i="12"/>
  <c r="AN15" i="12"/>
  <c r="AM15" i="12"/>
  <c r="AL15" i="12"/>
  <c r="AK15" i="12"/>
  <c r="AJ15" i="12"/>
  <c r="AI15" i="12"/>
  <c r="AH15" i="12"/>
  <c r="AG15" i="12"/>
  <c r="AF15" i="12"/>
  <c r="AE15" i="12"/>
  <c r="AD15" i="12"/>
  <c r="AB15" i="12"/>
  <c r="AA15" i="12"/>
  <c r="X15" i="12"/>
  <c r="V15" i="12"/>
  <c r="U15" i="12"/>
  <c r="T15" i="12"/>
  <c r="S15" i="12"/>
  <c r="R15" i="12"/>
  <c r="Q15" i="12"/>
  <c r="P15" i="12"/>
  <c r="O15" i="12"/>
  <c r="N15" i="12"/>
  <c r="M15" i="12"/>
  <c r="L15" i="12"/>
  <c r="K15" i="12"/>
  <c r="J15" i="12"/>
  <c r="I15" i="12"/>
  <c r="H15" i="12"/>
  <c r="G15" i="12"/>
  <c r="F15" i="12"/>
  <c r="E15" i="12"/>
  <c r="D15" i="12"/>
  <c r="C15" i="12"/>
  <c r="BC14" i="12"/>
  <c r="BB14" i="12"/>
  <c r="BA387" i="3" s="1"/>
  <c r="AY14" i="12"/>
  <c r="AX14" i="12"/>
  <c r="AW387" i="3" s="1"/>
  <c r="AW14" i="12"/>
  <c r="AV14" i="12"/>
  <c r="AU387" i="3" s="1"/>
  <c r="AU14" i="12"/>
  <c r="AT387" i="3" s="1"/>
  <c r="AT14" i="12"/>
  <c r="AS387" i="3" s="1"/>
  <c r="AS14" i="12"/>
  <c r="AR387" i="3" s="1"/>
  <c r="AR14" i="12"/>
  <c r="AQ387" i="3" s="1"/>
  <c r="AQ14" i="12"/>
  <c r="AP387" i="3" s="1"/>
  <c r="AP14" i="12"/>
  <c r="AO387" i="3" s="1"/>
  <c r="AO14" i="12"/>
  <c r="AN14" i="12"/>
  <c r="AM387" i="3" s="1"/>
  <c r="AM14" i="12"/>
  <c r="AL14" i="12"/>
  <c r="AK14" i="12"/>
  <c r="AJ14" i="12"/>
  <c r="AI14" i="12"/>
  <c r="AH14" i="12"/>
  <c r="AG14" i="12"/>
  <c r="AF14" i="12"/>
  <c r="AE14" i="12"/>
  <c r="AD14" i="12"/>
  <c r="AB14" i="12"/>
  <c r="AA14" i="12"/>
  <c r="Z372" i="3" s="1"/>
  <c r="X14" i="12"/>
  <c r="W14" i="12"/>
  <c r="V372" i="3" s="1"/>
  <c r="V14" i="12"/>
  <c r="U372" i="3" s="1"/>
  <c r="U14" i="12"/>
  <c r="T372" i="3" s="1"/>
  <c r="T14" i="12"/>
  <c r="S372" i="3" s="1"/>
  <c r="S14" i="12"/>
  <c r="R372" i="3" s="1"/>
  <c r="R14" i="12"/>
  <c r="Q372" i="3" s="1"/>
  <c r="Q14" i="12"/>
  <c r="P372" i="3" s="1"/>
  <c r="P14" i="12"/>
  <c r="O372" i="3" s="1"/>
  <c r="O14" i="12"/>
  <c r="N372" i="3" s="1"/>
  <c r="N14" i="12"/>
  <c r="M372" i="3" s="1"/>
  <c r="M14" i="12"/>
  <c r="L14" i="12"/>
  <c r="K14" i="12"/>
  <c r="J14" i="12"/>
  <c r="I14" i="12"/>
  <c r="H14" i="12"/>
  <c r="G14" i="12"/>
  <c r="F14" i="12"/>
  <c r="E14" i="12"/>
  <c r="D14" i="12"/>
  <c r="C14" i="12"/>
  <c r="BC13" i="12"/>
  <c r="BB13" i="12"/>
  <c r="AY13" i="12"/>
  <c r="AX13" i="12"/>
  <c r="AW13" i="12"/>
  <c r="AV13" i="12"/>
  <c r="AU13" i="12"/>
  <c r="AT386" i="3" s="1"/>
  <c r="AT13" i="12"/>
  <c r="AS386" i="3" s="1"/>
  <c r="AS13" i="12"/>
  <c r="AR386" i="3" s="1"/>
  <c r="AR13" i="12"/>
  <c r="AQ13" i="12"/>
  <c r="AP13" i="12"/>
  <c r="AO13" i="12"/>
  <c r="AN13" i="12"/>
  <c r="AM13" i="12"/>
  <c r="AL13" i="12"/>
  <c r="AK13" i="12"/>
  <c r="AJ13" i="12"/>
  <c r="AI13" i="12"/>
  <c r="AH13" i="12"/>
  <c r="AG13" i="12"/>
  <c r="AF13" i="12"/>
  <c r="AE13" i="12"/>
  <c r="AD13" i="12"/>
  <c r="AB13" i="12"/>
  <c r="AA13" i="12"/>
  <c r="X13" i="12"/>
  <c r="W13" i="12"/>
  <c r="V13" i="12"/>
  <c r="U13" i="12"/>
  <c r="T371" i="3" s="1"/>
  <c r="T13" i="12"/>
  <c r="S371" i="3" s="1"/>
  <c r="S13" i="12"/>
  <c r="R13" i="12"/>
  <c r="Q371" i="3" s="1"/>
  <c r="Q13" i="12"/>
  <c r="P371" i="3" s="1"/>
  <c r="P13" i="12"/>
  <c r="O371" i="3" s="1"/>
  <c r="O13" i="12"/>
  <c r="N371" i="3" s="1"/>
  <c r="N13" i="12"/>
  <c r="M13" i="12"/>
  <c r="L13" i="12"/>
  <c r="K13" i="12"/>
  <c r="J13" i="12"/>
  <c r="I13" i="12"/>
  <c r="H13" i="12"/>
  <c r="G13" i="12"/>
  <c r="F13" i="12"/>
  <c r="E13" i="12"/>
  <c r="D13" i="12"/>
  <c r="C13" i="12"/>
  <c r="BC12" i="12"/>
  <c r="BB12" i="12"/>
  <c r="AY12" i="12"/>
  <c r="AX12" i="12"/>
  <c r="AW12" i="12"/>
  <c r="AV12" i="12"/>
  <c r="AU12" i="12"/>
  <c r="AT12" i="12"/>
  <c r="AS12" i="12"/>
  <c r="AR12" i="12"/>
  <c r="AQ12" i="12"/>
  <c r="AP12" i="12"/>
  <c r="AO12" i="12"/>
  <c r="AN12" i="12"/>
  <c r="AM12" i="12"/>
  <c r="AL12" i="12"/>
  <c r="AK12" i="12"/>
  <c r="AJ12" i="12"/>
  <c r="AI12" i="12"/>
  <c r="AH12" i="12"/>
  <c r="AG12" i="12"/>
  <c r="AF12" i="12"/>
  <c r="AE12" i="12"/>
  <c r="AD12" i="12"/>
  <c r="AB12" i="12"/>
  <c r="AA12" i="12"/>
  <c r="X12" i="12"/>
  <c r="W12" i="12"/>
  <c r="V12" i="12"/>
  <c r="U12" i="12"/>
  <c r="T12" i="12"/>
  <c r="S12" i="12"/>
  <c r="R12" i="12"/>
  <c r="Q12" i="12"/>
  <c r="P12" i="12"/>
  <c r="O12" i="12"/>
  <c r="N12" i="12"/>
  <c r="M12" i="12"/>
  <c r="L12" i="12"/>
  <c r="K12" i="12"/>
  <c r="J12" i="12"/>
  <c r="I12" i="12"/>
  <c r="H12" i="12"/>
  <c r="G12" i="12"/>
  <c r="F12" i="12"/>
  <c r="E12" i="12"/>
  <c r="D12" i="12"/>
  <c r="C12" i="12"/>
  <c r="BC11" i="12"/>
  <c r="BB11" i="12"/>
  <c r="AY11" i="12"/>
  <c r="AX11" i="12"/>
  <c r="AW11" i="12"/>
  <c r="AV11" i="12"/>
  <c r="AU11" i="12"/>
  <c r="AT11" i="12"/>
  <c r="AS11" i="12"/>
  <c r="AR11" i="12"/>
  <c r="AQ11" i="12"/>
  <c r="AP11" i="12"/>
  <c r="AO11" i="12"/>
  <c r="AN11" i="12"/>
  <c r="AM11" i="12"/>
  <c r="AL11" i="12"/>
  <c r="AK11" i="12"/>
  <c r="AJ11" i="12"/>
  <c r="AI11" i="12"/>
  <c r="AH11" i="12"/>
  <c r="AG11" i="12"/>
  <c r="AF11" i="12"/>
  <c r="AE11" i="12"/>
  <c r="AD11" i="12"/>
  <c r="AB11" i="12"/>
  <c r="AA11" i="12"/>
  <c r="X11" i="12"/>
  <c r="W11" i="12"/>
  <c r="V11" i="12"/>
  <c r="U11" i="12"/>
  <c r="T11" i="12"/>
  <c r="S11" i="12"/>
  <c r="R11" i="12"/>
  <c r="Q11" i="12"/>
  <c r="P11" i="12"/>
  <c r="O11" i="12"/>
  <c r="N11" i="12"/>
  <c r="M11" i="12"/>
  <c r="L11" i="12"/>
  <c r="K11" i="12"/>
  <c r="J11" i="12"/>
  <c r="I11" i="12"/>
  <c r="H11" i="12"/>
  <c r="G11" i="12"/>
  <c r="F11" i="12"/>
  <c r="E11" i="12"/>
  <c r="D11" i="12"/>
  <c r="C11" i="12"/>
  <c r="BC10" i="12"/>
  <c r="BB392" i="3" s="1"/>
  <c r="BB10" i="12"/>
  <c r="BA392" i="3" s="1"/>
  <c r="AY10" i="12"/>
  <c r="AX10" i="12"/>
  <c r="AW392" i="3" s="1"/>
  <c r="AW10" i="12"/>
  <c r="AV10" i="12"/>
  <c r="AU392" i="3" s="1"/>
  <c r="AU10" i="12"/>
  <c r="AT392" i="3" s="1"/>
  <c r="AT10" i="12"/>
  <c r="AS392" i="3" s="1"/>
  <c r="AS10" i="12"/>
  <c r="AR392" i="3" s="1"/>
  <c r="AR10" i="12"/>
  <c r="AQ392" i="3" s="1"/>
  <c r="AQ10" i="12"/>
  <c r="AP392" i="3" s="1"/>
  <c r="AP10" i="12"/>
  <c r="AO392" i="3" s="1"/>
  <c r="AO10" i="12"/>
  <c r="AN10" i="12"/>
  <c r="AM392" i="3" s="1"/>
  <c r="AM10" i="12"/>
  <c r="AL10" i="12"/>
  <c r="AK10" i="12"/>
  <c r="AJ10" i="12"/>
  <c r="AI10" i="12"/>
  <c r="AH10" i="12"/>
  <c r="AG10" i="12"/>
  <c r="AF10" i="12"/>
  <c r="AE10" i="12"/>
  <c r="AD10" i="12"/>
  <c r="AB10" i="12"/>
  <c r="AA10" i="12"/>
  <c r="Z377" i="3" s="1"/>
  <c r="X10" i="12"/>
  <c r="W10" i="12"/>
  <c r="V377" i="3" s="1"/>
  <c r="V10" i="12"/>
  <c r="U377" i="3" s="1"/>
  <c r="U10" i="12"/>
  <c r="T377" i="3" s="1"/>
  <c r="T10" i="12"/>
  <c r="S377" i="3" s="1"/>
  <c r="S10" i="12"/>
  <c r="R377" i="3" s="1"/>
  <c r="R10" i="12"/>
  <c r="Q377" i="3" s="1"/>
  <c r="Q10" i="12"/>
  <c r="P377" i="3" s="1"/>
  <c r="P10" i="12"/>
  <c r="O377" i="3" s="1"/>
  <c r="O10" i="12"/>
  <c r="N377" i="3" s="1"/>
  <c r="N10" i="12"/>
  <c r="M377" i="3" s="1"/>
  <c r="M10" i="12"/>
  <c r="L10" i="12"/>
  <c r="K10" i="12"/>
  <c r="J10" i="12"/>
  <c r="I10" i="12"/>
  <c r="H10" i="12"/>
  <c r="G10" i="12"/>
  <c r="F10" i="12"/>
  <c r="E10" i="12"/>
  <c r="D10" i="12"/>
  <c r="C10" i="12"/>
  <c r="BC9" i="12"/>
  <c r="BB9" i="12"/>
  <c r="AY9" i="12"/>
  <c r="AX9" i="12"/>
  <c r="AW9" i="12"/>
  <c r="AV9" i="12"/>
  <c r="AU9" i="12"/>
  <c r="AT9" i="12"/>
  <c r="AS9" i="12"/>
  <c r="AR9" i="12"/>
  <c r="AQ9" i="12"/>
  <c r="AP9" i="12"/>
  <c r="AO9" i="12"/>
  <c r="AN9" i="12"/>
  <c r="AM9" i="12"/>
  <c r="AL9" i="12"/>
  <c r="AK9" i="12"/>
  <c r="AJ9" i="12"/>
  <c r="AI9" i="12"/>
  <c r="AH9" i="12"/>
  <c r="AG9" i="12"/>
  <c r="AF9" i="12"/>
  <c r="AE9" i="12"/>
  <c r="AD9" i="12"/>
  <c r="AB9" i="12"/>
  <c r="AA9" i="12"/>
  <c r="X9" i="12"/>
  <c r="W9" i="12"/>
  <c r="V9" i="12"/>
  <c r="U9" i="12"/>
  <c r="T9" i="12"/>
  <c r="S9" i="12"/>
  <c r="R9" i="12"/>
  <c r="Q9" i="12"/>
  <c r="P9" i="12"/>
  <c r="O9" i="12"/>
  <c r="N9" i="12"/>
  <c r="M9" i="12"/>
  <c r="L9" i="12"/>
  <c r="K9" i="12"/>
  <c r="J9" i="12"/>
  <c r="I9" i="12"/>
  <c r="H9" i="12"/>
  <c r="G9" i="12"/>
  <c r="F9" i="12"/>
  <c r="E9" i="12"/>
  <c r="D9" i="12"/>
  <c r="C9" i="12"/>
  <c r="BC8" i="12"/>
  <c r="BB8" i="12"/>
  <c r="AY8" i="12"/>
  <c r="AX8" i="12"/>
  <c r="AW8" i="12"/>
  <c r="AV8" i="12"/>
  <c r="AU8" i="12"/>
  <c r="AT8" i="12"/>
  <c r="AS8" i="12"/>
  <c r="AR8" i="12"/>
  <c r="AQ8" i="12"/>
  <c r="AP8" i="12"/>
  <c r="AO8" i="12"/>
  <c r="AN8" i="12"/>
  <c r="AM8" i="12"/>
  <c r="AL8" i="12"/>
  <c r="AK8" i="12"/>
  <c r="AJ8" i="12"/>
  <c r="AI8" i="12"/>
  <c r="AH8" i="12"/>
  <c r="AG8" i="12"/>
  <c r="AF8" i="12"/>
  <c r="AE8" i="12"/>
  <c r="AD8" i="12"/>
  <c r="AB8" i="12"/>
  <c r="AA8" i="12"/>
  <c r="X8" i="12"/>
  <c r="W8" i="12"/>
  <c r="V8" i="12"/>
  <c r="U8" i="12"/>
  <c r="T8" i="12"/>
  <c r="S8" i="12"/>
  <c r="R8" i="12"/>
  <c r="Q8" i="12"/>
  <c r="P8" i="12"/>
  <c r="O8" i="12"/>
  <c r="N8" i="12"/>
  <c r="M8" i="12"/>
  <c r="L8" i="12"/>
  <c r="K8" i="12"/>
  <c r="J8" i="12"/>
  <c r="I8" i="12"/>
  <c r="H8" i="12"/>
  <c r="G8" i="12"/>
  <c r="F8" i="12"/>
  <c r="E8" i="12"/>
  <c r="D8" i="12"/>
  <c r="C8" i="12"/>
  <c r="BC7" i="12"/>
  <c r="BB7" i="12"/>
  <c r="AY7" i="12"/>
  <c r="AX7" i="12"/>
  <c r="AW7" i="12"/>
  <c r="AV7" i="12"/>
  <c r="AU7" i="12"/>
  <c r="AT7" i="12"/>
  <c r="AS7" i="12"/>
  <c r="AR7" i="12"/>
  <c r="AQ7" i="12"/>
  <c r="AP7" i="12"/>
  <c r="AO7" i="12"/>
  <c r="AN7" i="12"/>
  <c r="AM7" i="12"/>
  <c r="AL7" i="12"/>
  <c r="AK7" i="12"/>
  <c r="AJ7" i="12"/>
  <c r="AI7" i="12"/>
  <c r="AH7" i="12"/>
  <c r="AG7" i="12"/>
  <c r="AF7" i="12"/>
  <c r="AE7" i="12"/>
  <c r="AD7" i="12"/>
  <c r="AB7" i="12"/>
  <c r="AA7" i="12"/>
  <c r="X7" i="12"/>
  <c r="W7" i="12"/>
  <c r="V7" i="12"/>
  <c r="U7" i="12"/>
  <c r="T7" i="12"/>
  <c r="S7" i="12"/>
  <c r="R7" i="12"/>
  <c r="Q7" i="12"/>
  <c r="P7" i="12"/>
  <c r="O7" i="12"/>
  <c r="N7" i="12"/>
  <c r="M7" i="12"/>
  <c r="L7" i="12"/>
  <c r="K7" i="12"/>
  <c r="J7" i="12"/>
  <c r="I7" i="12"/>
  <c r="H7" i="12"/>
  <c r="G7" i="12"/>
  <c r="F7" i="12"/>
  <c r="E7" i="12"/>
  <c r="D7" i="12"/>
  <c r="C7" i="12"/>
  <c r="BC6" i="12"/>
  <c r="BB6" i="12"/>
  <c r="AY6" i="12"/>
  <c r="AX6" i="12"/>
  <c r="AW6" i="12"/>
  <c r="AV6" i="12"/>
  <c r="AU6" i="12"/>
  <c r="AT6" i="12"/>
  <c r="AS6" i="12"/>
  <c r="AR6" i="12"/>
  <c r="AQ6" i="12"/>
  <c r="AP6" i="12"/>
  <c r="AO6" i="12"/>
  <c r="AN6" i="12"/>
  <c r="AM6" i="12"/>
  <c r="AL6" i="12"/>
  <c r="AK6" i="12"/>
  <c r="AJ6" i="12"/>
  <c r="AI6" i="12"/>
  <c r="AH6" i="12"/>
  <c r="AG6" i="12"/>
  <c r="AF6" i="12"/>
  <c r="AE6" i="12"/>
  <c r="AD6" i="12"/>
  <c r="AB6" i="12"/>
  <c r="AA6" i="12"/>
  <c r="X6" i="12"/>
  <c r="W6" i="12"/>
  <c r="V6" i="12"/>
  <c r="U6" i="12"/>
  <c r="T6" i="12"/>
  <c r="S6" i="12"/>
  <c r="R6" i="12"/>
  <c r="Q6" i="12"/>
  <c r="P6" i="12"/>
  <c r="O6" i="12"/>
  <c r="N6" i="12"/>
  <c r="M6" i="12"/>
  <c r="L6" i="12"/>
  <c r="K6" i="12"/>
  <c r="J6" i="12"/>
  <c r="I6" i="12"/>
  <c r="H6" i="12"/>
  <c r="G6" i="12"/>
  <c r="F6" i="12"/>
  <c r="E6" i="12"/>
  <c r="D6" i="12"/>
  <c r="C6" i="12"/>
  <c r="BC5" i="12"/>
  <c r="BB5" i="12"/>
  <c r="BA367" i="3" s="1"/>
  <c r="AY5" i="12"/>
  <c r="AX367" i="3" s="1"/>
  <c r="AX5" i="12"/>
  <c r="AW5" i="12"/>
  <c r="AV5" i="12"/>
  <c r="AU367" i="3" s="1"/>
  <c r="AU5" i="12"/>
  <c r="AT367" i="3" s="1"/>
  <c r="AT5" i="12"/>
  <c r="AS367" i="3" s="1"/>
  <c r="AS5" i="12"/>
  <c r="AR367" i="3" s="1"/>
  <c r="AR5" i="12"/>
  <c r="AQ5" i="12"/>
  <c r="AP5" i="12"/>
  <c r="AO5" i="12"/>
  <c r="AN5" i="12"/>
  <c r="AM367" i="3" s="1"/>
  <c r="AM5" i="12"/>
  <c r="AL5" i="12"/>
  <c r="AK5" i="12"/>
  <c r="AJ5" i="12"/>
  <c r="AI5" i="12"/>
  <c r="AH5" i="12"/>
  <c r="AG5" i="12"/>
  <c r="AF5" i="12"/>
  <c r="AE5" i="12"/>
  <c r="AD5" i="12"/>
  <c r="AB5" i="12"/>
  <c r="AA5" i="12"/>
  <c r="X5" i="12"/>
  <c r="W5" i="12"/>
  <c r="V367" i="3" s="1"/>
  <c r="V5" i="12"/>
  <c r="U5" i="12"/>
  <c r="T367" i="3" s="1"/>
  <c r="T5" i="12"/>
  <c r="S367" i="3" s="1"/>
  <c r="S5" i="12"/>
  <c r="R5" i="12"/>
  <c r="Q5" i="12"/>
  <c r="P367" i="3" s="1"/>
  <c r="P5" i="12"/>
  <c r="O367" i="3" s="1"/>
  <c r="O5" i="12"/>
  <c r="N367" i="3" s="1"/>
  <c r="N5" i="12"/>
  <c r="M5" i="12"/>
  <c r="L5" i="12"/>
  <c r="K5" i="12"/>
  <c r="J5" i="12"/>
  <c r="I5" i="12"/>
  <c r="H5" i="12"/>
  <c r="G5" i="12"/>
  <c r="F5" i="12"/>
  <c r="E5" i="12"/>
  <c r="D5" i="12"/>
  <c r="C5" i="12"/>
  <c r="BC22" i="22"/>
  <c r="BB433" i="3" s="1"/>
  <c r="BB22" i="22"/>
  <c r="BA433" i="3" s="1"/>
  <c r="AY22" i="22"/>
  <c r="AX22" i="22"/>
  <c r="AW433" i="3" s="1"/>
  <c r="AW22" i="22"/>
  <c r="AV22" i="22"/>
  <c r="AU433" i="3" s="1"/>
  <c r="AU22" i="22"/>
  <c r="AT433" i="3" s="1"/>
  <c r="AT22" i="22"/>
  <c r="AS433" i="3" s="1"/>
  <c r="BK433" i="3" s="1"/>
  <c r="AS22" i="22"/>
  <c r="AR433" i="3" s="1"/>
  <c r="AR22" i="22"/>
  <c r="AQ433" i="3" s="1"/>
  <c r="AQ22" i="22"/>
  <c r="AP433" i="3" s="1"/>
  <c r="AP22" i="22"/>
  <c r="AO433" i="3" s="1"/>
  <c r="AO22" i="22"/>
  <c r="AN22" i="22"/>
  <c r="AM22" i="22"/>
  <c r="AL22" i="22"/>
  <c r="AK22" i="22"/>
  <c r="AJ22" i="22"/>
  <c r="AI22" i="22"/>
  <c r="AH22" i="22"/>
  <c r="AG22" i="22"/>
  <c r="AF22" i="22"/>
  <c r="AE22" i="22"/>
  <c r="AD22" i="22"/>
  <c r="AB22" i="22"/>
  <c r="AA22" i="22"/>
  <c r="Z421" i="3" s="1"/>
  <c r="X22" i="22"/>
  <c r="W22" i="22"/>
  <c r="V421" i="3" s="1"/>
  <c r="V22" i="22"/>
  <c r="U421" i="3" s="1"/>
  <c r="U22" i="22"/>
  <c r="T421" i="3" s="1"/>
  <c r="T22" i="22"/>
  <c r="S421" i="3" s="1"/>
  <c r="BL421" i="3" s="1"/>
  <c r="S22" i="22"/>
  <c r="R421" i="3" s="1"/>
  <c r="BK421" i="3" s="1"/>
  <c r="R22" i="22"/>
  <c r="Q421" i="3" s="1"/>
  <c r="Q22" i="22"/>
  <c r="P421" i="3" s="1"/>
  <c r="P22" i="22"/>
  <c r="O421" i="3" s="1"/>
  <c r="O22" i="22"/>
  <c r="N421" i="3" s="1"/>
  <c r="BG421" i="3" s="1"/>
  <c r="N22" i="22"/>
  <c r="M22" i="22"/>
  <c r="L421" i="3" s="1"/>
  <c r="L22" i="22"/>
  <c r="K22" i="22"/>
  <c r="J22" i="22"/>
  <c r="I22" i="22"/>
  <c r="H22" i="22"/>
  <c r="G22" i="22"/>
  <c r="F22" i="22"/>
  <c r="E22" i="22"/>
  <c r="D22" i="22"/>
  <c r="C22" i="22"/>
  <c r="BC19" i="22"/>
  <c r="BB19" i="22"/>
  <c r="AY19" i="22"/>
  <c r="AX19" i="22"/>
  <c r="AW19" i="22"/>
  <c r="AV19" i="22"/>
  <c r="AU19" i="22"/>
  <c r="AT19" i="22"/>
  <c r="AS19" i="22"/>
  <c r="AR19" i="22"/>
  <c r="AQ19" i="22"/>
  <c r="AQ20" i="22" s="1"/>
  <c r="AP19" i="22"/>
  <c r="AO19" i="22"/>
  <c r="AN19" i="22"/>
  <c r="AM19" i="22"/>
  <c r="AL19" i="22"/>
  <c r="AK19" i="22"/>
  <c r="AJ19" i="22"/>
  <c r="AI19" i="22"/>
  <c r="AH19" i="22"/>
  <c r="AG19" i="22"/>
  <c r="AF19" i="22"/>
  <c r="AE19" i="22"/>
  <c r="AD19" i="22"/>
  <c r="AB19" i="22"/>
  <c r="AA19" i="22"/>
  <c r="X19" i="22"/>
  <c r="W19" i="22"/>
  <c r="V19" i="22"/>
  <c r="U19" i="22"/>
  <c r="T19" i="22"/>
  <c r="S19" i="22"/>
  <c r="R19" i="22"/>
  <c r="Q19" i="22"/>
  <c r="P19" i="22"/>
  <c r="O19" i="22"/>
  <c r="N19" i="22"/>
  <c r="M19" i="22"/>
  <c r="L19" i="22"/>
  <c r="K19" i="22"/>
  <c r="J19" i="22"/>
  <c r="I19" i="22"/>
  <c r="H19" i="22"/>
  <c r="G19" i="22"/>
  <c r="F19" i="22"/>
  <c r="E19" i="22"/>
  <c r="D19" i="22"/>
  <c r="C19" i="22"/>
  <c r="BC18" i="22"/>
  <c r="BC20" i="22" s="1"/>
  <c r="BB18" i="22"/>
  <c r="AY18" i="22"/>
  <c r="AX18" i="22"/>
  <c r="AW18" i="22"/>
  <c r="AV18" i="22"/>
  <c r="AU18" i="22"/>
  <c r="AU20" i="22" s="1"/>
  <c r="AT18" i="22"/>
  <c r="AS18" i="22"/>
  <c r="AR18" i="22"/>
  <c r="AQ18" i="22"/>
  <c r="AP18" i="22"/>
  <c r="AO18" i="22"/>
  <c r="AN18" i="22"/>
  <c r="AM18" i="22"/>
  <c r="AM20" i="22" s="1"/>
  <c r="AL18" i="22"/>
  <c r="AK18" i="22"/>
  <c r="AJ18" i="22"/>
  <c r="AI18" i="22"/>
  <c r="AH18" i="22"/>
  <c r="AG18" i="22"/>
  <c r="AF18" i="22"/>
  <c r="AE18" i="22"/>
  <c r="AD18" i="22"/>
  <c r="AB18" i="22"/>
  <c r="AA18" i="22"/>
  <c r="X18" i="22"/>
  <c r="W18" i="22"/>
  <c r="V18" i="22"/>
  <c r="U18" i="22"/>
  <c r="T18" i="22"/>
  <c r="S18" i="22"/>
  <c r="R18" i="22"/>
  <c r="Q18" i="22"/>
  <c r="P18" i="22"/>
  <c r="O18" i="22"/>
  <c r="N18" i="22"/>
  <c r="N20" i="22" s="1"/>
  <c r="M18" i="22"/>
  <c r="L18" i="22"/>
  <c r="K18" i="22"/>
  <c r="J18" i="22"/>
  <c r="I18" i="22"/>
  <c r="H18" i="22"/>
  <c r="G18" i="22"/>
  <c r="F18" i="22"/>
  <c r="E18" i="22"/>
  <c r="D18" i="22"/>
  <c r="C18" i="22"/>
  <c r="BC16" i="22"/>
  <c r="BB16" i="22"/>
  <c r="BA437" i="3" s="1"/>
  <c r="AY16" i="22"/>
  <c r="AX437" i="3" s="1"/>
  <c r="AX16" i="22"/>
  <c r="AW437" i="3" s="1"/>
  <c r="AW16" i="22"/>
  <c r="AV16" i="22"/>
  <c r="AU437" i="3" s="1"/>
  <c r="AU16" i="22"/>
  <c r="AT437" i="3" s="1"/>
  <c r="AT16" i="22"/>
  <c r="AS437" i="3" s="1"/>
  <c r="BK437" i="3" s="1"/>
  <c r="AS16" i="22"/>
  <c r="AR437" i="3" s="1"/>
  <c r="AR16" i="22"/>
  <c r="AQ437" i="3" s="1"/>
  <c r="AQ16" i="22"/>
  <c r="AP437" i="3" s="1"/>
  <c r="AP16" i="22"/>
  <c r="AO437" i="3" s="1"/>
  <c r="AO16" i="22"/>
  <c r="AN16" i="22"/>
  <c r="AM16" i="22"/>
  <c r="AL16" i="22"/>
  <c r="AK16" i="22"/>
  <c r="AJ16" i="22"/>
  <c r="AI16" i="22"/>
  <c r="AH16" i="22"/>
  <c r="AG16" i="22"/>
  <c r="AF16" i="22"/>
  <c r="AE16" i="22"/>
  <c r="AD16" i="22"/>
  <c r="AB16" i="22"/>
  <c r="AA16" i="22"/>
  <c r="Z425" i="3" s="1"/>
  <c r="X16" i="22"/>
  <c r="W16" i="22"/>
  <c r="V425" i="3" s="1"/>
  <c r="V16" i="22"/>
  <c r="U16" i="22"/>
  <c r="T16" i="22"/>
  <c r="S425" i="3" s="1"/>
  <c r="BL425" i="3" s="1"/>
  <c r="S16" i="22"/>
  <c r="R425" i="3" s="1"/>
  <c r="BK425" i="3" s="1"/>
  <c r="R16" i="22"/>
  <c r="Q425" i="3" s="1"/>
  <c r="Q16" i="22"/>
  <c r="P425" i="3" s="1"/>
  <c r="P16" i="22"/>
  <c r="O425" i="3" s="1"/>
  <c r="O16" i="22"/>
  <c r="N425" i="3" s="1"/>
  <c r="N16" i="22"/>
  <c r="M16" i="22"/>
  <c r="L16" i="22"/>
  <c r="K16" i="22"/>
  <c r="J16" i="22"/>
  <c r="I16" i="22"/>
  <c r="H16" i="22"/>
  <c r="G16" i="22"/>
  <c r="F16" i="22"/>
  <c r="E16" i="22"/>
  <c r="D16" i="22"/>
  <c r="C16" i="22"/>
  <c r="BC15" i="22"/>
  <c r="BB436" i="3" s="1"/>
  <c r="BB15" i="22"/>
  <c r="BA436" i="3" s="1"/>
  <c r="AY15" i="22"/>
  <c r="AX15" i="22"/>
  <c r="AW436" i="3" s="1"/>
  <c r="AW15" i="22"/>
  <c r="AV15" i="22"/>
  <c r="AU436" i="3" s="1"/>
  <c r="AU15" i="22"/>
  <c r="AT436" i="3" s="1"/>
  <c r="AT15" i="22"/>
  <c r="AS436" i="3" s="1"/>
  <c r="BK436" i="3" s="1"/>
  <c r="AS15" i="22"/>
  <c r="AR436" i="3" s="1"/>
  <c r="AR15" i="22"/>
  <c r="AQ436" i="3" s="1"/>
  <c r="AQ15" i="22"/>
  <c r="AP436" i="3" s="1"/>
  <c r="AP15" i="22"/>
  <c r="AO436" i="3" s="1"/>
  <c r="AO15" i="22"/>
  <c r="AN15" i="22"/>
  <c r="AM436" i="3" s="1"/>
  <c r="AM15" i="22"/>
  <c r="AL15" i="22"/>
  <c r="AK15" i="22"/>
  <c r="AJ15" i="22"/>
  <c r="AI15" i="22"/>
  <c r="AH15" i="22"/>
  <c r="AG15" i="22"/>
  <c r="AF15" i="22"/>
  <c r="AE15" i="22"/>
  <c r="AD15" i="22"/>
  <c r="AB15" i="22"/>
  <c r="AA15" i="22"/>
  <c r="Z424" i="3" s="1"/>
  <c r="X15" i="22"/>
  <c r="V424" i="3"/>
  <c r="V15" i="22"/>
  <c r="U15" i="22"/>
  <c r="T424" i="3" s="1"/>
  <c r="T15" i="22"/>
  <c r="S424" i="3" s="1"/>
  <c r="BL424" i="3" s="1"/>
  <c r="S15" i="22"/>
  <c r="R424" i="3" s="1"/>
  <c r="BK424" i="3" s="1"/>
  <c r="R15" i="22"/>
  <c r="Q424" i="3" s="1"/>
  <c r="Q15" i="22"/>
  <c r="P424" i="3" s="1"/>
  <c r="P15" i="22"/>
  <c r="O424" i="3" s="1"/>
  <c r="O15" i="22"/>
  <c r="N424" i="3" s="1"/>
  <c r="BG424" i="3" s="1"/>
  <c r="N15" i="22"/>
  <c r="M15" i="22"/>
  <c r="L15" i="22"/>
  <c r="K15" i="22"/>
  <c r="J15" i="22"/>
  <c r="I15" i="22"/>
  <c r="H15" i="22"/>
  <c r="G15" i="22"/>
  <c r="F15" i="22"/>
  <c r="E15" i="22"/>
  <c r="D15" i="22"/>
  <c r="C15" i="22"/>
  <c r="BC14" i="22"/>
  <c r="BB14" i="22"/>
  <c r="BA435" i="3" s="1"/>
  <c r="AY14" i="22"/>
  <c r="AX435" i="3" s="1"/>
  <c r="AX14" i="22"/>
  <c r="AW14" i="22"/>
  <c r="AV435" i="3" s="1"/>
  <c r="AV14" i="22"/>
  <c r="AU435" i="3" s="1"/>
  <c r="AU14" i="22"/>
  <c r="AT435" i="3" s="1"/>
  <c r="AT14" i="22"/>
  <c r="AS435" i="3" s="1"/>
  <c r="BK435" i="3" s="1"/>
  <c r="AS14" i="22"/>
  <c r="AR435" i="3" s="1"/>
  <c r="AR14" i="22"/>
  <c r="AQ435" i="3" s="1"/>
  <c r="AQ14" i="22"/>
  <c r="AP435" i="3" s="1"/>
  <c r="AP14" i="22"/>
  <c r="AO435" i="3" s="1"/>
  <c r="AO14" i="22"/>
  <c r="AN14" i="22"/>
  <c r="AM14" i="22"/>
  <c r="AL14" i="22"/>
  <c r="AK14" i="22"/>
  <c r="AJ14" i="22"/>
  <c r="AI14" i="22"/>
  <c r="AH14" i="22"/>
  <c r="AG14" i="22"/>
  <c r="AF14" i="22"/>
  <c r="AE14" i="22"/>
  <c r="AD14" i="22"/>
  <c r="AB14" i="22"/>
  <c r="AA14" i="22"/>
  <c r="Z423" i="3" s="1"/>
  <c r="X14" i="22"/>
  <c r="W423" i="3" s="1"/>
  <c r="W14" i="22"/>
  <c r="V423" i="3" s="1"/>
  <c r="V14" i="22"/>
  <c r="U14" i="22"/>
  <c r="T423" i="3" s="1"/>
  <c r="T14" i="22"/>
  <c r="S423" i="3" s="1"/>
  <c r="S14" i="22"/>
  <c r="R423" i="3" s="1"/>
  <c r="R14" i="22"/>
  <c r="Q423" i="3" s="1"/>
  <c r="Q14" i="22"/>
  <c r="P423" i="3" s="1"/>
  <c r="P14" i="22"/>
  <c r="O423" i="3" s="1"/>
  <c r="O14" i="22"/>
  <c r="N423" i="3" s="1"/>
  <c r="N14" i="22"/>
  <c r="M14" i="22"/>
  <c r="L14" i="22"/>
  <c r="K14" i="22"/>
  <c r="J14" i="22"/>
  <c r="I14" i="22"/>
  <c r="H14" i="22"/>
  <c r="G14" i="22"/>
  <c r="F14" i="22"/>
  <c r="E14" i="22"/>
  <c r="D14" i="22"/>
  <c r="C14" i="22"/>
  <c r="BC13" i="22"/>
  <c r="BB13" i="22"/>
  <c r="AY13" i="22"/>
  <c r="AX13" i="22"/>
  <c r="AW434" i="3" s="1"/>
  <c r="AW13" i="22"/>
  <c r="AV13" i="22"/>
  <c r="AU13" i="22"/>
  <c r="AT434" i="3" s="1"/>
  <c r="AT13" i="22"/>
  <c r="AS13" i="22"/>
  <c r="AR434" i="3" s="1"/>
  <c r="AR13" i="22"/>
  <c r="AQ434" i="3" s="1"/>
  <c r="AQ13" i="22"/>
  <c r="AP434" i="3" s="1"/>
  <c r="AP13" i="22"/>
  <c r="AO434" i="3" s="1"/>
  <c r="AO13" i="22"/>
  <c r="AN13" i="22"/>
  <c r="AM434" i="3" s="1"/>
  <c r="AM13" i="22"/>
  <c r="AL434" i="3" s="1"/>
  <c r="AL13" i="22"/>
  <c r="AK13" i="22"/>
  <c r="AJ13" i="22"/>
  <c r="AI13" i="22"/>
  <c r="AH13" i="22"/>
  <c r="AG13" i="22"/>
  <c r="AF13" i="22"/>
  <c r="AE13" i="22"/>
  <c r="AD13" i="22"/>
  <c r="AB13" i="22"/>
  <c r="AA13" i="22"/>
  <c r="Z422" i="3" s="1"/>
  <c r="X13" i="22"/>
  <c r="W13" i="22"/>
  <c r="V422" i="3" s="1"/>
  <c r="V13" i="22"/>
  <c r="U422" i="3" s="1"/>
  <c r="U13" i="22"/>
  <c r="T13" i="22"/>
  <c r="S422" i="3" s="1"/>
  <c r="BL422" i="3" s="1"/>
  <c r="S13" i="22"/>
  <c r="R422" i="3" s="1"/>
  <c r="BK422" i="3" s="1"/>
  <c r="R13" i="22"/>
  <c r="Q422" i="3" s="1"/>
  <c r="Q13" i="22"/>
  <c r="P422" i="3" s="1"/>
  <c r="P13" i="22"/>
  <c r="O422" i="3" s="1"/>
  <c r="O13" i="22"/>
  <c r="N13" i="22"/>
  <c r="M422" i="3" s="1"/>
  <c r="M13" i="22"/>
  <c r="L422" i="3" s="1"/>
  <c r="L13" i="22"/>
  <c r="K13" i="22"/>
  <c r="J13" i="22"/>
  <c r="I13" i="22"/>
  <c r="H13" i="22"/>
  <c r="G13" i="22"/>
  <c r="F13" i="22"/>
  <c r="E13" i="22"/>
  <c r="D13" i="22"/>
  <c r="C13" i="22"/>
  <c r="BC12" i="22"/>
  <c r="BB12" i="22"/>
  <c r="AY12" i="22"/>
  <c r="AY17" i="22" s="1"/>
  <c r="AX12" i="22"/>
  <c r="AW12" i="22"/>
  <c r="AV12" i="22"/>
  <c r="AU12" i="22"/>
  <c r="AT12" i="22"/>
  <c r="AS12" i="22"/>
  <c r="AR12" i="22"/>
  <c r="AQ12" i="22"/>
  <c r="AQ17" i="22" s="1"/>
  <c r="AP12" i="22"/>
  <c r="AO12" i="22"/>
  <c r="AN12" i="22"/>
  <c r="AM12" i="22"/>
  <c r="AL12" i="22"/>
  <c r="AK12" i="22"/>
  <c r="AJ12" i="22"/>
  <c r="AI12" i="22"/>
  <c r="AH12" i="22"/>
  <c r="AG12" i="22"/>
  <c r="AF12" i="22"/>
  <c r="AE12" i="22"/>
  <c r="AD12" i="22"/>
  <c r="AB12" i="22"/>
  <c r="AA12" i="22"/>
  <c r="X12" i="22"/>
  <c r="W12" i="22"/>
  <c r="V12" i="22"/>
  <c r="U12" i="22"/>
  <c r="T12" i="22"/>
  <c r="S12" i="22"/>
  <c r="R12" i="22"/>
  <c r="Q12" i="22"/>
  <c r="P12" i="22"/>
  <c r="O12" i="22"/>
  <c r="N12" i="22"/>
  <c r="M12" i="22"/>
  <c r="L12" i="22"/>
  <c r="K12" i="22"/>
  <c r="J12" i="22"/>
  <c r="I12" i="22"/>
  <c r="H12" i="22"/>
  <c r="G12" i="22"/>
  <c r="F12" i="22"/>
  <c r="E12" i="22"/>
  <c r="D12" i="22"/>
  <c r="C12" i="22"/>
  <c r="BC11" i="22"/>
  <c r="BB11" i="22"/>
  <c r="AY11" i="22"/>
  <c r="AX11" i="22"/>
  <c r="AW11" i="22"/>
  <c r="AV11" i="22"/>
  <c r="AU11" i="22"/>
  <c r="AT11" i="22"/>
  <c r="AS11" i="22"/>
  <c r="AR11" i="22"/>
  <c r="AQ11" i="22"/>
  <c r="AP11" i="22"/>
  <c r="AO11" i="22"/>
  <c r="AN11" i="22"/>
  <c r="AM11" i="22"/>
  <c r="AL11" i="22"/>
  <c r="AK11" i="22"/>
  <c r="AJ11" i="22"/>
  <c r="AI11" i="22"/>
  <c r="AH11" i="22"/>
  <c r="AG11" i="22"/>
  <c r="AF11" i="22"/>
  <c r="AE11" i="22"/>
  <c r="AD11" i="22"/>
  <c r="AB11" i="22"/>
  <c r="AA11" i="22"/>
  <c r="X11" i="22"/>
  <c r="W11" i="22"/>
  <c r="V11" i="22"/>
  <c r="U11" i="22"/>
  <c r="T11" i="22"/>
  <c r="S11" i="22"/>
  <c r="R11" i="22"/>
  <c r="Q11" i="22"/>
  <c r="P11" i="22"/>
  <c r="O11" i="22"/>
  <c r="N11" i="22"/>
  <c r="M11" i="22"/>
  <c r="L11" i="22"/>
  <c r="K11" i="22"/>
  <c r="J11" i="22"/>
  <c r="I11" i="22"/>
  <c r="H11" i="22"/>
  <c r="G11" i="22"/>
  <c r="F11" i="22"/>
  <c r="E11" i="22"/>
  <c r="D11" i="22"/>
  <c r="C11" i="22"/>
  <c r="BC10" i="22"/>
  <c r="BB10" i="22"/>
  <c r="BA438" i="3" s="1"/>
  <c r="AY10" i="22"/>
  <c r="AX438" i="3" s="1"/>
  <c r="AX10" i="22"/>
  <c r="AW438" i="3" s="1"/>
  <c r="AW10" i="22"/>
  <c r="AV438" i="3" s="1"/>
  <c r="AV10" i="22"/>
  <c r="AU438" i="3" s="1"/>
  <c r="AU10" i="22"/>
  <c r="AT438" i="3" s="1"/>
  <c r="AT10" i="22"/>
  <c r="AS438" i="3" s="1"/>
  <c r="BK438" i="3" s="1"/>
  <c r="AS10" i="22"/>
  <c r="AR438" i="3" s="1"/>
  <c r="AR10" i="22"/>
  <c r="AQ438" i="3" s="1"/>
  <c r="AQ10" i="22"/>
  <c r="AP438" i="3" s="1"/>
  <c r="AP10" i="22"/>
  <c r="AO438" i="3" s="1"/>
  <c r="AO10" i="22"/>
  <c r="AN10" i="22"/>
  <c r="AM10" i="22"/>
  <c r="AL10" i="22"/>
  <c r="AK10" i="22"/>
  <c r="AJ10" i="22"/>
  <c r="AI10" i="22"/>
  <c r="AH10" i="22"/>
  <c r="AG10" i="22"/>
  <c r="AF10" i="22"/>
  <c r="AE10" i="22"/>
  <c r="AD10" i="22"/>
  <c r="AB10" i="22"/>
  <c r="AA10" i="22"/>
  <c r="Z426" i="3" s="1"/>
  <c r="X10" i="22"/>
  <c r="W10" i="22"/>
  <c r="V10" i="22"/>
  <c r="U10" i="22"/>
  <c r="T426" i="3" s="1"/>
  <c r="T10" i="22"/>
  <c r="S426" i="3" s="1"/>
  <c r="BL426" i="3" s="1"/>
  <c r="S10" i="22"/>
  <c r="R426" i="3" s="1"/>
  <c r="BK426" i="3" s="1"/>
  <c r="R10" i="22"/>
  <c r="Q426" i="3" s="1"/>
  <c r="Q10" i="22"/>
  <c r="P426" i="3" s="1"/>
  <c r="P10" i="22"/>
  <c r="O426" i="3" s="1"/>
  <c r="O10" i="22"/>
  <c r="N426" i="3" s="1"/>
  <c r="BG426" i="3" s="1"/>
  <c r="N10" i="22"/>
  <c r="M10" i="22"/>
  <c r="L10" i="22"/>
  <c r="K10" i="22"/>
  <c r="J426" i="3" s="1"/>
  <c r="J10" i="22"/>
  <c r="I10" i="22"/>
  <c r="H10" i="22"/>
  <c r="G10" i="22"/>
  <c r="F10" i="22"/>
  <c r="E10" i="22"/>
  <c r="D10" i="22"/>
  <c r="C10" i="22"/>
  <c r="B426" i="3" s="1"/>
  <c r="BC9" i="22"/>
  <c r="BB9" i="22"/>
  <c r="AY9" i="22"/>
  <c r="AX9" i="22"/>
  <c r="AW9" i="22"/>
  <c r="AV9" i="22"/>
  <c r="AU9" i="22"/>
  <c r="AT9" i="22"/>
  <c r="AS9" i="22"/>
  <c r="AR9" i="22"/>
  <c r="AQ9" i="22"/>
  <c r="AP9" i="22"/>
  <c r="AO9" i="22"/>
  <c r="AN9" i="22"/>
  <c r="AM9" i="22"/>
  <c r="AL9" i="22"/>
  <c r="AK9" i="22"/>
  <c r="AJ9" i="22"/>
  <c r="AI9" i="22"/>
  <c r="AH9" i="22"/>
  <c r="AG9" i="22"/>
  <c r="AF9" i="22"/>
  <c r="AE9" i="22"/>
  <c r="AD9" i="22"/>
  <c r="AB9" i="22"/>
  <c r="AA9" i="22"/>
  <c r="X9" i="22"/>
  <c r="W9" i="22"/>
  <c r="V9" i="22"/>
  <c r="U9" i="22"/>
  <c r="T9" i="22"/>
  <c r="S9" i="22"/>
  <c r="R9" i="22"/>
  <c r="Q9" i="22"/>
  <c r="P9" i="22"/>
  <c r="O9" i="22"/>
  <c r="N9" i="22"/>
  <c r="M9" i="22"/>
  <c r="L9" i="22"/>
  <c r="K9" i="22"/>
  <c r="J9" i="22"/>
  <c r="I9" i="22"/>
  <c r="H9" i="22"/>
  <c r="G9" i="22"/>
  <c r="F9" i="22"/>
  <c r="E9" i="22"/>
  <c r="D9" i="22"/>
  <c r="C9" i="22"/>
  <c r="BC8" i="22"/>
  <c r="BB8" i="22"/>
  <c r="AY8" i="22"/>
  <c r="AX8" i="22"/>
  <c r="AW8" i="22"/>
  <c r="AV8" i="22"/>
  <c r="AU8" i="22"/>
  <c r="AT8" i="22"/>
  <c r="AS8" i="22"/>
  <c r="AR8" i="22"/>
  <c r="AQ8" i="22"/>
  <c r="AP8" i="22"/>
  <c r="AO8" i="22"/>
  <c r="AN8" i="22"/>
  <c r="AM8" i="22"/>
  <c r="AL8" i="22"/>
  <c r="AK8" i="22"/>
  <c r="AJ8" i="22"/>
  <c r="AI8" i="22"/>
  <c r="AH8" i="22"/>
  <c r="AG8" i="22"/>
  <c r="AF8" i="22"/>
  <c r="AE8" i="22"/>
  <c r="AD8" i="22"/>
  <c r="AB8" i="22"/>
  <c r="AA8" i="22"/>
  <c r="X8" i="22"/>
  <c r="W8" i="22"/>
  <c r="V8" i="22"/>
  <c r="U8" i="22"/>
  <c r="T8" i="22"/>
  <c r="S8" i="22"/>
  <c r="R8" i="22"/>
  <c r="Q8" i="22"/>
  <c r="P8" i="22"/>
  <c r="O8" i="22"/>
  <c r="N8" i="22"/>
  <c r="M8" i="22"/>
  <c r="L8" i="22"/>
  <c r="K8" i="22"/>
  <c r="J8" i="22"/>
  <c r="I8" i="22"/>
  <c r="H8" i="22"/>
  <c r="G8" i="22"/>
  <c r="F8" i="22"/>
  <c r="E8" i="22"/>
  <c r="D8" i="22"/>
  <c r="C8" i="22"/>
  <c r="BC7" i="22"/>
  <c r="BC21" i="22" s="1"/>
  <c r="BC23" i="22" s="1"/>
  <c r="BB7" i="22"/>
  <c r="AY7" i="22"/>
  <c r="AX7" i="22"/>
  <c r="AW7" i="22"/>
  <c r="AV7" i="22"/>
  <c r="AU7" i="22"/>
  <c r="AT7" i="22"/>
  <c r="AS7" i="22"/>
  <c r="AR7" i="22"/>
  <c r="AQ7" i="22"/>
  <c r="AP7" i="22"/>
  <c r="AO7" i="22"/>
  <c r="AN7" i="22"/>
  <c r="AM7" i="22"/>
  <c r="AM21" i="22" s="1"/>
  <c r="AM23" i="22" s="1"/>
  <c r="AL7" i="22"/>
  <c r="AK7" i="22"/>
  <c r="AJ7" i="22"/>
  <c r="AI7" i="22"/>
  <c r="AH7" i="22"/>
  <c r="AG7" i="22"/>
  <c r="AF7" i="22"/>
  <c r="AE7" i="22"/>
  <c r="AD7" i="22"/>
  <c r="AB7" i="22"/>
  <c r="AA7" i="22"/>
  <c r="X7" i="22"/>
  <c r="W7" i="22"/>
  <c r="V7" i="22"/>
  <c r="V21" i="22" s="1"/>
  <c r="V23" i="22" s="1"/>
  <c r="U7" i="22"/>
  <c r="T7" i="22"/>
  <c r="S7" i="22"/>
  <c r="R7" i="22"/>
  <c r="Q7" i="22"/>
  <c r="P7" i="22"/>
  <c r="O7" i="22"/>
  <c r="N7" i="22"/>
  <c r="N21" i="22" s="1"/>
  <c r="N23" i="22" s="1"/>
  <c r="M7" i="22"/>
  <c r="L7" i="22"/>
  <c r="K7" i="22"/>
  <c r="J7" i="22"/>
  <c r="I7" i="22"/>
  <c r="H7" i="22"/>
  <c r="G7" i="22"/>
  <c r="F7" i="22"/>
  <c r="E7" i="22"/>
  <c r="D7" i="22"/>
  <c r="C7" i="22"/>
  <c r="BC6" i="22"/>
  <c r="BB6" i="22"/>
  <c r="AY6" i="22"/>
  <c r="AY21" i="22" s="1"/>
  <c r="AY23" i="22" s="1"/>
  <c r="AX6" i="22"/>
  <c r="AW6" i="22"/>
  <c r="AV6" i="22"/>
  <c r="AU6" i="22"/>
  <c r="AT6" i="22"/>
  <c r="AS6" i="22"/>
  <c r="AR6" i="22"/>
  <c r="AQ6" i="22"/>
  <c r="AQ21" i="22" s="1"/>
  <c r="AQ23" i="22" s="1"/>
  <c r="AP6" i="22"/>
  <c r="AO6" i="22"/>
  <c r="AN6" i="22"/>
  <c r="AM6" i="22"/>
  <c r="AL6" i="22"/>
  <c r="AK6" i="22"/>
  <c r="AJ6" i="22"/>
  <c r="AI6" i="22"/>
  <c r="AH6" i="22"/>
  <c r="AG6" i="22"/>
  <c r="AF6" i="22"/>
  <c r="AE6" i="22"/>
  <c r="AD6" i="22"/>
  <c r="AB6" i="22"/>
  <c r="AA6" i="22"/>
  <c r="X6" i="22"/>
  <c r="W6" i="22"/>
  <c r="V6" i="22"/>
  <c r="U6" i="22"/>
  <c r="T6" i="22"/>
  <c r="S6" i="22"/>
  <c r="R6" i="22"/>
  <c r="R21" i="22" s="1"/>
  <c r="R23" i="22" s="1"/>
  <c r="Q6" i="22"/>
  <c r="P6" i="22"/>
  <c r="O6" i="22"/>
  <c r="N6" i="22"/>
  <c r="M6" i="22"/>
  <c r="L6" i="22"/>
  <c r="K6" i="22"/>
  <c r="J6" i="22"/>
  <c r="I6" i="22"/>
  <c r="H6" i="22"/>
  <c r="G6" i="22"/>
  <c r="F6" i="22"/>
  <c r="E6" i="22"/>
  <c r="D6" i="22"/>
  <c r="C6" i="22"/>
  <c r="BC18" i="21"/>
  <c r="BB18" i="21"/>
  <c r="AY18" i="21"/>
  <c r="AX18" i="21"/>
  <c r="AW18" i="21"/>
  <c r="AV18" i="21"/>
  <c r="AU18" i="21"/>
  <c r="AT18" i="21"/>
  <c r="AS18" i="21"/>
  <c r="AR18" i="21"/>
  <c r="AQ18" i="21"/>
  <c r="AP18" i="21"/>
  <c r="AO18" i="21"/>
  <c r="AN18" i="21"/>
  <c r="AM18" i="21"/>
  <c r="AL18" i="21"/>
  <c r="AK18" i="21"/>
  <c r="AJ18" i="21"/>
  <c r="AI18" i="21"/>
  <c r="AH18" i="21"/>
  <c r="AG18" i="21"/>
  <c r="AF18" i="21"/>
  <c r="AE18" i="21"/>
  <c r="AD18" i="21"/>
  <c r="AB18" i="21"/>
  <c r="AA18" i="21"/>
  <c r="X18" i="21"/>
  <c r="W18" i="21"/>
  <c r="V18" i="21"/>
  <c r="U18" i="21"/>
  <c r="T18" i="21"/>
  <c r="S18" i="21"/>
  <c r="R18" i="21"/>
  <c r="Q18" i="21"/>
  <c r="P18" i="21"/>
  <c r="O18" i="21"/>
  <c r="N18" i="21"/>
  <c r="M18" i="21"/>
  <c r="L18" i="21"/>
  <c r="K18" i="21"/>
  <c r="J18" i="21"/>
  <c r="I18" i="21"/>
  <c r="H18" i="21"/>
  <c r="G18" i="21"/>
  <c r="F18" i="21"/>
  <c r="E18" i="21"/>
  <c r="D18" i="21"/>
  <c r="C18" i="21"/>
  <c r="BC16" i="21"/>
  <c r="BB16" i="21"/>
  <c r="BA453" i="3" s="1"/>
  <c r="AY16" i="21"/>
  <c r="AX453" i="3" s="1"/>
  <c r="AX16" i="21"/>
  <c r="AW453" i="3" s="1"/>
  <c r="AW16" i="21"/>
  <c r="AV453" i="3" s="1"/>
  <c r="AV16" i="21"/>
  <c r="AU453" i="3" s="1"/>
  <c r="AU16" i="21"/>
  <c r="AT453" i="3" s="1"/>
  <c r="AT16" i="21"/>
  <c r="AS453" i="3" s="1"/>
  <c r="BK453" i="3" s="1"/>
  <c r="AS16" i="21"/>
  <c r="AR453" i="3" s="1"/>
  <c r="AR16" i="21"/>
  <c r="AQ453" i="3" s="1"/>
  <c r="BI453" i="3" s="1"/>
  <c r="AQ16" i="21"/>
  <c r="AP453" i="3" s="1"/>
  <c r="BH453" i="3" s="1"/>
  <c r="AP16" i="21"/>
  <c r="AO453" i="3" s="1"/>
  <c r="BG453" i="3" s="1"/>
  <c r="AO16" i="21"/>
  <c r="AN16" i="21"/>
  <c r="AM16" i="21"/>
  <c r="AL16" i="21"/>
  <c r="AK16" i="21"/>
  <c r="AJ16" i="21"/>
  <c r="AI453" i="3" s="1"/>
  <c r="AI16" i="21"/>
  <c r="AH16" i="21"/>
  <c r="AG16" i="21"/>
  <c r="AF16" i="21"/>
  <c r="AE16" i="21"/>
  <c r="AD16" i="21"/>
  <c r="AB16" i="21"/>
  <c r="AA16" i="21"/>
  <c r="Z445" i="3" s="1"/>
  <c r="X16" i="21"/>
  <c r="W16" i="21"/>
  <c r="V445" i="3" s="1"/>
  <c r="V16" i="21"/>
  <c r="U16" i="21"/>
  <c r="T16" i="21"/>
  <c r="S445" i="3" s="1"/>
  <c r="S16" i="21"/>
  <c r="R445" i="3" s="1"/>
  <c r="BK445" i="3" s="1"/>
  <c r="R16" i="21"/>
  <c r="Q445" i="3" s="1"/>
  <c r="Q16" i="21"/>
  <c r="P445" i="3" s="1"/>
  <c r="BI445" i="3" s="1"/>
  <c r="P16" i="21"/>
  <c r="O445" i="3" s="1"/>
  <c r="O16" i="21"/>
  <c r="N445" i="3" s="1"/>
  <c r="N16" i="21"/>
  <c r="M16" i="21"/>
  <c r="L16" i="21"/>
  <c r="K16" i="21"/>
  <c r="J445" i="3" s="1"/>
  <c r="J16" i="21"/>
  <c r="I16" i="21"/>
  <c r="H16" i="21"/>
  <c r="G16" i="21"/>
  <c r="F16" i="21"/>
  <c r="E16" i="21"/>
  <c r="D16" i="21"/>
  <c r="C16" i="21"/>
  <c r="B445" i="3" s="1"/>
  <c r="BC14" i="21"/>
  <c r="BB14" i="21"/>
  <c r="AY14" i="21"/>
  <c r="AX14" i="21"/>
  <c r="AW14" i="21"/>
  <c r="AV14" i="21"/>
  <c r="AU14" i="21"/>
  <c r="AT14" i="21"/>
  <c r="AS14" i="21"/>
  <c r="AR14" i="21"/>
  <c r="AQ14" i="21"/>
  <c r="AP14" i="21"/>
  <c r="AO14" i="21"/>
  <c r="AN14" i="21"/>
  <c r="AM14" i="21"/>
  <c r="AL14" i="21"/>
  <c r="AK14" i="21"/>
  <c r="AJ14" i="21"/>
  <c r="AI14" i="21"/>
  <c r="AH14" i="21"/>
  <c r="AG14" i="21"/>
  <c r="AF14" i="21"/>
  <c r="AE14" i="21"/>
  <c r="AD14" i="21"/>
  <c r="AB14" i="21"/>
  <c r="AA14" i="21"/>
  <c r="X14" i="21"/>
  <c r="W14" i="21"/>
  <c r="V14" i="21"/>
  <c r="U14" i="21"/>
  <c r="T14" i="21"/>
  <c r="S14" i="21"/>
  <c r="R14" i="21"/>
  <c r="Q14" i="21"/>
  <c r="P14" i="21"/>
  <c r="O14" i="21"/>
  <c r="N14" i="21"/>
  <c r="M14" i="21"/>
  <c r="L14" i="21"/>
  <c r="K14" i="21"/>
  <c r="J14" i="21"/>
  <c r="I14" i="21"/>
  <c r="H14" i="21"/>
  <c r="G14" i="21"/>
  <c r="F14" i="21"/>
  <c r="E14" i="21"/>
  <c r="D14" i="21"/>
  <c r="C14" i="21"/>
  <c r="BC13" i="21"/>
  <c r="BB13" i="21"/>
  <c r="AY13" i="21"/>
  <c r="AX13" i="21"/>
  <c r="AW13" i="21"/>
  <c r="AV13" i="21"/>
  <c r="AU13" i="21"/>
  <c r="AT13" i="21"/>
  <c r="AS13" i="21"/>
  <c r="AR13" i="21"/>
  <c r="AQ13" i="21"/>
  <c r="AP13" i="21"/>
  <c r="AO13" i="21"/>
  <c r="AN13" i="21"/>
  <c r="AM13" i="21"/>
  <c r="AL13" i="21"/>
  <c r="AK13" i="21"/>
  <c r="AJ13" i="21"/>
  <c r="AI13" i="21"/>
  <c r="AH13" i="21"/>
  <c r="AG13" i="21"/>
  <c r="AF13" i="21"/>
  <c r="AE13" i="21"/>
  <c r="AD13" i="21"/>
  <c r="AB13" i="21"/>
  <c r="AA13" i="21"/>
  <c r="X13" i="21"/>
  <c r="W13" i="21"/>
  <c r="V13" i="21"/>
  <c r="U13" i="21"/>
  <c r="T13" i="21"/>
  <c r="S13" i="21"/>
  <c r="R13" i="21"/>
  <c r="Q13" i="21"/>
  <c r="P13" i="21"/>
  <c r="O13" i="21"/>
  <c r="N13" i="21"/>
  <c r="M13" i="21"/>
  <c r="L13" i="21"/>
  <c r="K13" i="21"/>
  <c r="J13" i="21"/>
  <c r="I13" i="21"/>
  <c r="H13" i="21"/>
  <c r="G13" i="21"/>
  <c r="F13" i="21"/>
  <c r="E13" i="21"/>
  <c r="D13" i="21"/>
  <c r="C13" i="21"/>
  <c r="BC12" i="21"/>
  <c r="BB12" i="21"/>
  <c r="AY12" i="21"/>
  <c r="AX12" i="21"/>
  <c r="AW454" i="3" s="1"/>
  <c r="AW12" i="21"/>
  <c r="AV12" i="21"/>
  <c r="AU12" i="21"/>
  <c r="AT454" i="3" s="1"/>
  <c r="AT12" i="21"/>
  <c r="AS12" i="21"/>
  <c r="AR454" i="3" s="1"/>
  <c r="AR12" i="21"/>
  <c r="AQ454" i="3" s="1"/>
  <c r="BI454" i="3" s="1"/>
  <c r="AQ12" i="21"/>
  <c r="AP454" i="3" s="1"/>
  <c r="BH454" i="3" s="1"/>
  <c r="AP12" i="21"/>
  <c r="AO454" i="3" s="1"/>
  <c r="AO12" i="21"/>
  <c r="AN12" i="21"/>
  <c r="AM12" i="21"/>
  <c r="AL454" i="3" s="1"/>
  <c r="AL12" i="21"/>
  <c r="AK12" i="21"/>
  <c r="AJ12" i="21"/>
  <c r="AI12" i="21"/>
  <c r="AH12" i="21"/>
  <c r="AG12" i="21"/>
  <c r="AF12" i="21"/>
  <c r="AE454" i="3" s="1"/>
  <c r="AE12" i="21"/>
  <c r="AD12" i="21"/>
  <c r="AB12" i="21"/>
  <c r="AA446" i="3" s="1"/>
  <c r="AA12" i="21"/>
  <c r="Z446" i="3" s="1"/>
  <c r="X12" i="21"/>
  <c r="W12" i="21"/>
  <c r="V12" i="21"/>
  <c r="V15" i="21" s="1"/>
  <c r="U12" i="21"/>
  <c r="T12" i="21"/>
  <c r="S446" i="3" s="1"/>
  <c r="S12" i="21"/>
  <c r="R446" i="3" s="1"/>
  <c r="BK446" i="3" s="1"/>
  <c r="R12" i="21"/>
  <c r="Q446" i="3" s="1"/>
  <c r="Q12" i="21"/>
  <c r="P446" i="3" s="1"/>
  <c r="P12" i="21"/>
  <c r="O446" i="3" s="1"/>
  <c r="O12" i="21"/>
  <c r="N12" i="21"/>
  <c r="M12" i="21"/>
  <c r="L446" i="3" s="1"/>
  <c r="L12" i="21"/>
  <c r="K12" i="21"/>
  <c r="J12" i="21"/>
  <c r="I12" i="21"/>
  <c r="H12" i="21"/>
  <c r="G12" i="21"/>
  <c r="F12" i="21"/>
  <c r="E12" i="21"/>
  <c r="D12" i="21"/>
  <c r="C12" i="21"/>
  <c r="BC11" i="21"/>
  <c r="BB11" i="21"/>
  <c r="AY11" i="21"/>
  <c r="AY15" i="21" s="1"/>
  <c r="AX11" i="21"/>
  <c r="AW11" i="21"/>
  <c r="AV11" i="21"/>
  <c r="AU11" i="21"/>
  <c r="AT11" i="21"/>
  <c r="AS11" i="21"/>
  <c r="AR11" i="21"/>
  <c r="AQ11" i="21"/>
  <c r="AQ15" i="21" s="1"/>
  <c r="AP11" i="21"/>
  <c r="AO11" i="21"/>
  <c r="AN11" i="21"/>
  <c r="AM11" i="21"/>
  <c r="AL11" i="21"/>
  <c r="AK11" i="21"/>
  <c r="AJ11" i="21"/>
  <c r="AI11" i="21"/>
  <c r="AH11" i="21"/>
  <c r="AG11" i="21"/>
  <c r="AF11" i="21"/>
  <c r="AE11" i="21"/>
  <c r="AD11" i="21"/>
  <c r="AB11" i="21"/>
  <c r="AA11" i="21"/>
  <c r="X11" i="21"/>
  <c r="W11" i="21"/>
  <c r="W15" i="21" s="1"/>
  <c r="V11" i="21"/>
  <c r="U11" i="21"/>
  <c r="T11" i="21"/>
  <c r="S11" i="21"/>
  <c r="R11" i="21"/>
  <c r="R15" i="21" s="1"/>
  <c r="Q11" i="21"/>
  <c r="P11" i="21"/>
  <c r="O11" i="21"/>
  <c r="N11" i="21"/>
  <c r="M11" i="21"/>
  <c r="L11" i="21"/>
  <c r="K11" i="21"/>
  <c r="J11" i="21"/>
  <c r="I11" i="21"/>
  <c r="H11" i="21"/>
  <c r="G11" i="21"/>
  <c r="F11" i="21"/>
  <c r="E11" i="21"/>
  <c r="D11" i="21"/>
  <c r="C11" i="21"/>
  <c r="BC10" i="21"/>
  <c r="BB10" i="21"/>
  <c r="AY10" i="21"/>
  <c r="AX10" i="21"/>
  <c r="AW10" i="21"/>
  <c r="AV10" i="21"/>
  <c r="AU10" i="21"/>
  <c r="AT10" i="21"/>
  <c r="AS10" i="21"/>
  <c r="AR10" i="21"/>
  <c r="AQ10" i="21"/>
  <c r="AP10" i="21"/>
  <c r="AO10" i="21"/>
  <c r="AN10" i="21"/>
  <c r="AM10" i="21"/>
  <c r="AL10" i="21"/>
  <c r="AK10" i="21"/>
  <c r="AJ10" i="21"/>
  <c r="AI10" i="21"/>
  <c r="AH10" i="21"/>
  <c r="AG10" i="21"/>
  <c r="AF10" i="21"/>
  <c r="AE10" i="21"/>
  <c r="AD10" i="21"/>
  <c r="AB10" i="21"/>
  <c r="AA10" i="21"/>
  <c r="X10" i="21"/>
  <c r="W10" i="21"/>
  <c r="V10" i="21"/>
  <c r="U10" i="21"/>
  <c r="T10" i="21"/>
  <c r="S10" i="21"/>
  <c r="R10" i="21"/>
  <c r="Q10" i="21"/>
  <c r="P10" i="21"/>
  <c r="O10" i="21"/>
  <c r="N10" i="21"/>
  <c r="M10" i="21"/>
  <c r="L10" i="21"/>
  <c r="K10" i="21"/>
  <c r="J10" i="21"/>
  <c r="I10" i="21"/>
  <c r="H10" i="21"/>
  <c r="G10" i="21"/>
  <c r="F10" i="21"/>
  <c r="E10" i="21"/>
  <c r="D10" i="21"/>
  <c r="C10" i="21"/>
  <c r="BC8" i="21"/>
  <c r="BB8" i="21"/>
  <c r="BA455" i="3" s="1"/>
  <c r="AY8" i="21"/>
  <c r="AY9" i="21" s="1"/>
  <c r="AX8" i="21"/>
  <c r="AW8" i="21"/>
  <c r="AV455" i="3" s="1"/>
  <c r="AV8" i="21"/>
  <c r="AU455" i="3" s="1"/>
  <c r="AU8" i="21"/>
  <c r="AT455" i="3" s="1"/>
  <c r="AT8" i="21"/>
  <c r="AS455" i="3" s="1"/>
  <c r="BK455" i="3" s="1"/>
  <c r="AS8" i="21"/>
  <c r="AR455" i="3" s="1"/>
  <c r="AR8" i="21"/>
  <c r="AQ8" i="21"/>
  <c r="AP455" i="3" s="1"/>
  <c r="BH455" i="3" s="1"/>
  <c r="AP8" i="21"/>
  <c r="AO8" i="21"/>
  <c r="AN8" i="21"/>
  <c r="AM8" i="21"/>
  <c r="AL8" i="21"/>
  <c r="AK8" i="21"/>
  <c r="AJ8" i="21"/>
  <c r="AI455" i="3" s="1"/>
  <c r="AI8" i="21"/>
  <c r="AH455" i="3" s="1"/>
  <c r="AH8" i="21"/>
  <c r="AG8" i="21"/>
  <c r="AF8" i="21"/>
  <c r="AE8" i="21"/>
  <c r="AD8" i="21"/>
  <c r="AB8" i="21"/>
  <c r="AA8" i="21"/>
  <c r="X8" i="21"/>
  <c r="W447" i="3" s="1"/>
  <c r="W8" i="21"/>
  <c r="V447" i="3" s="1"/>
  <c r="V8" i="21"/>
  <c r="U8" i="21"/>
  <c r="T447" i="3" s="1"/>
  <c r="T8" i="21"/>
  <c r="S447" i="3" s="1"/>
  <c r="S8" i="21"/>
  <c r="R8" i="21"/>
  <c r="Q447" i="3" s="1"/>
  <c r="Q8" i="21"/>
  <c r="P8" i="21"/>
  <c r="O447" i="3" s="1"/>
  <c r="O8" i="21"/>
  <c r="N447" i="3" s="1"/>
  <c r="N8" i="21"/>
  <c r="M8" i="21"/>
  <c r="L8" i="21"/>
  <c r="K8" i="21"/>
  <c r="J8" i="21"/>
  <c r="I8" i="21"/>
  <c r="H8" i="21"/>
  <c r="G8" i="21"/>
  <c r="F8" i="21"/>
  <c r="E8" i="21"/>
  <c r="D8" i="21"/>
  <c r="C8" i="21"/>
  <c r="BC7" i="21"/>
  <c r="BB7" i="21"/>
  <c r="AY7" i="21"/>
  <c r="AX7" i="21"/>
  <c r="AW7" i="21"/>
  <c r="AV7" i="21"/>
  <c r="AU7" i="21"/>
  <c r="AT7" i="21"/>
  <c r="AS7" i="21"/>
  <c r="AR7" i="21"/>
  <c r="AQ7" i="21"/>
  <c r="AP7" i="21"/>
  <c r="AO7" i="21"/>
  <c r="AN7" i="21"/>
  <c r="AM7" i="21"/>
  <c r="AM17" i="21" s="1"/>
  <c r="AM19" i="21" s="1"/>
  <c r="AL7" i="21"/>
  <c r="AK7" i="21"/>
  <c r="AJ7" i="21"/>
  <c r="AI7" i="21"/>
  <c r="AH7" i="21"/>
  <c r="AG7" i="21"/>
  <c r="AF7" i="21"/>
  <c r="AE7" i="21"/>
  <c r="AD7" i="21"/>
  <c r="AB7" i="21"/>
  <c r="AA7" i="21"/>
  <c r="X7" i="21"/>
  <c r="W7" i="21"/>
  <c r="V7" i="21"/>
  <c r="V17" i="21" s="1"/>
  <c r="V19" i="21" s="1"/>
  <c r="U7" i="21"/>
  <c r="T7" i="21"/>
  <c r="S7" i="21"/>
  <c r="R7" i="21"/>
  <c r="Q7" i="21"/>
  <c r="P7" i="21"/>
  <c r="O7" i="21"/>
  <c r="N7" i="21"/>
  <c r="M7" i="21"/>
  <c r="L7" i="21"/>
  <c r="K7" i="21"/>
  <c r="J7" i="21"/>
  <c r="I7" i="21"/>
  <c r="H7" i="21"/>
  <c r="G7" i="21"/>
  <c r="F7" i="21"/>
  <c r="E7" i="21"/>
  <c r="D7" i="21"/>
  <c r="C7" i="21"/>
  <c r="BC6" i="21"/>
  <c r="BB6" i="21"/>
  <c r="AY6" i="21"/>
  <c r="AY17" i="21" s="1"/>
  <c r="AY19" i="21" s="1"/>
  <c r="AX6" i="21"/>
  <c r="AW6" i="21"/>
  <c r="AV6" i="21"/>
  <c r="AU6" i="21"/>
  <c r="AT6" i="21"/>
  <c r="AS6" i="21"/>
  <c r="AR6" i="21"/>
  <c r="AQ6" i="21"/>
  <c r="AQ17" i="21" s="1"/>
  <c r="AQ19" i="21" s="1"/>
  <c r="AP6" i="21"/>
  <c r="AO6" i="21"/>
  <c r="AN6" i="21"/>
  <c r="AM6" i="21"/>
  <c r="AL6" i="21"/>
  <c r="AK6" i="21"/>
  <c r="AJ6" i="21"/>
  <c r="AI6" i="21"/>
  <c r="AH6" i="21"/>
  <c r="AG6" i="21"/>
  <c r="AF6" i="21"/>
  <c r="AE6" i="21"/>
  <c r="AD6" i="21"/>
  <c r="AB6" i="21"/>
  <c r="AA6" i="21"/>
  <c r="X6" i="21"/>
  <c r="W6" i="21"/>
  <c r="V6" i="21"/>
  <c r="U6" i="21"/>
  <c r="T6" i="21"/>
  <c r="S6" i="21"/>
  <c r="R6" i="21"/>
  <c r="R17" i="21" s="1"/>
  <c r="R19" i="21" s="1"/>
  <c r="Q6" i="21"/>
  <c r="P6" i="21"/>
  <c r="O6" i="21"/>
  <c r="N6" i="21"/>
  <c r="M6" i="21"/>
  <c r="L6" i="21"/>
  <c r="K6" i="21"/>
  <c r="J6" i="21"/>
  <c r="I6" i="21"/>
  <c r="H6" i="21"/>
  <c r="G6" i="21"/>
  <c r="F6" i="21"/>
  <c r="E6" i="21"/>
  <c r="D6" i="21"/>
  <c r="C6" i="21"/>
  <c r="BC26" i="26"/>
  <c r="BB479" i="3" s="1"/>
  <c r="BB26" i="26"/>
  <c r="BA479" i="3" s="1"/>
  <c r="AY26" i="26"/>
  <c r="AX26" i="26"/>
  <c r="AW479" i="3" s="1"/>
  <c r="AW26" i="26"/>
  <c r="AV26" i="26"/>
  <c r="AU479" i="3" s="1"/>
  <c r="AU26" i="26"/>
  <c r="AT479" i="3" s="1"/>
  <c r="AT26" i="26"/>
  <c r="AS479" i="3" s="1"/>
  <c r="AS26" i="26"/>
  <c r="AR479" i="3" s="1"/>
  <c r="BJ479" i="3" s="1"/>
  <c r="AR26" i="26"/>
  <c r="AQ479" i="3" s="1"/>
  <c r="AQ26" i="26"/>
  <c r="AP479" i="3" s="1"/>
  <c r="BH479" i="3" s="1"/>
  <c r="AP26" i="26"/>
  <c r="AO479" i="3" s="1"/>
  <c r="BG479" i="3" s="1"/>
  <c r="AO26" i="26"/>
  <c r="AN26" i="26"/>
  <c r="AM479" i="3" s="1"/>
  <c r="AM26" i="26"/>
  <c r="AL479" i="3" s="1"/>
  <c r="AL26" i="26"/>
  <c r="AK26" i="26"/>
  <c r="AJ26" i="26"/>
  <c r="AI26" i="26"/>
  <c r="AH26" i="26"/>
  <c r="AG26" i="26"/>
  <c r="AF26" i="26"/>
  <c r="AE479" i="3" s="1"/>
  <c r="AE26" i="26"/>
  <c r="AD479" i="3" s="1"/>
  <c r="AD26" i="26"/>
  <c r="AB26" i="26"/>
  <c r="AA464" i="3" s="1"/>
  <c r="AA26" i="26"/>
  <c r="Z464" i="3" s="1"/>
  <c r="X26" i="26"/>
  <c r="W26" i="26"/>
  <c r="V464" i="3" s="1"/>
  <c r="V26" i="26"/>
  <c r="U464" i="3" s="1"/>
  <c r="U26" i="26"/>
  <c r="T464" i="3" s="1"/>
  <c r="T26" i="26"/>
  <c r="S464" i="3" s="1"/>
  <c r="S26" i="26"/>
  <c r="R464" i="3" s="1"/>
  <c r="BK464" i="3" s="1"/>
  <c r="R26" i="26"/>
  <c r="Q464" i="3" s="1"/>
  <c r="Q26" i="26"/>
  <c r="P464" i="3" s="1"/>
  <c r="P26" i="26"/>
  <c r="O464" i="3" s="1"/>
  <c r="O26" i="26"/>
  <c r="N464" i="3" s="1"/>
  <c r="N26" i="26"/>
  <c r="M464" i="3" s="1"/>
  <c r="M26" i="26"/>
  <c r="L464" i="3" s="1"/>
  <c r="L26" i="26"/>
  <c r="K26" i="26"/>
  <c r="J26" i="26"/>
  <c r="I26" i="26"/>
  <c r="H464" i="3" s="1"/>
  <c r="H26" i="26"/>
  <c r="G26" i="26"/>
  <c r="F464" i="3" s="1"/>
  <c r="F26" i="26"/>
  <c r="E26" i="26"/>
  <c r="D26" i="26"/>
  <c r="C26" i="26"/>
  <c r="BC25" i="26"/>
  <c r="BB25" i="26"/>
  <c r="AY25" i="26"/>
  <c r="AX25" i="26"/>
  <c r="AW25" i="26"/>
  <c r="AV25" i="26"/>
  <c r="AU25" i="26"/>
  <c r="AT25" i="26"/>
  <c r="AS25" i="26"/>
  <c r="AR25" i="26"/>
  <c r="AQ25" i="26"/>
  <c r="AP25" i="26"/>
  <c r="AO25" i="26"/>
  <c r="AN25" i="26"/>
  <c r="AM25" i="26"/>
  <c r="AL25" i="26"/>
  <c r="AK25" i="26"/>
  <c r="AJ25" i="26"/>
  <c r="AI25" i="26"/>
  <c r="AH25" i="26"/>
  <c r="AG25" i="26"/>
  <c r="AF25" i="26"/>
  <c r="AE25" i="26"/>
  <c r="AD25" i="26"/>
  <c r="AB25" i="26"/>
  <c r="AA25" i="26"/>
  <c r="X25" i="26"/>
  <c r="W25" i="26"/>
  <c r="V25" i="26"/>
  <c r="U25" i="26"/>
  <c r="T25" i="26"/>
  <c r="S25" i="26"/>
  <c r="R25" i="26"/>
  <c r="Q25" i="26"/>
  <c r="P25" i="26"/>
  <c r="O25" i="26"/>
  <c r="N25" i="26"/>
  <c r="M25" i="26"/>
  <c r="L25" i="26"/>
  <c r="K25" i="26"/>
  <c r="J25" i="26"/>
  <c r="I25" i="26"/>
  <c r="H25" i="26"/>
  <c r="G25" i="26"/>
  <c r="F25" i="26"/>
  <c r="E25" i="26"/>
  <c r="D25" i="26"/>
  <c r="C25" i="26"/>
  <c r="BC24" i="26"/>
  <c r="BB24" i="26"/>
  <c r="AY24" i="26"/>
  <c r="AX24" i="26"/>
  <c r="AW24" i="26"/>
  <c r="AV24" i="26"/>
  <c r="AU24" i="26"/>
  <c r="AT24" i="26"/>
  <c r="AS24" i="26"/>
  <c r="AR24" i="26"/>
  <c r="AQ24" i="26"/>
  <c r="AP24" i="26"/>
  <c r="AO24" i="26"/>
  <c r="AN24" i="26"/>
  <c r="AM24" i="26"/>
  <c r="AL24" i="26"/>
  <c r="AK24" i="26"/>
  <c r="AJ24" i="26"/>
  <c r="AI24" i="26"/>
  <c r="AH24" i="26"/>
  <c r="AG24" i="26"/>
  <c r="AF24" i="26"/>
  <c r="AE24" i="26"/>
  <c r="AD24" i="26"/>
  <c r="AB24" i="26"/>
  <c r="AA24" i="26"/>
  <c r="X24" i="26"/>
  <c r="W24" i="26"/>
  <c r="V24" i="26"/>
  <c r="U24" i="26"/>
  <c r="T24" i="26"/>
  <c r="S24" i="26"/>
  <c r="R24" i="26"/>
  <c r="Q24" i="26"/>
  <c r="P24" i="26"/>
  <c r="O24" i="26"/>
  <c r="N24" i="26"/>
  <c r="M24" i="26"/>
  <c r="L24" i="26"/>
  <c r="K24" i="26"/>
  <c r="J24" i="26"/>
  <c r="I24" i="26"/>
  <c r="H24" i="26"/>
  <c r="G24" i="26"/>
  <c r="F24" i="26"/>
  <c r="E24" i="26"/>
  <c r="D24" i="26"/>
  <c r="C24" i="26"/>
  <c r="BC22" i="26"/>
  <c r="BB22" i="26"/>
  <c r="BA477" i="3" s="1"/>
  <c r="AY22" i="26"/>
  <c r="AX477" i="3" s="1"/>
  <c r="AX22" i="26"/>
  <c r="AW477" i="3" s="1"/>
  <c r="AW22" i="26"/>
  <c r="AV477" i="3" s="1"/>
  <c r="AV22" i="26"/>
  <c r="AU477" i="3" s="1"/>
  <c r="AU22" i="26"/>
  <c r="AT477" i="3" s="1"/>
  <c r="AT22" i="26"/>
  <c r="AS477" i="3" s="1"/>
  <c r="AS22" i="26"/>
  <c r="AR477" i="3" s="1"/>
  <c r="BJ477" i="3" s="1"/>
  <c r="AR22" i="26"/>
  <c r="AQ477" i="3" s="1"/>
  <c r="AQ22" i="26"/>
  <c r="AP477" i="3" s="1"/>
  <c r="BH477" i="3" s="1"/>
  <c r="AP22" i="26"/>
  <c r="AO477" i="3" s="1"/>
  <c r="BG477" i="3" s="1"/>
  <c r="AO22" i="26"/>
  <c r="AN22" i="26"/>
  <c r="AM22" i="26"/>
  <c r="AL22" i="26"/>
  <c r="AK22" i="26"/>
  <c r="AJ22" i="26"/>
  <c r="AI22" i="26"/>
  <c r="AH477" i="3" s="1"/>
  <c r="AH22" i="26"/>
  <c r="AG22" i="26"/>
  <c r="AF22" i="26"/>
  <c r="AE22" i="26"/>
  <c r="AD22" i="26"/>
  <c r="AB22" i="26"/>
  <c r="AA22" i="26"/>
  <c r="Z462" i="3" s="1"/>
  <c r="X22" i="26"/>
  <c r="W22" i="26"/>
  <c r="V22" i="26"/>
  <c r="U22" i="26"/>
  <c r="T462" i="3" s="1"/>
  <c r="T22" i="26"/>
  <c r="S462" i="3" s="1"/>
  <c r="S22" i="26"/>
  <c r="R462" i="3" s="1"/>
  <c r="BK462" i="3" s="1"/>
  <c r="R22" i="26"/>
  <c r="Q462" i="3" s="1"/>
  <c r="Q22" i="26"/>
  <c r="P462" i="3" s="1"/>
  <c r="BI462" i="3" s="1"/>
  <c r="P22" i="26"/>
  <c r="O462" i="3" s="1"/>
  <c r="O22" i="26"/>
  <c r="N462" i="3" s="1"/>
  <c r="N22" i="26"/>
  <c r="M22" i="26"/>
  <c r="L462" i="3" s="1"/>
  <c r="L22" i="26"/>
  <c r="K22" i="26"/>
  <c r="J462" i="3" s="1"/>
  <c r="J22" i="26"/>
  <c r="I22" i="26"/>
  <c r="H22" i="26"/>
  <c r="G22" i="26"/>
  <c r="F22" i="26"/>
  <c r="E22" i="26"/>
  <c r="D22" i="26"/>
  <c r="C22" i="26"/>
  <c r="B462" i="3" s="1"/>
  <c r="BC20" i="26"/>
  <c r="BB485" i="3" s="1"/>
  <c r="BB20" i="26"/>
  <c r="BA485" i="3" s="1"/>
  <c r="AY20" i="26"/>
  <c r="AX20" i="26"/>
  <c r="AW485" i="3" s="1"/>
  <c r="AW20" i="26"/>
  <c r="AV20" i="26"/>
  <c r="AU485" i="3" s="1"/>
  <c r="AU20" i="26"/>
  <c r="AT485" i="3" s="1"/>
  <c r="AT20" i="26"/>
  <c r="AS485" i="3" s="1"/>
  <c r="AS20" i="26"/>
  <c r="AR485" i="3" s="1"/>
  <c r="BJ485" i="3" s="1"/>
  <c r="AR20" i="26"/>
  <c r="AQ485" i="3" s="1"/>
  <c r="AQ20" i="26"/>
  <c r="AP485" i="3" s="1"/>
  <c r="BH485" i="3" s="1"/>
  <c r="AP20" i="26"/>
  <c r="AO485" i="3" s="1"/>
  <c r="BG485" i="3" s="1"/>
  <c r="AO20" i="26"/>
  <c r="AN20" i="26"/>
  <c r="AM485" i="3" s="1"/>
  <c r="AM20" i="26"/>
  <c r="AL485" i="3" s="1"/>
  <c r="AL20" i="26"/>
  <c r="AK20" i="26"/>
  <c r="AJ20" i="26"/>
  <c r="AI20" i="26"/>
  <c r="AH20" i="26"/>
  <c r="AG20" i="26"/>
  <c r="AF20" i="26"/>
  <c r="AE485" i="3" s="1"/>
  <c r="AE20" i="26"/>
  <c r="AD20" i="26"/>
  <c r="AB20" i="26"/>
  <c r="AA470" i="3" s="1"/>
  <c r="AA20" i="26"/>
  <c r="X20" i="26"/>
  <c r="W20" i="26"/>
  <c r="V470" i="3" s="1"/>
  <c r="V20" i="26"/>
  <c r="U470" i="3" s="1"/>
  <c r="U20" i="26"/>
  <c r="T470" i="3" s="1"/>
  <c r="T20" i="26"/>
  <c r="S470" i="3" s="1"/>
  <c r="S20" i="26"/>
  <c r="R470" i="3" s="1"/>
  <c r="BK470" i="3" s="1"/>
  <c r="R20" i="26"/>
  <c r="Q470" i="3" s="1"/>
  <c r="Q20" i="26"/>
  <c r="P470" i="3" s="1"/>
  <c r="P20" i="26"/>
  <c r="O470" i="3" s="1"/>
  <c r="O20" i="26"/>
  <c r="N470" i="3" s="1"/>
  <c r="N20" i="26"/>
  <c r="M470" i="3" s="1"/>
  <c r="M20" i="26"/>
  <c r="L470" i="3" s="1"/>
  <c r="L20" i="26"/>
  <c r="K20" i="26"/>
  <c r="J20" i="26"/>
  <c r="I20" i="26"/>
  <c r="H470" i="3" s="1"/>
  <c r="H20" i="26"/>
  <c r="G20" i="26"/>
  <c r="F470" i="3" s="1"/>
  <c r="F20" i="26"/>
  <c r="E470" i="3" s="1"/>
  <c r="E20" i="26"/>
  <c r="D20" i="26"/>
  <c r="C20" i="26"/>
  <c r="BC19" i="26"/>
  <c r="BB19" i="26"/>
  <c r="BA483" i="3" s="1"/>
  <c r="AY19" i="26"/>
  <c r="AX483" i="3" s="1"/>
  <c r="AX19" i="26"/>
  <c r="AW483" i="3" s="1"/>
  <c r="AW19" i="26"/>
  <c r="AV483" i="3" s="1"/>
  <c r="AV19" i="26"/>
  <c r="AU483" i="3" s="1"/>
  <c r="AU19" i="26"/>
  <c r="AT483" i="3" s="1"/>
  <c r="AT19" i="26"/>
  <c r="AS483" i="3" s="1"/>
  <c r="AS19" i="26"/>
  <c r="AR483" i="3" s="1"/>
  <c r="BJ483" i="3" s="1"/>
  <c r="AR19" i="26"/>
  <c r="AQ483" i="3" s="1"/>
  <c r="AQ19" i="26"/>
  <c r="AP483" i="3" s="1"/>
  <c r="BH483" i="3" s="1"/>
  <c r="AP19" i="26"/>
  <c r="AO483" i="3" s="1"/>
  <c r="BG483" i="3" s="1"/>
  <c r="AO19" i="26"/>
  <c r="AN19" i="26"/>
  <c r="AM19" i="26"/>
  <c r="AL19" i="26"/>
  <c r="AK483" i="3" s="1"/>
  <c r="AK19" i="26"/>
  <c r="AJ19" i="26"/>
  <c r="AI483" i="3" s="1"/>
  <c r="AI19" i="26"/>
  <c r="AH483" i="3" s="1"/>
  <c r="AH19" i="26"/>
  <c r="AG19" i="26"/>
  <c r="AF19" i="26"/>
  <c r="AE19" i="26"/>
  <c r="AD19" i="26"/>
  <c r="AB19" i="26"/>
  <c r="AA19" i="26"/>
  <c r="Z468" i="3" s="1"/>
  <c r="X19" i="26"/>
  <c r="W468" i="3" s="1"/>
  <c r="W19" i="26"/>
  <c r="V468" i="3" s="1"/>
  <c r="V19" i="26"/>
  <c r="U19" i="26"/>
  <c r="T468" i="3" s="1"/>
  <c r="T19" i="26"/>
  <c r="S468" i="3" s="1"/>
  <c r="S19" i="26"/>
  <c r="R468" i="3" s="1"/>
  <c r="BK468" i="3" s="1"/>
  <c r="R19" i="26"/>
  <c r="Q468" i="3" s="1"/>
  <c r="Q19" i="26"/>
  <c r="P468" i="3" s="1"/>
  <c r="BI468" i="3" s="1"/>
  <c r="P19" i="26"/>
  <c r="O468" i="3" s="1"/>
  <c r="O19" i="26"/>
  <c r="N468" i="3" s="1"/>
  <c r="N19" i="26"/>
  <c r="M19" i="26"/>
  <c r="L468" i="3" s="1"/>
  <c r="L19" i="26"/>
  <c r="K19" i="26"/>
  <c r="J468" i="3" s="1"/>
  <c r="J19" i="26"/>
  <c r="I468" i="3" s="1"/>
  <c r="I19" i="26"/>
  <c r="H19" i="26"/>
  <c r="G19" i="26"/>
  <c r="F19" i="26"/>
  <c r="E19" i="26"/>
  <c r="D19" i="26"/>
  <c r="C19" i="26"/>
  <c r="B468" i="3" s="1"/>
  <c r="BC18" i="26"/>
  <c r="BB482" i="3" s="1"/>
  <c r="BB18" i="26"/>
  <c r="BA482" i="3" s="1"/>
  <c r="AY18" i="26"/>
  <c r="AX18" i="26"/>
  <c r="AW482" i="3" s="1"/>
  <c r="AW18" i="26"/>
  <c r="AV18" i="26"/>
  <c r="AU482" i="3" s="1"/>
  <c r="AU18" i="26"/>
  <c r="AT482" i="3" s="1"/>
  <c r="AT18" i="26"/>
  <c r="AS482" i="3" s="1"/>
  <c r="AS18" i="26"/>
  <c r="AR482" i="3" s="1"/>
  <c r="BJ482" i="3" s="1"/>
  <c r="AR18" i="26"/>
  <c r="AQ482" i="3" s="1"/>
  <c r="AQ18" i="26"/>
  <c r="AP482" i="3" s="1"/>
  <c r="BH482" i="3" s="1"/>
  <c r="AP18" i="26"/>
  <c r="AO482" i="3" s="1"/>
  <c r="BG482" i="3" s="1"/>
  <c r="AO18" i="26"/>
  <c r="AN18" i="26"/>
  <c r="AM482" i="3" s="1"/>
  <c r="AM18" i="26"/>
  <c r="AL482" i="3" s="1"/>
  <c r="AL18" i="26"/>
  <c r="AK18" i="26"/>
  <c r="AJ18" i="26"/>
  <c r="AI18" i="26"/>
  <c r="AH18" i="26"/>
  <c r="AG482" i="3" s="1"/>
  <c r="AG18" i="26"/>
  <c r="AF18" i="26"/>
  <c r="AE18" i="26"/>
  <c r="AD18" i="26"/>
  <c r="AB18" i="26"/>
  <c r="AA18" i="26"/>
  <c r="Z467" i="3" s="1"/>
  <c r="X18" i="26"/>
  <c r="W18" i="26"/>
  <c r="V467" i="3" s="1"/>
  <c r="V18" i="26"/>
  <c r="U467" i="3" s="1"/>
  <c r="U18" i="26"/>
  <c r="T467" i="3" s="1"/>
  <c r="T18" i="26"/>
  <c r="S467" i="3" s="1"/>
  <c r="S18" i="26"/>
  <c r="R467" i="3" s="1"/>
  <c r="BK467" i="3" s="1"/>
  <c r="R18" i="26"/>
  <c r="Q467" i="3" s="1"/>
  <c r="Q18" i="26"/>
  <c r="P467" i="3" s="1"/>
  <c r="P18" i="26"/>
  <c r="O467" i="3" s="1"/>
  <c r="O18" i="26"/>
  <c r="N467" i="3" s="1"/>
  <c r="N18" i="26"/>
  <c r="M467" i="3" s="1"/>
  <c r="M18" i="26"/>
  <c r="L467" i="3" s="1"/>
  <c r="L18" i="26"/>
  <c r="K18" i="26"/>
  <c r="J18" i="26"/>
  <c r="I18" i="26"/>
  <c r="H18" i="26"/>
  <c r="G18" i="26"/>
  <c r="F467" i="3" s="1"/>
  <c r="F18" i="26"/>
  <c r="E18" i="26"/>
  <c r="D18" i="26"/>
  <c r="C18" i="26"/>
  <c r="BC17" i="26"/>
  <c r="BB17" i="26"/>
  <c r="AY17" i="26"/>
  <c r="AX17" i="26"/>
  <c r="AW17" i="26"/>
  <c r="AV17" i="26"/>
  <c r="AU17" i="26"/>
  <c r="AT17" i="26"/>
  <c r="AS17" i="26"/>
  <c r="AR17" i="26"/>
  <c r="AQ17" i="26"/>
  <c r="AP17" i="26"/>
  <c r="AO17" i="26"/>
  <c r="AN17" i="26"/>
  <c r="AM17" i="26"/>
  <c r="AL17" i="26"/>
  <c r="AK17" i="26"/>
  <c r="AJ17" i="26"/>
  <c r="AI17" i="26"/>
  <c r="AH17" i="26"/>
  <c r="AG17" i="26"/>
  <c r="AF17" i="26"/>
  <c r="AE17" i="26"/>
  <c r="AD17" i="26"/>
  <c r="AB17" i="26"/>
  <c r="AA17" i="26"/>
  <c r="X17" i="26"/>
  <c r="W17" i="26"/>
  <c r="V17" i="26"/>
  <c r="U17" i="26"/>
  <c r="T17" i="26"/>
  <c r="S17" i="26"/>
  <c r="R17" i="26"/>
  <c r="Q17" i="26"/>
  <c r="P17" i="26"/>
  <c r="O17" i="26"/>
  <c r="N17" i="26"/>
  <c r="M17" i="26"/>
  <c r="L17" i="26"/>
  <c r="K17" i="26"/>
  <c r="J17" i="26"/>
  <c r="I17" i="26"/>
  <c r="H17" i="26"/>
  <c r="G17" i="26"/>
  <c r="F17" i="26"/>
  <c r="E17" i="26"/>
  <c r="D17" i="26"/>
  <c r="C17" i="26"/>
  <c r="BC16" i="26"/>
  <c r="BB16" i="26"/>
  <c r="BA481" i="3" s="1"/>
  <c r="AY16" i="26"/>
  <c r="AX16" i="26"/>
  <c r="AW481" i="3" s="1"/>
  <c r="AW16" i="26"/>
  <c r="AV16" i="26"/>
  <c r="AU481" i="3" s="1"/>
  <c r="AU16" i="26"/>
  <c r="AT481" i="3" s="1"/>
  <c r="AT16" i="26"/>
  <c r="AS481" i="3" s="1"/>
  <c r="AS16" i="26"/>
  <c r="AR481" i="3" s="1"/>
  <c r="BJ481" i="3" s="1"/>
  <c r="AR16" i="26"/>
  <c r="AQ481" i="3" s="1"/>
  <c r="AQ16" i="26"/>
  <c r="AP481" i="3" s="1"/>
  <c r="BH481" i="3" s="1"/>
  <c r="AP16" i="26"/>
  <c r="AO481" i="3" s="1"/>
  <c r="BG481" i="3" s="1"/>
  <c r="AO16" i="26"/>
  <c r="AN16" i="26"/>
  <c r="AM481" i="3" s="1"/>
  <c r="AM16" i="26"/>
  <c r="AL481" i="3" s="1"/>
  <c r="AL16" i="26"/>
  <c r="AK16" i="26"/>
  <c r="AJ16" i="26"/>
  <c r="AI16" i="26"/>
  <c r="AH16" i="26"/>
  <c r="AG16" i="26"/>
  <c r="AF16" i="26"/>
  <c r="AE481" i="3" s="1"/>
  <c r="AE16" i="26"/>
  <c r="AD16" i="26"/>
  <c r="AB16" i="26"/>
  <c r="AA16" i="26"/>
  <c r="Z466" i="3" s="1"/>
  <c r="X16" i="26"/>
  <c r="W16" i="26"/>
  <c r="V466" i="3" s="1"/>
  <c r="V16" i="26"/>
  <c r="U466" i="3" s="1"/>
  <c r="U16" i="26"/>
  <c r="T466" i="3" s="1"/>
  <c r="T16" i="26"/>
  <c r="S466" i="3" s="1"/>
  <c r="S16" i="26"/>
  <c r="R466" i="3" s="1"/>
  <c r="BK466" i="3" s="1"/>
  <c r="R16" i="26"/>
  <c r="Q466" i="3" s="1"/>
  <c r="Q16" i="26"/>
  <c r="P466" i="3" s="1"/>
  <c r="P16" i="26"/>
  <c r="O466" i="3" s="1"/>
  <c r="O16" i="26"/>
  <c r="N466" i="3" s="1"/>
  <c r="N16" i="26"/>
  <c r="M466" i="3" s="1"/>
  <c r="M16" i="26"/>
  <c r="L466" i="3" s="1"/>
  <c r="L16" i="26"/>
  <c r="K16" i="26"/>
  <c r="J16" i="26"/>
  <c r="I16" i="26"/>
  <c r="H16" i="26"/>
  <c r="G16" i="26"/>
  <c r="F466" i="3" s="1"/>
  <c r="F16" i="26"/>
  <c r="E16" i="26"/>
  <c r="D16" i="26"/>
  <c r="C16" i="26"/>
  <c r="BC15" i="26"/>
  <c r="BB15" i="26"/>
  <c r="BA480" i="3" s="1"/>
  <c r="AY15" i="26"/>
  <c r="AX480" i="3" s="1"/>
  <c r="AX15" i="26"/>
  <c r="AW480" i="3" s="1"/>
  <c r="AW15" i="26"/>
  <c r="AV15" i="26"/>
  <c r="AU15" i="26"/>
  <c r="AT480" i="3" s="1"/>
  <c r="AT15" i="26"/>
  <c r="AS480" i="3" s="1"/>
  <c r="AS15" i="26"/>
  <c r="AR480" i="3" s="1"/>
  <c r="BJ480" i="3" s="1"/>
  <c r="AR15" i="26"/>
  <c r="AQ480" i="3" s="1"/>
  <c r="AQ15" i="26"/>
  <c r="AP480" i="3" s="1"/>
  <c r="BH480" i="3" s="1"/>
  <c r="AP15" i="26"/>
  <c r="AO480" i="3" s="1"/>
  <c r="BG480" i="3" s="1"/>
  <c r="AO15" i="26"/>
  <c r="AN480" i="3" s="1"/>
  <c r="AN15" i="26"/>
  <c r="AM15" i="26"/>
  <c r="AL15" i="26"/>
  <c r="AK15" i="26"/>
  <c r="AJ15" i="26"/>
  <c r="AI480" i="3" s="1"/>
  <c r="AI15" i="26"/>
  <c r="AH480" i="3" s="1"/>
  <c r="AH15" i="26"/>
  <c r="AG15" i="26"/>
  <c r="AF15" i="26"/>
  <c r="AE15" i="26"/>
  <c r="AD15" i="26"/>
  <c r="AC480" i="3" s="1"/>
  <c r="AB15" i="26"/>
  <c r="AA15" i="26"/>
  <c r="Z465" i="3" s="1"/>
  <c r="X15" i="26"/>
  <c r="W465" i="3" s="1"/>
  <c r="V15" i="26"/>
  <c r="U465" i="3" s="1"/>
  <c r="U15" i="26"/>
  <c r="T15" i="26"/>
  <c r="S465" i="3" s="1"/>
  <c r="S15" i="26"/>
  <c r="R465" i="3" s="1"/>
  <c r="R15" i="26"/>
  <c r="Q465" i="3" s="1"/>
  <c r="Q15" i="26"/>
  <c r="P465" i="3" s="1"/>
  <c r="P15" i="26"/>
  <c r="O465" i="3" s="1"/>
  <c r="O15" i="26"/>
  <c r="N465" i="3" s="1"/>
  <c r="N15" i="26"/>
  <c r="M465" i="3" s="1"/>
  <c r="M15" i="26"/>
  <c r="L15" i="26"/>
  <c r="K15" i="26"/>
  <c r="J465" i="3" s="1"/>
  <c r="J15" i="26"/>
  <c r="I465" i="3" s="1"/>
  <c r="I15" i="26"/>
  <c r="H15" i="26"/>
  <c r="G15" i="26"/>
  <c r="F15" i="26"/>
  <c r="E15" i="26"/>
  <c r="D15" i="26"/>
  <c r="C15" i="26"/>
  <c r="B465" i="3" s="1"/>
  <c r="BC14" i="26"/>
  <c r="BB14" i="26"/>
  <c r="AY14" i="26"/>
  <c r="AX14" i="26"/>
  <c r="AW14" i="26"/>
  <c r="AV14" i="26"/>
  <c r="AU14" i="26"/>
  <c r="AT14" i="26"/>
  <c r="AS14" i="26"/>
  <c r="AR14" i="26"/>
  <c r="AQ14" i="26"/>
  <c r="AP14" i="26"/>
  <c r="AO14" i="26"/>
  <c r="AN14" i="26"/>
  <c r="AM14" i="26"/>
  <c r="AL14" i="26"/>
  <c r="AK14" i="26"/>
  <c r="AJ14" i="26"/>
  <c r="AI14" i="26"/>
  <c r="AH14" i="26"/>
  <c r="AG14" i="26"/>
  <c r="AF14" i="26"/>
  <c r="AE14" i="26"/>
  <c r="AD14" i="26"/>
  <c r="AB14" i="26"/>
  <c r="AA14" i="26"/>
  <c r="X14" i="26"/>
  <c r="W14" i="26"/>
  <c r="V14" i="26"/>
  <c r="U14" i="26"/>
  <c r="T14" i="26"/>
  <c r="S14" i="26"/>
  <c r="R14" i="26"/>
  <c r="Q14" i="26"/>
  <c r="P14" i="26"/>
  <c r="O14" i="26"/>
  <c r="N14" i="26"/>
  <c r="M14" i="26"/>
  <c r="L14" i="26"/>
  <c r="K14" i="26"/>
  <c r="J14" i="26"/>
  <c r="I14" i="26"/>
  <c r="H14" i="26"/>
  <c r="G14" i="26"/>
  <c r="F14" i="26"/>
  <c r="E14" i="26"/>
  <c r="D14" i="26"/>
  <c r="C14" i="26"/>
  <c r="BC13" i="26"/>
  <c r="BB13" i="26"/>
  <c r="BA478" i="3" s="1"/>
  <c r="AY13" i="26"/>
  <c r="AX478" i="3" s="1"/>
  <c r="AX13" i="26"/>
  <c r="AW478" i="3" s="1"/>
  <c r="AW13" i="26"/>
  <c r="AV478" i="3" s="1"/>
  <c r="AV13" i="26"/>
  <c r="AU13" i="26"/>
  <c r="AT478" i="3" s="1"/>
  <c r="AT13" i="26"/>
  <c r="AS478" i="3" s="1"/>
  <c r="AS13" i="26"/>
  <c r="AR478" i="3" s="1"/>
  <c r="BJ478" i="3" s="1"/>
  <c r="AR13" i="26"/>
  <c r="AQ478" i="3" s="1"/>
  <c r="AQ13" i="26"/>
  <c r="AP478" i="3" s="1"/>
  <c r="BH478" i="3" s="1"/>
  <c r="AP13" i="26"/>
  <c r="AO478" i="3" s="1"/>
  <c r="BG478" i="3" s="1"/>
  <c r="AO13" i="26"/>
  <c r="AN13" i="26"/>
  <c r="AM13" i="26"/>
  <c r="AL478" i="3" s="1"/>
  <c r="AL13" i="26"/>
  <c r="AK13" i="26"/>
  <c r="AJ13" i="26"/>
  <c r="AI478" i="3" s="1"/>
  <c r="AI13" i="26"/>
  <c r="AH478" i="3" s="1"/>
  <c r="AH13" i="26"/>
  <c r="AG13" i="26"/>
  <c r="AF13" i="26"/>
  <c r="AE13" i="26"/>
  <c r="AD13" i="26"/>
  <c r="AB13" i="26"/>
  <c r="AA13" i="26"/>
  <c r="Z463" i="3" s="1"/>
  <c r="X13" i="26"/>
  <c r="W463" i="3" s="1"/>
  <c r="W13" i="26"/>
  <c r="V463" i="3" s="1"/>
  <c r="V13" i="26"/>
  <c r="U463" i="3" s="1"/>
  <c r="U13" i="26"/>
  <c r="T463" i="3" s="1"/>
  <c r="T13" i="26"/>
  <c r="S463" i="3" s="1"/>
  <c r="S13" i="26"/>
  <c r="R463" i="3" s="1"/>
  <c r="BK463" i="3" s="1"/>
  <c r="R13" i="26"/>
  <c r="Q463" i="3" s="1"/>
  <c r="Q13" i="26"/>
  <c r="P463" i="3" s="1"/>
  <c r="BI463" i="3" s="1"/>
  <c r="P13" i="26"/>
  <c r="O463" i="3" s="1"/>
  <c r="BH463" i="3" s="1"/>
  <c r="O13" i="26"/>
  <c r="N463" i="3" s="1"/>
  <c r="N13" i="26"/>
  <c r="M463" i="3" s="1"/>
  <c r="M13" i="26"/>
  <c r="L463" i="3" s="1"/>
  <c r="L13" i="26"/>
  <c r="K13" i="26"/>
  <c r="J13" i="26"/>
  <c r="I463" i="3" s="1"/>
  <c r="I13" i="26"/>
  <c r="H13" i="26"/>
  <c r="G13" i="26"/>
  <c r="F13" i="26"/>
  <c r="E13" i="26"/>
  <c r="D13" i="26"/>
  <c r="C13" i="26"/>
  <c r="BC12" i="26"/>
  <c r="BB12" i="26"/>
  <c r="AY12" i="26"/>
  <c r="AX12" i="26"/>
  <c r="AW12" i="26"/>
  <c r="AV12" i="26"/>
  <c r="AU12" i="26"/>
  <c r="AT12" i="26"/>
  <c r="AS12" i="26"/>
  <c r="AR12" i="26"/>
  <c r="AQ12" i="26"/>
  <c r="AQ21" i="26" s="1"/>
  <c r="AP12" i="26"/>
  <c r="AO12" i="26"/>
  <c r="AN12" i="26"/>
  <c r="AM12" i="26"/>
  <c r="AL12" i="26"/>
  <c r="AK12" i="26"/>
  <c r="AJ12" i="26"/>
  <c r="AI12" i="26"/>
  <c r="AH12" i="26"/>
  <c r="AG12" i="26"/>
  <c r="AF12" i="26"/>
  <c r="AE12" i="26"/>
  <c r="AD12" i="26"/>
  <c r="AB12" i="26"/>
  <c r="AA12" i="26"/>
  <c r="X12" i="26"/>
  <c r="W12" i="26"/>
  <c r="V12" i="26"/>
  <c r="U12" i="26"/>
  <c r="T12" i="26"/>
  <c r="S12" i="26"/>
  <c r="R12" i="26"/>
  <c r="Q12" i="26"/>
  <c r="P12" i="26"/>
  <c r="O12" i="26"/>
  <c r="N12" i="26"/>
  <c r="M12" i="26"/>
  <c r="L12" i="26"/>
  <c r="K12" i="26"/>
  <c r="J12" i="26"/>
  <c r="I12" i="26"/>
  <c r="H12" i="26"/>
  <c r="G12" i="26"/>
  <c r="F12" i="26"/>
  <c r="E12" i="26"/>
  <c r="D12" i="26"/>
  <c r="C12" i="26"/>
  <c r="BC11" i="26"/>
  <c r="BB11" i="26"/>
  <c r="AY11" i="26"/>
  <c r="AX11" i="26"/>
  <c r="AW11" i="26"/>
  <c r="AW21" i="26" s="1"/>
  <c r="AV11" i="26"/>
  <c r="AU11" i="26"/>
  <c r="AT11" i="26"/>
  <c r="AS11" i="26"/>
  <c r="AR11" i="26"/>
  <c r="AQ11" i="26"/>
  <c r="AP11" i="26"/>
  <c r="AO11" i="26"/>
  <c r="AN11" i="26"/>
  <c r="AM11" i="26"/>
  <c r="AL11" i="26"/>
  <c r="AK11" i="26"/>
  <c r="AJ11" i="26"/>
  <c r="AI11" i="26"/>
  <c r="AH11" i="26"/>
  <c r="AG11" i="26"/>
  <c r="AF11" i="26"/>
  <c r="AE11" i="26"/>
  <c r="AD11" i="26"/>
  <c r="AB11" i="26"/>
  <c r="AA11" i="26"/>
  <c r="X11" i="26"/>
  <c r="X21" i="26" s="1"/>
  <c r="W11" i="26"/>
  <c r="V11" i="26"/>
  <c r="U11" i="26"/>
  <c r="T11" i="26"/>
  <c r="S11" i="26"/>
  <c r="R11" i="26"/>
  <c r="Q11" i="26"/>
  <c r="P11" i="26"/>
  <c r="P21" i="26" s="1"/>
  <c r="O11" i="26"/>
  <c r="N11" i="26"/>
  <c r="M11" i="26"/>
  <c r="L11" i="26"/>
  <c r="K11" i="26"/>
  <c r="J11" i="26"/>
  <c r="I11" i="26"/>
  <c r="H11" i="26"/>
  <c r="G11" i="26"/>
  <c r="F11" i="26"/>
  <c r="E11" i="26"/>
  <c r="D11" i="26"/>
  <c r="C11" i="26"/>
  <c r="BC10" i="26"/>
  <c r="BB10" i="26"/>
  <c r="AY10" i="26"/>
  <c r="AX10" i="26"/>
  <c r="AW10" i="26"/>
  <c r="AV10" i="26"/>
  <c r="AU10" i="26"/>
  <c r="AT10" i="26"/>
  <c r="AS10" i="26"/>
  <c r="AR10" i="26"/>
  <c r="AQ10" i="26"/>
  <c r="AP10" i="26"/>
  <c r="AO10" i="26"/>
  <c r="AN10" i="26"/>
  <c r="AM10" i="26"/>
  <c r="AL10" i="26"/>
  <c r="AK10" i="26"/>
  <c r="AJ10" i="26"/>
  <c r="AI10" i="26"/>
  <c r="AH10" i="26"/>
  <c r="AG10" i="26"/>
  <c r="AF10" i="26"/>
  <c r="AE10" i="26"/>
  <c r="AD10" i="26"/>
  <c r="AB10" i="26"/>
  <c r="AA10" i="26"/>
  <c r="X10" i="26"/>
  <c r="W10" i="26"/>
  <c r="V10" i="26"/>
  <c r="U10" i="26"/>
  <c r="T10" i="26"/>
  <c r="S10" i="26"/>
  <c r="R10" i="26"/>
  <c r="Q10" i="26"/>
  <c r="P10" i="26"/>
  <c r="O10" i="26"/>
  <c r="N10" i="26"/>
  <c r="M10" i="26"/>
  <c r="L10" i="26"/>
  <c r="K10" i="26"/>
  <c r="J10" i="26"/>
  <c r="I10" i="26"/>
  <c r="H10" i="26"/>
  <c r="G10" i="26"/>
  <c r="F10" i="26"/>
  <c r="E10" i="26"/>
  <c r="D10" i="26"/>
  <c r="C10" i="26"/>
  <c r="BC8" i="26"/>
  <c r="BB484" i="3" s="1"/>
  <c r="BB8" i="26"/>
  <c r="BA484" i="3" s="1"/>
  <c r="AY8" i="26"/>
  <c r="AX8" i="26"/>
  <c r="AW8" i="26"/>
  <c r="AV484" i="3" s="1"/>
  <c r="AV8" i="26"/>
  <c r="AU8" i="26"/>
  <c r="AT484" i="3" s="1"/>
  <c r="AT8" i="26"/>
  <c r="AS484" i="3" s="1"/>
  <c r="AS8" i="26"/>
  <c r="AR484" i="3" s="1"/>
  <c r="BJ484" i="3" s="1"/>
  <c r="AR8" i="26"/>
  <c r="AQ8" i="26"/>
  <c r="AP484" i="3" s="1"/>
  <c r="BH484" i="3" s="1"/>
  <c r="AP8" i="26"/>
  <c r="AO8" i="26"/>
  <c r="AN8" i="26"/>
  <c r="AM8" i="26"/>
  <c r="AL8" i="26"/>
  <c r="AK8" i="26"/>
  <c r="AJ8" i="26"/>
  <c r="AI8" i="26"/>
  <c r="AH484" i="3" s="1"/>
  <c r="AH8" i="26"/>
  <c r="AG8" i="26"/>
  <c r="AF8" i="26"/>
  <c r="AE8" i="26"/>
  <c r="AD8" i="26"/>
  <c r="AC484" i="3" s="1"/>
  <c r="AB8" i="26"/>
  <c r="AA8" i="26"/>
  <c r="X8" i="26"/>
  <c r="W8" i="26"/>
  <c r="V8" i="26"/>
  <c r="U469" i="3" s="1"/>
  <c r="U8" i="26"/>
  <c r="T8" i="26"/>
  <c r="S469" i="3" s="1"/>
  <c r="S8" i="26"/>
  <c r="R8" i="26"/>
  <c r="Q8" i="26"/>
  <c r="P8" i="26"/>
  <c r="O469" i="3" s="1"/>
  <c r="BH469" i="3" s="1"/>
  <c r="O8" i="26"/>
  <c r="N469" i="3" s="1"/>
  <c r="N8" i="26"/>
  <c r="M8" i="26"/>
  <c r="L8" i="26"/>
  <c r="K8" i="26"/>
  <c r="J8" i="26"/>
  <c r="I469" i="3" s="1"/>
  <c r="I8" i="26"/>
  <c r="H8" i="26"/>
  <c r="G8" i="26"/>
  <c r="F8" i="26"/>
  <c r="E8" i="26"/>
  <c r="D469" i="3" s="1"/>
  <c r="D8" i="26"/>
  <c r="C8" i="26"/>
  <c r="BC7" i="26"/>
  <c r="BB7" i="26"/>
  <c r="AY7" i="26"/>
  <c r="AX7" i="26"/>
  <c r="AW7" i="26"/>
  <c r="AV7" i="26"/>
  <c r="AU7" i="26"/>
  <c r="AT7" i="26"/>
  <c r="AS7" i="26"/>
  <c r="AS9" i="26" s="1"/>
  <c r="AR7" i="26"/>
  <c r="AQ7" i="26"/>
  <c r="AP7" i="26"/>
  <c r="AO7" i="26"/>
  <c r="AN7" i="26"/>
  <c r="AM7" i="26"/>
  <c r="AL7" i="26"/>
  <c r="AK7" i="26"/>
  <c r="AJ7" i="26"/>
  <c r="AI7" i="26"/>
  <c r="AH7" i="26"/>
  <c r="AG7" i="26"/>
  <c r="AF7" i="26"/>
  <c r="AE7" i="26"/>
  <c r="AD7" i="26"/>
  <c r="AB7" i="26"/>
  <c r="AB23" i="26" s="1"/>
  <c r="AB27" i="26" s="1"/>
  <c r="AA7" i="26"/>
  <c r="X7" i="26"/>
  <c r="W7" i="26"/>
  <c r="V7" i="26"/>
  <c r="U7" i="26"/>
  <c r="T7" i="26"/>
  <c r="T9" i="26" s="1"/>
  <c r="S7" i="26"/>
  <c r="R7" i="26"/>
  <c r="Q7" i="26"/>
  <c r="P7" i="26"/>
  <c r="O7" i="26"/>
  <c r="N7" i="26"/>
  <c r="M7" i="26"/>
  <c r="L7" i="26"/>
  <c r="K7" i="26"/>
  <c r="J7" i="26"/>
  <c r="I7" i="26"/>
  <c r="H7" i="26"/>
  <c r="G7" i="26"/>
  <c r="F7" i="26"/>
  <c r="E7" i="26"/>
  <c r="D7" i="26"/>
  <c r="C7" i="26"/>
  <c r="BC6" i="26"/>
  <c r="BB6" i="26"/>
  <c r="AY6" i="26"/>
  <c r="AX6" i="26"/>
  <c r="AW6" i="26"/>
  <c r="AW23" i="26" s="1"/>
  <c r="AW27" i="26" s="1"/>
  <c r="AV6" i="26"/>
  <c r="AU6" i="26"/>
  <c r="AT6" i="26"/>
  <c r="AS6" i="26"/>
  <c r="AR6" i="26"/>
  <c r="AQ6" i="26"/>
  <c r="AP6" i="26"/>
  <c r="AO6" i="26"/>
  <c r="AO23" i="26" s="1"/>
  <c r="AO27" i="26" s="1"/>
  <c r="AN6" i="26"/>
  <c r="AM6" i="26"/>
  <c r="AL6" i="26"/>
  <c r="AK6" i="26"/>
  <c r="AJ6" i="26"/>
  <c r="AI6" i="26"/>
  <c r="AH6" i="26"/>
  <c r="AG6" i="26"/>
  <c r="AF6" i="26"/>
  <c r="AE6" i="26"/>
  <c r="AD6" i="26"/>
  <c r="AB6" i="26"/>
  <c r="AA6" i="26"/>
  <c r="X6" i="26"/>
  <c r="X23" i="26" s="1"/>
  <c r="X27" i="26" s="1"/>
  <c r="W6" i="26"/>
  <c r="V6" i="26"/>
  <c r="U6" i="26"/>
  <c r="T6" i="26"/>
  <c r="S6" i="26"/>
  <c r="R6" i="26"/>
  <c r="Q6" i="26"/>
  <c r="P6" i="26"/>
  <c r="O6" i="26"/>
  <c r="N6" i="26"/>
  <c r="M6" i="26"/>
  <c r="L6" i="26"/>
  <c r="K6" i="26"/>
  <c r="J6" i="26"/>
  <c r="I6" i="26"/>
  <c r="H6" i="26"/>
  <c r="G6" i="26"/>
  <c r="F6" i="26"/>
  <c r="E6" i="26"/>
  <c r="D6" i="26"/>
  <c r="C6" i="26"/>
  <c r="BC5" i="38"/>
  <c r="BB5" i="38"/>
  <c r="AY5" i="38"/>
  <c r="AX5" i="38"/>
  <c r="AW5" i="38"/>
  <c r="AV5" i="38"/>
  <c r="AU5" i="38"/>
  <c r="AT5" i="38"/>
  <c r="AS5" i="38"/>
  <c r="AR5" i="38"/>
  <c r="AQ5" i="38"/>
  <c r="AP5" i="38"/>
  <c r="AO5" i="38"/>
  <c r="AN5" i="38"/>
  <c r="AM5" i="38"/>
  <c r="AL5" i="38"/>
  <c r="AK5" i="38"/>
  <c r="AJ5" i="38"/>
  <c r="AI5" i="38"/>
  <c r="AH5" i="38"/>
  <c r="AG5" i="38"/>
  <c r="AF5" i="38"/>
  <c r="AE5" i="38"/>
  <c r="AD5" i="38"/>
  <c r="V5" i="38"/>
  <c r="F5" i="38"/>
  <c r="BC15" i="39"/>
  <c r="BC16" i="39" s="1"/>
  <c r="BB15" i="39"/>
  <c r="AY15" i="39"/>
  <c r="AX15" i="39"/>
  <c r="AW15" i="39"/>
  <c r="AV15" i="39"/>
  <c r="AU15" i="39"/>
  <c r="AT15" i="39"/>
  <c r="AS15" i="39"/>
  <c r="AR15" i="39"/>
  <c r="AR16" i="39" s="1"/>
  <c r="AQ15" i="39"/>
  <c r="AQ16" i="39" s="1"/>
  <c r="AP15" i="39"/>
  <c r="AP16" i="39" s="1"/>
  <c r="AO15" i="39"/>
  <c r="AN15" i="39"/>
  <c r="AM15" i="39"/>
  <c r="AL15" i="39"/>
  <c r="AK15" i="39"/>
  <c r="AJ15" i="39"/>
  <c r="AI15" i="39"/>
  <c r="AH15" i="39"/>
  <c r="AG15" i="39"/>
  <c r="AF15" i="39"/>
  <c r="AE15" i="39"/>
  <c r="AD15" i="39"/>
  <c r="BC14" i="39"/>
  <c r="BB14" i="39"/>
  <c r="AY14" i="39"/>
  <c r="AX502" i="3" s="1"/>
  <c r="AX14" i="39"/>
  <c r="AW14" i="39"/>
  <c r="AV502" i="3" s="1"/>
  <c r="AV14" i="39"/>
  <c r="AO14" i="39"/>
  <c r="AN14" i="39"/>
  <c r="AM502" i="3" s="1"/>
  <c r="AM14" i="39"/>
  <c r="AL502" i="3" s="1"/>
  <c r="AL14" i="39"/>
  <c r="AK14" i="39"/>
  <c r="AJ14" i="39"/>
  <c r="AI14" i="39"/>
  <c r="AH14" i="39"/>
  <c r="AG502" i="3" s="1"/>
  <c r="AG14" i="39"/>
  <c r="AF14" i="39"/>
  <c r="AE14" i="39"/>
  <c r="AD14" i="39"/>
  <c r="BC12" i="39"/>
  <c r="BB505" i="3" s="1"/>
  <c r="BB12" i="39"/>
  <c r="BA505" i="3" s="1"/>
  <c r="AY12" i="39"/>
  <c r="AX12" i="39"/>
  <c r="AW12" i="39"/>
  <c r="AV505" i="3" s="1"/>
  <c r="AV12" i="39"/>
  <c r="AU505" i="3" s="1"/>
  <c r="AO12" i="39"/>
  <c r="AN12" i="39"/>
  <c r="AM505" i="3" s="1"/>
  <c r="AM12" i="39"/>
  <c r="AL505" i="3" s="1"/>
  <c r="AL12" i="39"/>
  <c r="AK12" i="39"/>
  <c r="AJ12" i="39"/>
  <c r="AI12" i="39"/>
  <c r="AH505" i="3" s="1"/>
  <c r="AH12" i="39"/>
  <c r="AG505" i="3" s="1"/>
  <c r="AG12" i="39"/>
  <c r="AF12" i="39"/>
  <c r="AE12" i="39"/>
  <c r="AD12" i="39"/>
  <c r="BC10" i="39"/>
  <c r="BB10" i="39"/>
  <c r="BA503" i="3" s="1"/>
  <c r="AY10" i="39"/>
  <c r="AY13" i="39" s="1"/>
  <c r="AX10" i="39"/>
  <c r="AW503" i="3" s="1"/>
  <c r="AW10" i="39"/>
  <c r="AV503" i="3" s="1"/>
  <c r="AV10" i="39"/>
  <c r="AU503" i="3" s="1"/>
  <c r="AO10" i="39"/>
  <c r="AN10" i="39"/>
  <c r="AM503" i="3" s="1"/>
  <c r="AM10" i="39"/>
  <c r="AL503" i="3" s="1"/>
  <c r="AL10" i="39"/>
  <c r="AK10" i="39"/>
  <c r="AJ10" i="39"/>
  <c r="AI10" i="39"/>
  <c r="AH10" i="39"/>
  <c r="AG503" i="3" s="1"/>
  <c r="AG10" i="39"/>
  <c r="AF10" i="39"/>
  <c r="AE10" i="39"/>
  <c r="AD10" i="39"/>
  <c r="BC9" i="39"/>
  <c r="BB9" i="39"/>
  <c r="AY9" i="39"/>
  <c r="AX9" i="39"/>
  <c r="AW9" i="39"/>
  <c r="AV9" i="39"/>
  <c r="AV13" i="39" s="1"/>
  <c r="AU9" i="39"/>
  <c r="AT9" i="39"/>
  <c r="AT13" i="39" s="1"/>
  <c r="AS9" i="39"/>
  <c r="AS13" i="39" s="1"/>
  <c r="AR9" i="39"/>
  <c r="AQ9" i="39"/>
  <c r="AP9" i="39"/>
  <c r="AO9" i="39"/>
  <c r="AN9" i="39"/>
  <c r="AM9" i="39"/>
  <c r="AL9" i="39"/>
  <c r="AK9" i="39"/>
  <c r="AJ9" i="39"/>
  <c r="AI9" i="39"/>
  <c r="AH9" i="39"/>
  <c r="AG9" i="39"/>
  <c r="AF9" i="39"/>
  <c r="AE9" i="39"/>
  <c r="AD9" i="39"/>
  <c r="BC8" i="39"/>
  <c r="BB8" i="39"/>
  <c r="AY8" i="39"/>
  <c r="AX8" i="39"/>
  <c r="AW8" i="39"/>
  <c r="AV8" i="39"/>
  <c r="AU8" i="39"/>
  <c r="AT8" i="39"/>
  <c r="AS8" i="39"/>
  <c r="AR8" i="39"/>
  <c r="AQ8" i="39"/>
  <c r="AP8" i="39"/>
  <c r="AO8" i="39"/>
  <c r="AN8" i="39"/>
  <c r="AM8" i="39"/>
  <c r="AL8" i="39"/>
  <c r="AK8" i="39"/>
  <c r="AJ8" i="39"/>
  <c r="AI8" i="39"/>
  <c r="AH8" i="39"/>
  <c r="AG8" i="39"/>
  <c r="AF8" i="39"/>
  <c r="AE8" i="39"/>
  <c r="AD8" i="39"/>
  <c r="BC7" i="39"/>
  <c r="BB7" i="39"/>
  <c r="AY7" i="39"/>
  <c r="AX7" i="39"/>
  <c r="AW7" i="39"/>
  <c r="AV7" i="39"/>
  <c r="AU7" i="39"/>
  <c r="AT7" i="39"/>
  <c r="AS7" i="39"/>
  <c r="AR7" i="39"/>
  <c r="AQ7" i="39"/>
  <c r="AP7" i="39"/>
  <c r="AO7" i="39"/>
  <c r="AN7" i="39"/>
  <c r="AM7" i="39"/>
  <c r="AL7" i="39"/>
  <c r="AK7" i="39"/>
  <c r="AJ7" i="39"/>
  <c r="AI7" i="39"/>
  <c r="AH7" i="39"/>
  <c r="AG7" i="39"/>
  <c r="AF7" i="39"/>
  <c r="AE7" i="39"/>
  <c r="AD7" i="39"/>
  <c r="BC6" i="39"/>
  <c r="BB6" i="39"/>
  <c r="AY6" i="39"/>
  <c r="AX6" i="39"/>
  <c r="AW6" i="39"/>
  <c r="AV6" i="39"/>
  <c r="AU6" i="39"/>
  <c r="AT6" i="39"/>
  <c r="AS6" i="39"/>
  <c r="AR6" i="39"/>
  <c r="AQ6" i="39"/>
  <c r="AP6" i="39"/>
  <c r="AO6" i="39"/>
  <c r="AN6" i="39"/>
  <c r="AM6" i="39"/>
  <c r="AL6" i="39"/>
  <c r="AK6" i="39"/>
  <c r="AJ6" i="39"/>
  <c r="AI6" i="39"/>
  <c r="AH6" i="39"/>
  <c r="AG6" i="39"/>
  <c r="AF6" i="39"/>
  <c r="AE6" i="39"/>
  <c r="AD6" i="39"/>
  <c r="BC5" i="39"/>
  <c r="BB490" i="3" s="1"/>
  <c r="BB5" i="39"/>
  <c r="AY5" i="39"/>
  <c r="AX5" i="39"/>
  <c r="AW5" i="39"/>
  <c r="AV5" i="39"/>
  <c r="AO5" i="39"/>
  <c r="AN490" i="3" s="1"/>
  <c r="AN5" i="39"/>
  <c r="AM490" i="3" s="1"/>
  <c r="AM5" i="39"/>
  <c r="AL490" i="3" s="1"/>
  <c r="AL5" i="39"/>
  <c r="AK490" i="3" s="1"/>
  <c r="AK5" i="39"/>
  <c r="AJ5" i="39"/>
  <c r="AI5" i="39"/>
  <c r="AH490" i="3" s="1"/>
  <c r="AH5" i="39"/>
  <c r="AG5" i="39"/>
  <c r="AF5" i="39"/>
  <c r="AE5" i="39"/>
  <c r="AD5" i="39"/>
  <c r="U5" i="39"/>
  <c r="T490" i="3" s="1"/>
  <c r="BC5" i="37"/>
  <c r="BB5" i="37"/>
  <c r="AY5" i="37"/>
  <c r="AX5" i="37"/>
  <c r="AW5" i="37"/>
  <c r="AV5" i="37"/>
  <c r="AU5" i="37"/>
  <c r="AT5" i="37"/>
  <c r="AS5" i="37"/>
  <c r="AR5" i="37"/>
  <c r="AQ5" i="37"/>
  <c r="AP5" i="37"/>
  <c r="AO5" i="37"/>
  <c r="AN5" i="37"/>
  <c r="AM5" i="37"/>
  <c r="AL5" i="37"/>
  <c r="AK5" i="37"/>
  <c r="AJ5" i="37"/>
  <c r="AI5" i="37"/>
  <c r="AH5" i="37"/>
  <c r="AG5" i="37"/>
  <c r="AF5" i="37"/>
  <c r="AE5" i="37"/>
  <c r="AD5" i="37"/>
  <c r="AB5" i="37"/>
  <c r="AA5" i="37"/>
  <c r="X5" i="37"/>
  <c r="W5" i="37"/>
  <c r="V5" i="37"/>
  <c r="U5" i="37"/>
  <c r="T5" i="37"/>
  <c r="S5" i="37"/>
  <c r="R5" i="37"/>
  <c r="Q5" i="37"/>
  <c r="P5" i="37"/>
  <c r="O5" i="37"/>
  <c r="N5" i="37"/>
  <c r="M5" i="37"/>
  <c r="L5" i="37"/>
  <c r="K5" i="37"/>
  <c r="J5" i="37"/>
  <c r="I5" i="37"/>
  <c r="H5" i="37"/>
  <c r="G5" i="37"/>
  <c r="F5" i="37"/>
  <c r="E5" i="37"/>
  <c r="D5" i="37"/>
  <c r="C5" i="37"/>
  <c r="BC14" i="36"/>
  <c r="BB14" i="36"/>
  <c r="BA520" i="3" s="1"/>
  <c r="AY14" i="36"/>
  <c r="AX14" i="36"/>
  <c r="AW520" i="3" s="1"/>
  <c r="AW14" i="36"/>
  <c r="AV14" i="36"/>
  <c r="AU520" i="3" s="1"/>
  <c r="AU14" i="36"/>
  <c r="AT520" i="3" s="1"/>
  <c r="AT14" i="36"/>
  <c r="AS520" i="3" s="1"/>
  <c r="AS14" i="36"/>
  <c r="AR520" i="3" s="1"/>
  <c r="AR14" i="36"/>
  <c r="AQ520" i="3" s="1"/>
  <c r="AQ14" i="36"/>
  <c r="AP520" i="3" s="1"/>
  <c r="AP14" i="36"/>
  <c r="AO520" i="3" s="1"/>
  <c r="AO14" i="36"/>
  <c r="AN14" i="36"/>
  <c r="AM520" i="3" s="1"/>
  <c r="AM14" i="36"/>
  <c r="AL14" i="36"/>
  <c r="AK14" i="36"/>
  <c r="AJ14" i="36"/>
  <c r="AI520" i="3" s="1"/>
  <c r="AI14" i="36"/>
  <c r="AH14" i="36"/>
  <c r="AG520" i="3" s="1"/>
  <c r="AG14" i="36"/>
  <c r="AF14" i="36"/>
  <c r="AE14" i="36"/>
  <c r="AD14" i="36"/>
  <c r="AB14" i="36"/>
  <c r="AA14" i="36"/>
  <c r="Z512" i="3" s="1"/>
  <c r="X14" i="36"/>
  <c r="W14" i="36"/>
  <c r="V512" i="3" s="1"/>
  <c r="V14" i="36"/>
  <c r="U14" i="36"/>
  <c r="T512" i="3" s="1"/>
  <c r="T14" i="36"/>
  <c r="S512" i="3" s="1"/>
  <c r="S14" i="36"/>
  <c r="R512" i="3" s="1"/>
  <c r="R14" i="36"/>
  <c r="Q512" i="3" s="1"/>
  <c r="Q14" i="36"/>
  <c r="P512" i="3" s="1"/>
  <c r="P14" i="36"/>
  <c r="O512" i="3" s="1"/>
  <c r="O14" i="36"/>
  <c r="N512" i="3" s="1"/>
  <c r="N14" i="36"/>
  <c r="M14" i="36"/>
  <c r="L512" i="3" s="1"/>
  <c r="L14" i="36"/>
  <c r="K14" i="36"/>
  <c r="J512" i="3" s="1"/>
  <c r="J14" i="36"/>
  <c r="I14" i="36"/>
  <c r="H512" i="3" s="1"/>
  <c r="H14" i="36"/>
  <c r="G14" i="36"/>
  <c r="F14" i="36"/>
  <c r="E14" i="36"/>
  <c r="D14" i="36"/>
  <c r="C14" i="36"/>
  <c r="B512" i="3" s="1"/>
  <c r="BC12" i="36"/>
  <c r="BB521" i="3" s="1"/>
  <c r="BB12" i="36"/>
  <c r="AY12" i="36"/>
  <c r="AX12" i="36"/>
  <c r="AW521" i="3" s="1"/>
  <c r="AW12" i="36"/>
  <c r="AV12" i="36"/>
  <c r="AU521" i="3" s="1"/>
  <c r="AU12" i="36"/>
  <c r="AT521" i="3" s="1"/>
  <c r="AT12" i="36"/>
  <c r="AS12" i="36"/>
  <c r="AR521" i="3" s="1"/>
  <c r="AR12" i="36"/>
  <c r="AQ521" i="3" s="1"/>
  <c r="AQ12" i="36"/>
  <c r="AP521" i="3" s="1"/>
  <c r="AP12" i="36"/>
  <c r="AO521" i="3" s="1"/>
  <c r="AO12" i="36"/>
  <c r="AN12" i="36"/>
  <c r="AM12" i="36"/>
  <c r="AL12" i="36"/>
  <c r="AK521" i="3" s="1"/>
  <c r="AK12" i="36"/>
  <c r="AJ12" i="36"/>
  <c r="AI12" i="36"/>
  <c r="AH12" i="36"/>
  <c r="AG12" i="36"/>
  <c r="AF12" i="36"/>
  <c r="AE12" i="36"/>
  <c r="AD12" i="36"/>
  <c r="AC521" i="3" s="1"/>
  <c r="AB12" i="36"/>
  <c r="AA12" i="36"/>
  <c r="Z513" i="3" s="1"/>
  <c r="X12" i="36"/>
  <c r="W12" i="36"/>
  <c r="V513" i="3" s="1"/>
  <c r="V12" i="36"/>
  <c r="U12" i="36"/>
  <c r="T12" i="36"/>
  <c r="S513" i="3" s="1"/>
  <c r="S12" i="36"/>
  <c r="R513" i="3" s="1"/>
  <c r="R12" i="36"/>
  <c r="Q513" i="3" s="1"/>
  <c r="Q12" i="36"/>
  <c r="P513" i="3" s="1"/>
  <c r="P12" i="36"/>
  <c r="O513" i="3" s="1"/>
  <c r="O12" i="36"/>
  <c r="N12" i="36"/>
  <c r="M12" i="36"/>
  <c r="L513" i="3" s="1"/>
  <c r="L12" i="36"/>
  <c r="K12" i="36"/>
  <c r="J12" i="36"/>
  <c r="I12" i="36"/>
  <c r="H513" i="3" s="1"/>
  <c r="H12" i="36"/>
  <c r="G12" i="36"/>
  <c r="F12" i="36"/>
  <c r="E12" i="36"/>
  <c r="D513" i="3" s="1"/>
  <c r="D12" i="36"/>
  <c r="C12" i="36"/>
  <c r="BC11" i="36"/>
  <c r="BB11" i="36"/>
  <c r="AY11" i="36"/>
  <c r="AX11" i="36"/>
  <c r="AW11" i="36"/>
  <c r="AV11" i="36"/>
  <c r="AU11" i="36"/>
  <c r="AT11" i="36"/>
  <c r="AS11" i="36"/>
  <c r="AR11" i="36"/>
  <c r="AQ11" i="36"/>
  <c r="AP11" i="36"/>
  <c r="AO11" i="36"/>
  <c r="AN11" i="36"/>
  <c r="AM11" i="36"/>
  <c r="AL11" i="36"/>
  <c r="AK11" i="36"/>
  <c r="AJ11" i="36"/>
  <c r="AI11" i="36"/>
  <c r="AH11" i="36"/>
  <c r="AG11" i="36"/>
  <c r="AF11" i="36"/>
  <c r="AE11" i="36"/>
  <c r="AD11" i="36"/>
  <c r="AB11" i="36"/>
  <c r="AA11" i="36"/>
  <c r="X11" i="36"/>
  <c r="W11" i="36"/>
  <c r="V11" i="36"/>
  <c r="U11" i="36"/>
  <c r="T11" i="36"/>
  <c r="S11" i="36"/>
  <c r="R11" i="36"/>
  <c r="Q11" i="36"/>
  <c r="P11" i="36"/>
  <c r="O11" i="36"/>
  <c r="N11" i="36"/>
  <c r="M11" i="36"/>
  <c r="L11" i="36"/>
  <c r="K11" i="36"/>
  <c r="J11" i="36"/>
  <c r="I11" i="36"/>
  <c r="H11" i="36"/>
  <c r="G11" i="36"/>
  <c r="F11" i="36"/>
  <c r="E11" i="36"/>
  <c r="D11" i="36"/>
  <c r="C11" i="36"/>
  <c r="BC10" i="36"/>
  <c r="BB10" i="36"/>
  <c r="AY10" i="36"/>
  <c r="AX10" i="36"/>
  <c r="AW10" i="36"/>
  <c r="AV10" i="36"/>
  <c r="AU10" i="36"/>
  <c r="AT10" i="36"/>
  <c r="AS10" i="36"/>
  <c r="AR10" i="36"/>
  <c r="AQ10" i="36"/>
  <c r="AP10" i="36"/>
  <c r="AO10" i="36"/>
  <c r="AN10" i="36"/>
  <c r="AM10" i="36"/>
  <c r="AL10" i="36"/>
  <c r="AK10" i="36"/>
  <c r="AJ10" i="36"/>
  <c r="AI10" i="36"/>
  <c r="AH10" i="36"/>
  <c r="AG10" i="36"/>
  <c r="AF10" i="36"/>
  <c r="AE10" i="36"/>
  <c r="AD10" i="36"/>
  <c r="AB10" i="36"/>
  <c r="AA10" i="36"/>
  <c r="X10" i="36"/>
  <c r="W10" i="36"/>
  <c r="V10" i="36"/>
  <c r="U10" i="36"/>
  <c r="T10" i="36"/>
  <c r="S10" i="36"/>
  <c r="R10" i="36"/>
  <c r="Q10" i="36"/>
  <c r="P10" i="36"/>
  <c r="O10" i="36"/>
  <c r="N10" i="36"/>
  <c r="M10" i="36"/>
  <c r="L10" i="36"/>
  <c r="K10" i="36"/>
  <c r="J10" i="36"/>
  <c r="I10" i="36"/>
  <c r="H10" i="36"/>
  <c r="G10" i="36"/>
  <c r="F10" i="36"/>
  <c r="E10" i="36"/>
  <c r="D10" i="36"/>
  <c r="C10" i="36"/>
  <c r="BC8" i="36"/>
  <c r="BC9" i="36" s="1"/>
  <c r="BB8" i="36"/>
  <c r="BA522" i="3" s="1"/>
  <c r="AY8" i="36"/>
  <c r="AX8" i="36"/>
  <c r="AW8" i="36"/>
  <c r="AV8" i="36"/>
  <c r="AU522" i="3" s="1"/>
  <c r="AU8" i="36"/>
  <c r="AT522" i="3" s="1"/>
  <c r="AT8" i="36"/>
  <c r="AS522" i="3" s="1"/>
  <c r="AS8" i="36"/>
  <c r="AR522" i="3" s="1"/>
  <c r="AR8" i="36"/>
  <c r="AQ8" i="36"/>
  <c r="AP522" i="3" s="1"/>
  <c r="AP8" i="36"/>
  <c r="AO8" i="36"/>
  <c r="AN8" i="36"/>
  <c r="AM8" i="36"/>
  <c r="AL8" i="36"/>
  <c r="AK8" i="36"/>
  <c r="AJ8" i="36"/>
  <c r="AI522" i="3" s="1"/>
  <c r="AI8" i="36"/>
  <c r="AH8" i="36"/>
  <c r="AG8" i="36"/>
  <c r="AF8" i="36"/>
  <c r="AE8" i="36"/>
  <c r="AD8" i="36"/>
  <c r="AC522" i="3" s="1"/>
  <c r="AB8" i="36"/>
  <c r="AA8" i="36"/>
  <c r="X8" i="36"/>
  <c r="W8" i="36"/>
  <c r="V514" i="3" s="1"/>
  <c r="V8" i="36"/>
  <c r="U8" i="36"/>
  <c r="T514" i="3" s="1"/>
  <c r="T8" i="36"/>
  <c r="S514" i="3" s="1"/>
  <c r="S8" i="36"/>
  <c r="R8" i="36"/>
  <c r="Q514" i="3" s="1"/>
  <c r="Q8" i="36"/>
  <c r="P8" i="36"/>
  <c r="O514" i="3" s="1"/>
  <c r="O8" i="36"/>
  <c r="N514" i="3" s="1"/>
  <c r="N8" i="36"/>
  <c r="M8" i="36"/>
  <c r="L514" i="3" s="1"/>
  <c r="L8" i="36"/>
  <c r="K8" i="36"/>
  <c r="J514" i="3" s="1"/>
  <c r="J8" i="36"/>
  <c r="I8" i="36"/>
  <c r="H514" i="3" s="1"/>
  <c r="H8" i="36"/>
  <c r="G8" i="36"/>
  <c r="F8" i="36"/>
  <c r="E8" i="36"/>
  <c r="D8" i="36"/>
  <c r="C8" i="36"/>
  <c r="B514" i="3" s="1"/>
  <c r="BC7" i="36"/>
  <c r="BB7" i="36"/>
  <c r="AY7" i="36"/>
  <c r="AX7" i="36"/>
  <c r="AW7" i="36"/>
  <c r="AV7" i="36"/>
  <c r="AU7" i="36"/>
  <c r="AT7" i="36"/>
  <c r="AS7" i="36"/>
  <c r="AR7" i="36"/>
  <c r="AQ7" i="36"/>
  <c r="AP7" i="36"/>
  <c r="AO7" i="36"/>
  <c r="AN7" i="36"/>
  <c r="AM7" i="36"/>
  <c r="AL7" i="36"/>
  <c r="AK7" i="36"/>
  <c r="AJ7" i="36"/>
  <c r="AI7" i="36"/>
  <c r="AH7" i="36"/>
  <c r="AG7" i="36"/>
  <c r="AF7" i="36"/>
  <c r="AE7" i="36"/>
  <c r="AD7" i="36"/>
  <c r="AB7" i="36"/>
  <c r="AA7" i="36"/>
  <c r="X7" i="36"/>
  <c r="W7" i="36"/>
  <c r="V7" i="36"/>
  <c r="U7" i="36"/>
  <c r="T7" i="36"/>
  <c r="S7" i="36"/>
  <c r="R7" i="36"/>
  <c r="Q7" i="36"/>
  <c r="P7" i="36"/>
  <c r="O7" i="36"/>
  <c r="N7" i="36"/>
  <c r="M7" i="36"/>
  <c r="L7" i="36"/>
  <c r="K7" i="36"/>
  <c r="J7" i="36"/>
  <c r="I7" i="36"/>
  <c r="H7" i="36"/>
  <c r="G7" i="36"/>
  <c r="F7" i="36"/>
  <c r="E7" i="36"/>
  <c r="D7" i="36"/>
  <c r="C7" i="36"/>
  <c r="BC6" i="36"/>
  <c r="BB6" i="36"/>
  <c r="AY6" i="36"/>
  <c r="AX6" i="36"/>
  <c r="AW6" i="36"/>
  <c r="AV6" i="36"/>
  <c r="AU6" i="36"/>
  <c r="AT6" i="36"/>
  <c r="AS6" i="36"/>
  <c r="AR6" i="36"/>
  <c r="AQ6" i="36"/>
  <c r="AP6" i="36"/>
  <c r="AO6" i="36"/>
  <c r="AN6" i="36"/>
  <c r="AM6" i="36"/>
  <c r="AL6" i="36"/>
  <c r="AK6" i="36"/>
  <c r="AJ6" i="36"/>
  <c r="AI6" i="36"/>
  <c r="AH6" i="36"/>
  <c r="AG6" i="36"/>
  <c r="AF6" i="36"/>
  <c r="AE6" i="36"/>
  <c r="AD6" i="36"/>
  <c r="AB6" i="36"/>
  <c r="AA6" i="36"/>
  <c r="X6" i="36"/>
  <c r="W6" i="36"/>
  <c r="V6" i="36"/>
  <c r="U6" i="36"/>
  <c r="T6" i="36"/>
  <c r="S6" i="36"/>
  <c r="R6" i="36"/>
  <c r="Q6" i="36"/>
  <c r="P6" i="36"/>
  <c r="O6" i="36"/>
  <c r="N6" i="36"/>
  <c r="M6" i="36"/>
  <c r="L6" i="36"/>
  <c r="K6" i="36"/>
  <c r="J6" i="36"/>
  <c r="I6" i="36"/>
  <c r="H6" i="36"/>
  <c r="G6" i="36"/>
  <c r="F6" i="36"/>
  <c r="E6" i="36"/>
  <c r="D6" i="36"/>
  <c r="C6" i="36"/>
  <c r="BC5" i="36"/>
  <c r="BB5" i="36"/>
  <c r="AY5" i="36"/>
  <c r="AX5" i="36"/>
  <c r="AW510" i="3" s="1"/>
  <c r="AW5" i="36"/>
  <c r="AV5" i="36"/>
  <c r="AU5" i="36"/>
  <c r="AT510" i="3" s="1"/>
  <c r="AT5" i="36"/>
  <c r="AS5" i="36"/>
  <c r="AR510" i="3" s="1"/>
  <c r="AR523" i="3" s="1"/>
  <c r="BJ523" i="3" s="1"/>
  <c r="AR5" i="36"/>
  <c r="AQ510" i="3" s="1"/>
  <c r="AQ5" i="36"/>
  <c r="AP510" i="3" s="1"/>
  <c r="AP5" i="36"/>
  <c r="AO510" i="3" s="1"/>
  <c r="AO5" i="36"/>
  <c r="AN5" i="36"/>
  <c r="AM5" i="36"/>
  <c r="AL5" i="36"/>
  <c r="AK510" i="3" s="1"/>
  <c r="AK5" i="36"/>
  <c r="AJ5" i="36"/>
  <c r="AI5" i="36"/>
  <c r="AH5" i="36"/>
  <c r="AG5" i="36"/>
  <c r="AF5" i="36"/>
  <c r="AE510" i="3" s="1"/>
  <c r="AE5" i="36"/>
  <c r="AD5" i="36"/>
  <c r="AB5" i="36"/>
  <c r="AA5" i="36"/>
  <c r="Z510" i="3" s="1"/>
  <c r="X5" i="36"/>
  <c r="W5" i="36"/>
  <c r="V5" i="36"/>
  <c r="U5" i="36"/>
  <c r="T5" i="36"/>
  <c r="S510" i="3" s="1"/>
  <c r="S515" i="3" s="1"/>
  <c r="BL515" i="3" s="1"/>
  <c r="S5" i="36"/>
  <c r="R510" i="3" s="1"/>
  <c r="R5" i="36"/>
  <c r="Q510" i="3" s="1"/>
  <c r="Q5" i="36"/>
  <c r="P510" i="3" s="1"/>
  <c r="P5" i="36"/>
  <c r="O510" i="3" s="1"/>
  <c r="O5" i="36"/>
  <c r="N5" i="36"/>
  <c r="M5" i="36"/>
  <c r="L510" i="3" s="1"/>
  <c r="L5" i="36"/>
  <c r="K5" i="36"/>
  <c r="J5" i="36"/>
  <c r="I5" i="36"/>
  <c r="H5" i="36"/>
  <c r="G5" i="36"/>
  <c r="F510" i="3" s="1"/>
  <c r="F5" i="36"/>
  <c r="E5" i="36"/>
  <c r="D510" i="3" s="1"/>
  <c r="D5" i="36"/>
  <c r="C510" i="3" s="1"/>
  <c r="C5" i="36"/>
  <c r="BC5" i="35"/>
  <c r="BB5" i="35"/>
  <c r="AY5" i="35"/>
  <c r="AX5" i="35"/>
  <c r="AW5" i="35"/>
  <c r="AV5" i="35"/>
  <c r="AU5" i="35"/>
  <c r="AT5" i="35"/>
  <c r="AS5" i="35"/>
  <c r="AR5" i="35"/>
  <c r="AQ5" i="35"/>
  <c r="AP5" i="35"/>
  <c r="AO5" i="35"/>
  <c r="AN5" i="35"/>
  <c r="AM5" i="35"/>
  <c r="AL5" i="35"/>
  <c r="AK5" i="35"/>
  <c r="AJ5" i="35"/>
  <c r="AI5" i="35"/>
  <c r="AH5" i="35"/>
  <c r="AG5" i="35"/>
  <c r="AF5" i="35"/>
  <c r="AE5" i="35"/>
  <c r="AD5" i="35"/>
  <c r="AB5" i="35"/>
  <c r="AA5" i="35"/>
  <c r="X5" i="35"/>
  <c r="W5" i="35"/>
  <c r="V5" i="35"/>
  <c r="U5" i="35"/>
  <c r="T5" i="35"/>
  <c r="S5" i="35"/>
  <c r="R5" i="35"/>
  <c r="Q5" i="35"/>
  <c r="P5" i="35"/>
  <c r="O5" i="35"/>
  <c r="N5" i="35"/>
  <c r="M5" i="35"/>
  <c r="L5" i="35"/>
  <c r="K5" i="35"/>
  <c r="J5" i="35"/>
  <c r="I5" i="35"/>
  <c r="H5" i="35"/>
  <c r="G5" i="35"/>
  <c r="F5" i="35"/>
  <c r="E5" i="35"/>
  <c r="D5" i="35"/>
  <c r="C5" i="35"/>
  <c r="BC15" i="43"/>
  <c r="BB15" i="43"/>
  <c r="BA536" i="3" s="1"/>
  <c r="AY15" i="43"/>
  <c r="AX15" i="43"/>
  <c r="AW536" i="3" s="1"/>
  <c r="AW15" i="43"/>
  <c r="AV15" i="43"/>
  <c r="AU536" i="3" s="1"/>
  <c r="AU15" i="43"/>
  <c r="AT536" i="3" s="1"/>
  <c r="AT15" i="43"/>
  <c r="AS536" i="3" s="1"/>
  <c r="AS15" i="43"/>
  <c r="AR536" i="3" s="1"/>
  <c r="AR15" i="43"/>
  <c r="AQ536" i="3" s="1"/>
  <c r="AQ15" i="43"/>
  <c r="AP536" i="3" s="1"/>
  <c r="AP15" i="43"/>
  <c r="AO536" i="3" s="1"/>
  <c r="AO15" i="43"/>
  <c r="AN15" i="43"/>
  <c r="AM536" i="3" s="1"/>
  <c r="AM15" i="43"/>
  <c r="AL15" i="43"/>
  <c r="AK536" i="3" s="1"/>
  <c r="AK15" i="43"/>
  <c r="AJ15" i="43"/>
  <c r="AI15" i="43"/>
  <c r="AH15" i="43"/>
  <c r="AG15" i="43"/>
  <c r="AF15" i="43"/>
  <c r="AE536" i="3" s="1"/>
  <c r="AE15" i="43"/>
  <c r="AD15" i="43"/>
  <c r="AC536" i="3" s="1"/>
  <c r="AB15" i="43"/>
  <c r="AA15" i="43"/>
  <c r="Z530" i="3" s="1"/>
  <c r="X15" i="43"/>
  <c r="V530" i="3"/>
  <c r="V15" i="43"/>
  <c r="U15" i="43"/>
  <c r="T530" i="3" s="1"/>
  <c r="T15" i="43"/>
  <c r="S530" i="3" s="1"/>
  <c r="S15" i="43"/>
  <c r="R530" i="3" s="1"/>
  <c r="R15" i="43"/>
  <c r="Q530" i="3" s="1"/>
  <c r="Q15" i="43"/>
  <c r="P530" i="3" s="1"/>
  <c r="P15" i="43"/>
  <c r="O530" i="3" s="1"/>
  <c r="O15" i="43"/>
  <c r="N530" i="3" s="1"/>
  <c r="N15" i="43"/>
  <c r="M15" i="43"/>
  <c r="L530" i="3" s="1"/>
  <c r="L15" i="43"/>
  <c r="K15" i="43"/>
  <c r="J15" i="43"/>
  <c r="I15" i="43"/>
  <c r="H530" i="3" s="1"/>
  <c r="H15" i="43"/>
  <c r="G15" i="43"/>
  <c r="F530" i="3" s="1"/>
  <c r="F15" i="43"/>
  <c r="E15" i="43"/>
  <c r="D530" i="3" s="1"/>
  <c r="D15" i="43"/>
  <c r="C15" i="43"/>
  <c r="BC13" i="43"/>
  <c r="BB13" i="43"/>
  <c r="AY13" i="43"/>
  <c r="AX13" i="43"/>
  <c r="AW13" i="43"/>
  <c r="AV13" i="43"/>
  <c r="AU13" i="43"/>
  <c r="AT13" i="43"/>
  <c r="AS13" i="43"/>
  <c r="AR13" i="43"/>
  <c r="AQ13" i="43"/>
  <c r="AP13" i="43"/>
  <c r="AO13" i="43"/>
  <c r="AN13" i="43"/>
  <c r="AM13" i="43"/>
  <c r="AL13" i="43"/>
  <c r="AK13" i="43"/>
  <c r="AJ13" i="43"/>
  <c r="AI13" i="43"/>
  <c r="AH13" i="43"/>
  <c r="AG13" i="43"/>
  <c r="AF13" i="43"/>
  <c r="AE13" i="43"/>
  <c r="AD13" i="43"/>
  <c r="AB13" i="43"/>
  <c r="AA13" i="43"/>
  <c r="X13" i="43"/>
  <c r="W13" i="43"/>
  <c r="V13" i="43"/>
  <c r="U13" i="43"/>
  <c r="T13" i="43"/>
  <c r="S13" i="43"/>
  <c r="R13" i="43"/>
  <c r="Q13" i="43"/>
  <c r="P13" i="43"/>
  <c r="O13" i="43"/>
  <c r="N13" i="43"/>
  <c r="M13" i="43"/>
  <c r="L13" i="43"/>
  <c r="K13" i="43"/>
  <c r="J13" i="43"/>
  <c r="I13" i="43"/>
  <c r="H13" i="43"/>
  <c r="G13" i="43"/>
  <c r="F13" i="43"/>
  <c r="E13" i="43"/>
  <c r="D13" i="43"/>
  <c r="C13" i="43"/>
  <c r="BC12" i="43"/>
  <c r="BB12" i="43"/>
  <c r="AY12" i="43"/>
  <c r="AX537" i="3" s="1"/>
  <c r="AX12" i="43"/>
  <c r="AW537" i="3" s="1"/>
  <c r="AW12" i="43"/>
  <c r="AV12" i="43"/>
  <c r="AU537" i="3" s="1"/>
  <c r="AU12" i="43"/>
  <c r="AT537" i="3" s="1"/>
  <c r="AT12" i="43"/>
  <c r="AS12" i="43"/>
  <c r="AR537" i="3" s="1"/>
  <c r="AR12" i="43"/>
  <c r="AQ537" i="3" s="1"/>
  <c r="AQ12" i="43"/>
  <c r="AP537" i="3" s="1"/>
  <c r="AP12" i="43"/>
  <c r="AO537" i="3" s="1"/>
  <c r="AO12" i="43"/>
  <c r="AN12" i="43"/>
  <c r="AM537" i="3" s="1"/>
  <c r="AM12" i="43"/>
  <c r="AL12" i="43"/>
  <c r="AK537" i="3" s="1"/>
  <c r="AK12" i="43"/>
  <c r="AJ12" i="43"/>
  <c r="AI12" i="43"/>
  <c r="AH12" i="43"/>
  <c r="AG12" i="43"/>
  <c r="AF12" i="43"/>
  <c r="AE537" i="3" s="1"/>
  <c r="AE12" i="43"/>
  <c r="AD12" i="43"/>
  <c r="AB12" i="43"/>
  <c r="AA12" i="43"/>
  <c r="Z531" i="3" s="1"/>
  <c r="X12" i="43"/>
  <c r="W12" i="43"/>
  <c r="V12" i="43"/>
  <c r="U12" i="43"/>
  <c r="T12" i="43"/>
  <c r="S531" i="3" s="1"/>
  <c r="S12" i="43"/>
  <c r="R531" i="3" s="1"/>
  <c r="R12" i="43"/>
  <c r="Q531" i="3" s="1"/>
  <c r="Q12" i="43"/>
  <c r="P531" i="3" s="1"/>
  <c r="P12" i="43"/>
  <c r="O531" i="3" s="1"/>
  <c r="O12" i="43"/>
  <c r="N12" i="43"/>
  <c r="M12" i="43"/>
  <c r="L12" i="43"/>
  <c r="K12" i="43"/>
  <c r="J12" i="43"/>
  <c r="I12" i="43"/>
  <c r="H531" i="3" s="1"/>
  <c r="H12" i="43"/>
  <c r="G12" i="43"/>
  <c r="F531" i="3" s="1"/>
  <c r="F12" i="43"/>
  <c r="E12" i="43"/>
  <c r="D531" i="3" s="1"/>
  <c r="D12" i="43"/>
  <c r="C12" i="43"/>
  <c r="BC11" i="43"/>
  <c r="BB11" i="43"/>
  <c r="AY11" i="43"/>
  <c r="AX11" i="43"/>
  <c r="AW11" i="43"/>
  <c r="AV11" i="43"/>
  <c r="AU11" i="43"/>
  <c r="AT11" i="43"/>
  <c r="AS11" i="43"/>
  <c r="AR11" i="43"/>
  <c r="AQ11" i="43"/>
  <c r="AP11" i="43"/>
  <c r="AO11" i="43"/>
  <c r="AN11" i="43"/>
  <c r="AM11" i="43"/>
  <c r="AL11" i="43"/>
  <c r="AK11" i="43"/>
  <c r="AJ11" i="43"/>
  <c r="AI11" i="43"/>
  <c r="AH11" i="43"/>
  <c r="AG11" i="43"/>
  <c r="AF11" i="43"/>
  <c r="AE11" i="43"/>
  <c r="AD11" i="43"/>
  <c r="AB11" i="43"/>
  <c r="AA11" i="43"/>
  <c r="X11" i="43"/>
  <c r="W11" i="43"/>
  <c r="V11" i="43"/>
  <c r="U11" i="43"/>
  <c r="T11" i="43"/>
  <c r="S11" i="43"/>
  <c r="R11" i="43"/>
  <c r="Q11" i="43"/>
  <c r="P11" i="43"/>
  <c r="O11" i="43"/>
  <c r="N11" i="43"/>
  <c r="M11" i="43"/>
  <c r="L11" i="43"/>
  <c r="K11" i="43"/>
  <c r="J11" i="43"/>
  <c r="I11" i="43"/>
  <c r="H11" i="43"/>
  <c r="G11" i="43"/>
  <c r="F11" i="43"/>
  <c r="E11" i="43"/>
  <c r="D11" i="43"/>
  <c r="C11" i="43"/>
  <c r="BC10" i="43"/>
  <c r="BB10" i="43"/>
  <c r="AY10" i="43"/>
  <c r="AX10" i="43"/>
  <c r="AW10" i="43"/>
  <c r="AV10" i="43"/>
  <c r="AU10" i="43"/>
  <c r="AT10" i="43"/>
  <c r="AS10" i="43"/>
  <c r="AR10" i="43"/>
  <c r="AQ10" i="43"/>
  <c r="AP10" i="43"/>
  <c r="AO10" i="43"/>
  <c r="AN10" i="43"/>
  <c r="AM10" i="43"/>
  <c r="AL10" i="43"/>
  <c r="AK10" i="43"/>
  <c r="AJ10" i="43"/>
  <c r="AI10" i="43"/>
  <c r="AH10" i="43"/>
  <c r="AG10" i="43"/>
  <c r="AF10" i="43"/>
  <c r="AE10" i="43"/>
  <c r="AD10" i="43"/>
  <c r="AB10" i="43"/>
  <c r="AA10" i="43"/>
  <c r="X10" i="43"/>
  <c r="W10" i="43"/>
  <c r="V10" i="43"/>
  <c r="U10" i="43"/>
  <c r="T10" i="43"/>
  <c r="S10" i="43"/>
  <c r="R10" i="43"/>
  <c r="Q10" i="43"/>
  <c r="P10" i="43"/>
  <c r="O10" i="43"/>
  <c r="N10" i="43"/>
  <c r="M10" i="43"/>
  <c r="L10" i="43"/>
  <c r="K10" i="43"/>
  <c r="J10" i="43"/>
  <c r="I10" i="43"/>
  <c r="H10" i="43"/>
  <c r="G10" i="43"/>
  <c r="F10" i="43"/>
  <c r="E10" i="43"/>
  <c r="D10" i="43"/>
  <c r="C10" i="43"/>
  <c r="BC8" i="43"/>
  <c r="BB8" i="43"/>
  <c r="AY8" i="43"/>
  <c r="AX8" i="43"/>
  <c r="AW8" i="43"/>
  <c r="AV8" i="43"/>
  <c r="AU8" i="43"/>
  <c r="AT8" i="43"/>
  <c r="AS8" i="43"/>
  <c r="AR8" i="43"/>
  <c r="AQ8" i="43"/>
  <c r="AP8" i="43"/>
  <c r="AO8" i="43"/>
  <c r="AN8" i="43"/>
  <c r="AM8" i="43"/>
  <c r="AL8" i="43"/>
  <c r="AK8" i="43"/>
  <c r="AJ8" i="43"/>
  <c r="AI8" i="43"/>
  <c r="AH8" i="43"/>
  <c r="AG8" i="43"/>
  <c r="AF8" i="43"/>
  <c r="AE8" i="43"/>
  <c r="AD8" i="43"/>
  <c r="AB8" i="43"/>
  <c r="AA8" i="43"/>
  <c r="X8" i="43"/>
  <c r="W8" i="43"/>
  <c r="V8" i="43"/>
  <c r="U8" i="43"/>
  <c r="T8" i="43"/>
  <c r="S8" i="43"/>
  <c r="R8" i="43"/>
  <c r="Q8" i="43"/>
  <c r="P8" i="43"/>
  <c r="O8" i="43"/>
  <c r="N8" i="43"/>
  <c r="M8" i="43"/>
  <c r="L8" i="43"/>
  <c r="K8" i="43"/>
  <c r="J8" i="43"/>
  <c r="I8" i="43"/>
  <c r="H8" i="43"/>
  <c r="G8" i="43"/>
  <c r="F8" i="43"/>
  <c r="E8" i="43"/>
  <c r="D8" i="43"/>
  <c r="C8" i="43"/>
  <c r="BC7" i="43"/>
  <c r="BB7" i="43"/>
  <c r="AY7" i="43"/>
  <c r="AX7" i="43"/>
  <c r="AW7" i="43"/>
  <c r="AV7" i="43"/>
  <c r="AU7" i="43"/>
  <c r="AT7" i="43"/>
  <c r="AS7" i="43"/>
  <c r="AR7" i="43"/>
  <c r="AQ7" i="43"/>
  <c r="AP7" i="43"/>
  <c r="AO7" i="43"/>
  <c r="AN7" i="43"/>
  <c r="AM7" i="43"/>
  <c r="AL7" i="43"/>
  <c r="AK7" i="43"/>
  <c r="AJ7" i="43"/>
  <c r="AI7" i="43"/>
  <c r="AH7" i="43"/>
  <c r="AG7" i="43"/>
  <c r="AF7" i="43"/>
  <c r="AE7" i="43"/>
  <c r="AD7" i="43"/>
  <c r="AB7" i="43"/>
  <c r="AA7" i="43"/>
  <c r="X7" i="43"/>
  <c r="W7" i="43"/>
  <c r="V7" i="43"/>
  <c r="U7" i="43"/>
  <c r="T7" i="43"/>
  <c r="S7" i="43"/>
  <c r="R7" i="43"/>
  <c r="Q7" i="43"/>
  <c r="P7" i="43"/>
  <c r="O7" i="43"/>
  <c r="N7" i="43"/>
  <c r="M7" i="43"/>
  <c r="L7" i="43"/>
  <c r="K7" i="43"/>
  <c r="J7" i="43"/>
  <c r="I7" i="43"/>
  <c r="H7" i="43"/>
  <c r="G7" i="43"/>
  <c r="F7" i="43"/>
  <c r="E7" i="43"/>
  <c r="D7" i="43"/>
  <c r="C7" i="43"/>
  <c r="BC6" i="43"/>
  <c r="BB6" i="43"/>
  <c r="AY6" i="43"/>
  <c r="AX6" i="43"/>
  <c r="AW6" i="43"/>
  <c r="AV6" i="43"/>
  <c r="AU6" i="43"/>
  <c r="AT6" i="43"/>
  <c r="AS6" i="43"/>
  <c r="AR6" i="43"/>
  <c r="AQ6" i="43"/>
  <c r="AP6" i="43"/>
  <c r="AO6" i="43"/>
  <c r="AN6" i="43"/>
  <c r="AM6" i="43"/>
  <c r="AL6" i="43"/>
  <c r="AK6" i="43"/>
  <c r="AJ6" i="43"/>
  <c r="AI6" i="43"/>
  <c r="AH6" i="43"/>
  <c r="AG6" i="43"/>
  <c r="AF6" i="43"/>
  <c r="AE6" i="43"/>
  <c r="AD6" i="43"/>
  <c r="AB6" i="43"/>
  <c r="AA6" i="43"/>
  <c r="X6" i="43"/>
  <c r="W6" i="43"/>
  <c r="V6" i="43"/>
  <c r="U6" i="43"/>
  <c r="T6" i="43"/>
  <c r="S6" i="43"/>
  <c r="R6" i="43"/>
  <c r="Q6" i="43"/>
  <c r="P6" i="43"/>
  <c r="O6" i="43"/>
  <c r="N6" i="43"/>
  <c r="M6" i="43"/>
  <c r="L6" i="43"/>
  <c r="K6" i="43"/>
  <c r="J6" i="43"/>
  <c r="I6" i="43"/>
  <c r="H6" i="43"/>
  <c r="G6" i="43"/>
  <c r="F6" i="43"/>
  <c r="E6" i="43"/>
  <c r="D6" i="43"/>
  <c r="C6" i="43"/>
  <c r="BC5" i="43"/>
  <c r="BB5" i="43"/>
  <c r="AY5" i="43"/>
  <c r="AX5" i="43"/>
  <c r="AW528" i="3" s="1"/>
  <c r="AW5" i="43"/>
  <c r="AV5" i="43"/>
  <c r="AU5" i="43"/>
  <c r="AT528" i="3" s="1"/>
  <c r="AT538" i="3" s="1"/>
  <c r="BL538" i="3" s="1"/>
  <c r="AT5" i="43"/>
  <c r="AS5" i="43"/>
  <c r="AR528" i="3" s="1"/>
  <c r="AR538" i="3" s="1"/>
  <c r="BJ538" i="3" s="1"/>
  <c r="AR5" i="43"/>
  <c r="AQ528" i="3" s="1"/>
  <c r="AQ538" i="3" s="1"/>
  <c r="BI538" i="3" s="1"/>
  <c r="AQ5" i="43"/>
  <c r="AP528" i="3" s="1"/>
  <c r="AP538" i="3" s="1"/>
  <c r="BH538" i="3" s="1"/>
  <c r="AP5" i="43"/>
  <c r="AO528" i="3" s="1"/>
  <c r="AO538" i="3" s="1"/>
  <c r="BG538" i="3" s="1"/>
  <c r="AO5" i="43"/>
  <c r="AN5" i="43"/>
  <c r="AM5" i="43"/>
  <c r="AL5" i="43"/>
  <c r="AK5" i="43"/>
  <c r="AJ5" i="43"/>
  <c r="AI528" i="3" s="1"/>
  <c r="AI538" i="3" s="1"/>
  <c r="AI5" i="43"/>
  <c r="AH5" i="43"/>
  <c r="AG528" i="3" s="1"/>
  <c r="AG5" i="43"/>
  <c r="AF5" i="43"/>
  <c r="AE528" i="3" s="1"/>
  <c r="AE538" i="3" s="1"/>
  <c r="AE5" i="43"/>
  <c r="AD5" i="43"/>
  <c r="AB5" i="43"/>
  <c r="AA5" i="43"/>
  <c r="Z528" i="3" s="1"/>
  <c r="X5" i="43"/>
  <c r="W5" i="43"/>
  <c r="V528" i="3" s="1"/>
  <c r="V5" i="43"/>
  <c r="U5" i="43"/>
  <c r="T528" i="3" s="1"/>
  <c r="T5" i="43"/>
  <c r="S528" i="3" s="1"/>
  <c r="S532" i="3" s="1"/>
  <c r="BL532" i="3" s="1"/>
  <c r="S5" i="43"/>
  <c r="R528" i="3" s="1"/>
  <c r="R532" i="3" s="1"/>
  <c r="BK532" i="3" s="1"/>
  <c r="R5" i="43"/>
  <c r="Q528" i="3" s="1"/>
  <c r="Q532" i="3" s="1"/>
  <c r="BJ532" i="3" s="1"/>
  <c r="Q5" i="43"/>
  <c r="P528" i="3" s="1"/>
  <c r="P532" i="3" s="1"/>
  <c r="BI532" i="3" s="1"/>
  <c r="P5" i="43"/>
  <c r="O528" i="3" s="1"/>
  <c r="O532" i="3" s="1"/>
  <c r="BH532" i="3" s="1"/>
  <c r="O5" i="43"/>
  <c r="N5" i="43"/>
  <c r="M5" i="43"/>
  <c r="L5" i="43"/>
  <c r="K5" i="43"/>
  <c r="J528" i="3" s="1"/>
  <c r="J5" i="43"/>
  <c r="I5" i="43"/>
  <c r="H5" i="43"/>
  <c r="G5" i="43"/>
  <c r="F528" i="3" s="1"/>
  <c r="F5" i="43"/>
  <c r="E5" i="43"/>
  <c r="D528" i="3" s="1"/>
  <c r="D532" i="3" s="1"/>
  <c r="D5" i="43"/>
  <c r="C5" i="43"/>
  <c r="B528" i="3" s="1"/>
  <c r="BC12" i="42"/>
  <c r="BB550" i="3" s="1"/>
  <c r="BB12" i="42"/>
  <c r="BA550" i="3" s="1"/>
  <c r="AY12" i="42"/>
  <c r="AX12" i="42"/>
  <c r="AW550" i="3" s="1"/>
  <c r="AW12" i="42"/>
  <c r="AV12" i="42"/>
  <c r="AU550" i="3" s="1"/>
  <c r="AU12" i="42"/>
  <c r="AT550" i="3" s="1"/>
  <c r="AT12" i="42"/>
  <c r="AS550" i="3" s="1"/>
  <c r="AS12" i="42"/>
  <c r="AR550" i="3" s="1"/>
  <c r="AR12" i="42"/>
  <c r="AQ550" i="3" s="1"/>
  <c r="AQ12" i="42"/>
  <c r="AP550" i="3" s="1"/>
  <c r="AP12" i="42"/>
  <c r="AO550" i="3" s="1"/>
  <c r="AO12" i="42"/>
  <c r="AN12" i="42"/>
  <c r="AM550" i="3" s="1"/>
  <c r="AM12" i="42"/>
  <c r="AL12" i="42"/>
  <c r="AK12" i="42"/>
  <c r="AJ12" i="42"/>
  <c r="AI550" i="3" s="1"/>
  <c r="AI12" i="42"/>
  <c r="AH12" i="42"/>
  <c r="AG550" i="3" s="1"/>
  <c r="AG12" i="42"/>
  <c r="AF12" i="42"/>
  <c r="AE550" i="3" s="1"/>
  <c r="AE12" i="42"/>
  <c r="AD12" i="42"/>
  <c r="AB12" i="42"/>
  <c r="AA12" i="42"/>
  <c r="Z544" i="3" s="1"/>
  <c r="X12" i="42"/>
  <c r="W12" i="42"/>
  <c r="V544" i="3" s="1"/>
  <c r="V12" i="42"/>
  <c r="U544" i="3" s="1"/>
  <c r="U12" i="42"/>
  <c r="T544" i="3" s="1"/>
  <c r="T12" i="42"/>
  <c r="S544" i="3" s="1"/>
  <c r="S12" i="42"/>
  <c r="R544" i="3" s="1"/>
  <c r="R12" i="42"/>
  <c r="Q544" i="3" s="1"/>
  <c r="Q12" i="42"/>
  <c r="P544" i="3" s="1"/>
  <c r="P12" i="42"/>
  <c r="O544" i="3" s="1"/>
  <c r="O12" i="42"/>
  <c r="N544" i="3" s="1"/>
  <c r="N12" i="42"/>
  <c r="M12" i="42"/>
  <c r="L544" i="3" s="1"/>
  <c r="L12" i="42"/>
  <c r="K12" i="42"/>
  <c r="J544" i="3" s="1"/>
  <c r="J12" i="42"/>
  <c r="I12" i="42"/>
  <c r="H544" i="3" s="1"/>
  <c r="H12" i="42"/>
  <c r="G544" i="3" s="1"/>
  <c r="G12" i="42"/>
  <c r="F544" i="3" s="1"/>
  <c r="F12" i="42"/>
  <c r="E12" i="42"/>
  <c r="D544" i="3" s="1"/>
  <c r="D12" i="42"/>
  <c r="C12" i="42"/>
  <c r="B544" i="3" s="1"/>
  <c r="BC11" i="42"/>
  <c r="BB11" i="42"/>
  <c r="AY11" i="42"/>
  <c r="AX11" i="42"/>
  <c r="AW11" i="42"/>
  <c r="AV11" i="42"/>
  <c r="AU11" i="42"/>
  <c r="AT11" i="42"/>
  <c r="AS11" i="42"/>
  <c r="AR11" i="42"/>
  <c r="AQ11" i="42"/>
  <c r="AP11" i="42"/>
  <c r="AO11" i="42"/>
  <c r="AN11" i="42"/>
  <c r="AM11" i="42"/>
  <c r="AL11" i="42"/>
  <c r="AK11" i="42"/>
  <c r="AJ11" i="42"/>
  <c r="AI11" i="42"/>
  <c r="AH11" i="42"/>
  <c r="AG11" i="42"/>
  <c r="AF11" i="42"/>
  <c r="AE11" i="42"/>
  <c r="AD11" i="42"/>
  <c r="AB11" i="42"/>
  <c r="AA11" i="42"/>
  <c r="X11" i="42"/>
  <c r="W11" i="42"/>
  <c r="V11" i="42"/>
  <c r="U11" i="42"/>
  <c r="T11" i="42"/>
  <c r="S11" i="42"/>
  <c r="R11" i="42"/>
  <c r="Q11" i="42"/>
  <c r="P11" i="42"/>
  <c r="O11" i="42"/>
  <c r="N11" i="42"/>
  <c r="M11" i="42"/>
  <c r="L11" i="42"/>
  <c r="K11" i="42"/>
  <c r="J11" i="42"/>
  <c r="I11" i="42"/>
  <c r="H11" i="42"/>
  <c r="G11" i="42"/>
  <c r="F11" i="42"/>
  <c r="E11" i="42"/>
  <c r="D11" i="42"/>
  <c r="C11" i="42"/>
  <c r="BC10" i="42"/>
  <c r="BB10" i="42"/>
  <c r="AY10" i="42"/>
  <c r="AX10" i="42"/>
  <c r="AW10" i="42"/>
  <c r="AV10" i="42"/>
  <c r="AU10" i="42"/>
  <c r="AT10" i="42"/>
  <c r="AS10" i="42"/>
  <c r="AR10" i="42"/>
  <c r="AQ10" i="42"/>
  <c r="AP10" i="42"/>
  <c r="AO10" i="42"/>
  <c r="AN10" i="42"/>
  <c r="AM10" i="42"/>
  <c r="AL10" i="42"/>
  <c r="AK10" i="42"/>
  <c r="AJ10" i="42"/>
  <c r="AI10" i="42"/>
  <c r="AH10" i="42"/>
  <c r="AG10" i="42"/>
  <c r="AF10" i="42"/>
  <c r="AE10" i="42"/>
  <c r="AD10" i="42"/>
  <c r="AB10" i="42"/>
  <c r="AA10" i="42"/>
  <c r="X10" i="42"/>
  <c r="W10" i="42"/>
  <c r="V10" i="42"/>
  <c r="U10" i="42"/>
  <c r="T10" i="42"/>
  <c r="S10" i="42"/>
  <c r="R10" i="42"/>
  <c r="Q10" i="42"/>
  <c r="P10" i="42"/>
  <c r="O10" i="42"/>
  <c r="N10" i="42"/>
  <c r="M10" i="42"/>
  <c r="L10" i="42"/>
  <c r="K10" i="42"/>
  <c r="J10" i="42"/>
  <c r="I10" i="42"/>
  <c r="H10" i="42"/>
  <c r="G10" i="42"/>
  <c r="F10" i="42"/>
  <c r="E10" i="42"/>
  <c r="D10" i="42"/>
  <c r="C10" i="42"/>
  <c r="BC8" i="42"/>
  <c r="BB8" i="42"/>
  <c r="AY8" i="42"/>
  <c r="AX551" i="3" s="1"/>
  <c r="AX8" i="42"/>
  <c r="AW551" i="3" s="1"/>
  <c r="AW8" i="42"/>
  <c r="AV8" i="42"/>
  <c r="AU8" i="42"/>
  <c r="AT551" i="3" s="1"/>
  <c r="AT8" i="42"/>
  <c r="AS8" i="42"/>
  <c r="AR551" i="3" s="1"/>
  <c r="AR8" i="42"/>
  <c r="AQ551" i="3" s="1"/>
  <c r="AQ8" i="42"/>
  <c r="AP551" i="3" s="1"/>
  <c r="AP8" i="42"/>
  <c r="AO551" i="3" s="1"/>
  <c r="AO8" i="42"/>
  <c r="AN8" i="42"/>
  <c r="AM8" i="42"/>
  <c r="AL8" i="42"/>
  <c r="AK8" i="42"/>
  <c r="AJ8" i="42"/>
  <c r="AI551" i="3" s="1"/>
  <c r="AI8" i="42"/>
  <c r="AH8" i="42"/>
  <c r="AG551" i="3" s="1"/>
  <c r="AG8" i="42"/>
  <c r="AF8" i="42"/>
  <c r="AE551" i="3" s="1"/>
  <c r="AE8" i="42"/>
  <c r="AD8" i="42"/>
  <c r="AB8" i="42"/>
  <c r="AA8" i="42"/>
  <c r="X8" i="42"/>
  <c r="W8" i="42"/>
  <c r="V8" i="42"/>
  <c r="U8" i="42"/>
  <c r="T8" i="42"/>
  <c r="S8" i="42"/>
  <c r="R545" i="3" s="1"/>
  <c r="R8" i="42"/>
  <c r="Q545" i="3" s="1"/>
  <c r="Q8" i="42"/>
  <c r="P545" i="3" s="1"/>
  <c r="P8" i="42"/>
  <c r="O545" i="3" s="1"/>
  <c r="O8" i="42"/>
  <c r="N8" i="42"/>
  <c r="M8" i="42"/>
  <c r="L8" i="42"/>
  <c r="K8" i="42"/>
  <c r="J545" i="3" s="1"/>
  <c r="J8" i="42"/>
  <c r="I8" i="42"/>
  <c r="H545" i="3" s="1"/>
  <c r="H8" i="42"/>
  <c r="G8" i="42"/>
  <c r="F8" i="42"/>
  <c r="E8" i="42"/>
  <c r="D545" i="3" s="1"/>
  <c r="D8" i="42"/>
  <c r="C545" i="3" s="1"/>
  <c r="C8" i="42"/>
  <c r="B545" i="3" s="1"/>
  <c r="BC7" i="42"/>
  <c r="BB7" i="42"/>
  <c r="AY7" i="42"/>
  <c r="AX7" i="42"/>
  <c r="AW7" i="42"/>
  <c r="AV7" i="42"/>
  <c r="AU7" i="42"/>
  <c r="AT7" i="42"/>
  <c r="AS7" i="42"/>
  <c r="AR7" i="42"/>
  <c r="AQ7" i="42"/>
  <c r="AP7" i="42"/>
  <c r="AO7" i="42"/>
  <c r="AN7" i="42"/>
  <c r="AM7" i="42"/>
  <c r="AL7" i="42"/>
  <c r="AK7" i="42"/>
  <c r="AJ7" i="42"/>
  <c r="AI7" i="42"/>
  <c r="AH7" i="42"/>
  <c r="AG7" i="42"/>
  <c r="AF7" i="42"/>
  <c r="AF9" i="42" s="1"/>
  <c r="AE7" i="42"/>
  <c r="AD7" i="42"/>
  <c r="AB7" i="42"/>
  <c r="AA7" i="42"/>
  <c r="X7" i="42"/>
  <c r="X9" i="42" s="1"/>
  <c r="W7" i="42"/>
  <c r="V7" i="42"/>
  <c r="U7" i="42"/>
  <c r="T7" i="42"/>
  <c r="S7" i="42"/>
  <c r="R7" i="42"/>
  <c r="Q7" i="42"/>
  <c r="P7" i="42"/>
  <c r="P9" i="42" s="1"/>
  <c r="O7" i="42"/>
  <c r="N7" i="42"/>
  <c r="M7" i="42"/>
  <c r="L7" i="42"/>
  <c r="K7" i="42"/>
  <c r="J7" i="42"/>
  <c r="I7" i="42"/>
  <c r="H7" i="42"/>
  <c r="G7" i="42"/>
  <c r="F7" i="42"/>
  <c r="E7" i="42"/>
  <c r="D7" i="42"/>
  <c r="C7" i="42"/>
  <c r="BC6" i="42"/>
  <c r="BB6" i="42"/>
  <c r="AY6" i="42"/>
  <c r="AX6" i="42"/>
  <c r="AW6" i="42"/>
  <c r="AV6" i="42"/>
  <c r="AU6" i="42"/>
  <c r="AT6" i="42"/>
  <c r="AS6" i="42"/>
  <c r="AR6" i="42"/>
  <c r="AQ6" i="42"/>
  <c r="AP6" i="42"/>
  <c r="AO6" i="42"/>
  <c r="AN6" i="42"/>
  <c r="AM6" i="42"/>
  <c r="AL6" i="42"/>
  <c r="AK6" i="42"/>
  <c r="AJ6" i="42"/>
  <c r="AI6" i="42"/>
  <c r="AH6" i="42"/>
  <c r="AG6" i="42"/>
  <c r="AF6" i="42"/>
  <c r="AE6" i="42"/>
  <c r="AD6" i="42"/>
  <c r="AB6" i="42"/>
  <c r="AA6" i="42"/>
  <c r="X6" i="42"/>
  <c r="W6" i="42"/>
  <c r="V6" i="42"/>
  <c r="U6" i="42"/>
  <c r="T6" i="42"/>
  <c r="S6" i="42"/>
  <c r="R6" i="42"/>
  <c r="Q6" i="42"/>
  <c r="P6" i="42"/>
  <c r="O6" i="42"/>
  <c r="N6" i="42"/>
  <c r="M6" i="42"/>
  <c r="L6" i="42"/>
  <c r="K6" i="42"/>
  <c r="J6" i="42"/>
  <c r="I6" i="42"/>
  <c r="H6" i="42"/>
  <c r="G6" i="42"/>
  <c r="F6" i="42"/>
  <c r="E6" i="42"/>
  <c r="D6" i="42"/>
  <c r="C6" i="42"/>
  <c r="BC5" i="42"/>
  <c r="BB542" i="3" s="1"/>
  <c r="BB5" i="42"/>
  <c r="BA542" i="3" s="1"/>
  <c r="AY5" i="42"/>
  <c r="AX542" i="3" s="1"/>
  <c r="AX5" i="42"/>
  <c r="AW5" i="42"/>
  <c r="AV5" i="42"/>
  <c r="AU542" i="3" s="1"/>
  <c r="AU5" i="42"/>
  <c r="AT542" i="3" s="1"/>
  <c r="AT5" i="42"/>
  <c r="AS542" i="3" s="1"/>
  <c r="AS5" i="42"/>
  <c r="AR542" i="3" s="1"/>
  <c r="AR5" i="42"/>
  <c r="AQ5" i="42"/>
  <c r="AP542" i="3" s="1"/>
  <c r="AP5" i="42"/>
  <c r="AO5" i="42"/>
  <c r="AN5" i="42"/>
  <c r="AM542" i="3" s="1"/>
  <c r="AM5" i="42"/>
  <c r="AL5" i="42"/>
  <c r="AK5" i="42"/>
  <c r="AJ5" i="42"/>
  <c r="AI5" i="42"/>
  <c r="AH5" i="42"/>
  <c r="AG5" i="42"/>
  <c r="AF5" i="42"/>
  <c r="AE5" i="42"/>
  <c r="AD5" i="42"/>
  <c r="AC542" i="3" s="1"/>
  <c r="AB5" i="42"/>
  <c r="AA5" i="42"/>
  <c r="X5" i="42"/>
  <c r="W5" i="42"/>
  <c r="V542" i="3" s="1"/>
  <c r="V5" i="42"/>
  <c r="U542" i="3" s="1"/>
  <c r="U5" i="42"/>
  <c r="T542" i="3" s="1"/>
  <c r="T5" i="42"/>
  <c r="S542" i="3" s="1"/>
  <c r="S5" i="42"/>
  <c r="R5" i="42"/>
  <c r="Q542" i="3" s="1"/>
  <c r="Q5" i="42"/>
  <c r="P5" i="42"/>
  <c r="O5" i="42"/>
  <c r="N542" i="3" s="1"/>
  <c r="N5" i="42"/>
  <c r="M542" i="3" s="1"/>
  <c r="M5" i="42"/>
  <c r="L542" i="3" s="1"/>
  <c r="L5" i="42"/>
  <c r="K5" i="42"/>
  <c r="J5" i="42"/>
  <c r="I5" i="42"/>
  <c r="H5" i="42"/>
  <c r="H13" i="42" s="1"/>
  <c r="G5" i="42"/>
  <c r="G13" i="42" s="1"/>
  <c r="F5" i="42"/>
  <c r="E5" i="42"/>
  <c r="D5" i="42"/>
  <c r="C5" i="42"/>
  <c r="BC5" i="49"/>
  <c r="BB5" i="49"/>
  <c r="AY5" i="49"/>
  <c r="AX5" i="49"/>
  <c r="AW5" i="49"/>
  <c r="AV5" i="49"/>
  <c r="AU5" i="49"/>
  <c r="AT5" i="49"/>
  <c r="AS5" i="49"/>
  <c r="AR5" i="49"/>
  <c r="AQ5" i="49"/>
  <c r="AP5" i="49"/>
  <c r="AO5" i="49"/>
  <c r="AN5" i="49"/>
  <c r="AM5" i="49"/>
  <c r="AL5" i="49"/>
  <c r="AK5" i="49"/>
  <c r="AJ5" i="49"/>
  <c r="AI5" i="49"/>
  <c r="AH5" i="49"/>
  <c r="AG5" i="49"/>
  <c r="AF5" i="49"/>
  <c r="AE5" i="49"/>
  <c r="AD5" i="49"/>
  <c r="AB5" i="49"/>
  <c r="AA5" i="49"/>
  <c r="X5" i="49"/>
  <c r="W5" i="49"/>
  <c r="V5" i="49"/>
  <c r="U5" i="49"/>
  <c r="T5" i="49"/>
  <c r="S5" i="49"/>
  <c r="R5" i="49"/>
  <c r="Q5" i="49"/>
  <c r="P5" i="49"/>
  <c r="O5" i="49"/>
  <c r="N5" i="49"/>
  <c r="M5" i="49"/>
  <c r="L5" i="49"/>
  <c r="K5" i="49"/>
  <c r="J5" i="49"/>
  <c r="I5" i="49"/>
  <c r="H5" i="49"/>
  <c r="G5" i="49"/>
  <c r="F5" i="49"/>
  <c r="E5" i="49"/>
  <c r="D5" i="49"/>
  <c r="C5" i="49"/>
  <c r="BC5" i="16"/>
  <c r="BB5" i="16"/>
  <c r="BA5" i="16"/>
  <c r="AZ5" i="16"/>
  <c r="AY5" i="16"/>
  <c r="AX5" i="16"/>
  <c r="AW5" i="16"/>
  <c r="AV5" i="16"/>
  <c r="AU5" i="16"/>
  <c r="AT5" i="16"/>
  <c r="AS5" i="16"/>
  <c r="AR5" i="16"/>
  <c r="AQ5" i="16"/>
  <c r="AP5" i="16"/>
  <c r="AO5" i="16"/>
  <c r="AN5" i="16"/>
  <c r="AM5" i="16"/>
  <c r="AL5" i="16"/>
  <c r="AK5" i="16"/>
  <c r="AJ5" i="16"/>
  <c r="AI5" i="16"/>
  <c r="AH5" i="16"/>
  <c r="AG5" i="16"/>
  <c r="AF5" i="16"/>
  <c r="AE5" i="16"/>
  <c r="AD5" i="16"/>
  <c r="AB5" i="16"/>
  <c r="AA5" i="16"/>
  <c r="Z5" i="16"/>
  <c r="Y5" i="16"/>
  <c r="X5" i="16"/>
  <c r="W5" i="16"/>
  <c r="V5" i="16"/>
  <c r="U5" i="16"/>
  <c r="T5" i="16"/>
  <c r="S5" i="16"/>
  <c r="R5" i="16"/>
  <c r="Q5" i="16"/>
  <c r="P5" i="16"/>
  <c r="O5" i="16"/>
  <c r="N5" i="16"/>
  <c r="M5" i="16"/>
  <c r="L5" i="16"/>
  <c r="K5" i="16"/>
  <c r="J5" i="16"/>
  <c r="I5" i="16"/>
  <c r="H5" i="16"/>
  <c r="G5" i="16"/>
  <c r="F5" i="16"/>
  <c r="E5" i="16"/>
  <c r="D5" i="16"/>
  <c r="C5" i="16"/>
  <c r="BC21" i="15"/>
  <c r="BB21" i="15"/>
  <c r="BA575" i="3" s="1"/>
  <c r="AY21" i="15"/>
  <c r="AX575" i="3" s="1"/>
  <c r="AX21" i="15"/>
  <c r="AW575" i="3" s="1"/>
  <c r="AW21" i="15"/>
  <c r="AV21" i="15"/>
  <c r="AU575" i="3" s="1"/>
  <c r="AU21" i="15"/>
  <c r="AT575" i="3" s="1"/>
  <c r="AT21" i="15"/>
  <c r="AS575" i="3" s="1"/>
  <c r="AS21" i="15"/>
  <c r="AR575" i="3" s="1"/>
  <c r="AR21" i="15"/>
  <c r="AQ575" i="3" s="1"/>
  <c r="AQ21" i="15"/>
  <c r="AP575" i="3" s="1"/>
  <c r="AP21" i="15"/>
  <c r="AO575" i="3" s="1"/>
  <c r="AO21" i="15"/>
  <c r="AN21" i="15"/>
  <c r="AM575" i="3" s="1"/>
  <c r="AM21" i="15"/>
  <c r="AL21" i="15"/>
  <c r="AK575" i="3" s="1"/>
  <c r="AK21" i="15"/>
  <c r="AJ21" i="15"/>
  <c r="AI21" i="15"/>
  <c r="AH21" i="15"/>
  <c r="AG575" i="3" s="1"/>
  <c r="AG21" i="15"/>
  <c r="AF21" i="15"/>
  <c r="AE575" i="3" s="1"/>
  <c r="AE21" i="15"/>
  <c r="AD21" i="15"/>
  <c r="AC575" i="3" s="1"/>
  <c r="AB21" i="15"/>
  <c r="AA560" i="3" s="1"/>
  <c r="AA21" i="15"/>
  <c r="Z560" i="3" s="1"/>
  <c r="X21" i="15"/>
  <c r="W21" i="15"/>
  <c r="V560" i="3" s="1"/>
  <c r="V21" i="15"/>
  <c r="U21" i="15"/>
  <c r="T560" i="3" s="1"/>
  <c r="T21" i="15"/>
  <c r="S560" i="3" s="1"/>
  <c r="S21" i="15"/>
  <c r="R560" i="3" s="1"/>
  <c r="R21" i="15"/>
  <c r="Q560" i="3" s="1"/>
  <c r="Q21" i="15"/>
  <c r="P560" i="3" s="1"/>
  <c r="P21" i="15"/>
  <c r="O560" i="3" s="1"/>
  <c r="O21" i="15"/>
  <c r="N560" i="3" s="1"/>
  <c r="N21" i="15"/>
  <c r="M21" i="15"/>
  <c r="L560" i="3" s="1"/>
  <c r="L21" i="15"/>
  <c r="K560" i="3" s="1"/>
  <c r="K21" i="15"/>
  <c r="J560" i="3" s="1"/>
  <c r="J21" i="15"/>
  <c r="I21" i="15"/>
  <c r="H560" i="3" s="1"/>
  <c r="H21" i="15"/>
  <c r="G21" i="15"/>
  <c r="F560" i="3" s="1"/>
  <c r="F21" i="15"/>
  <c r="E21" i="15"/>
  <c r="D560" i="3" s="1"/>
  <c r="D21" i="15"/>
  <c r="C21" i="15"/>
  <c r="B560" i="3" s="1"/>
  <c r="BC19" i="15"/>
  <c r="BB573" i="3" s="1"/>
  <c r="BB19" i="15"/>
  <c r="BA573" i="3" s="1"/>
  <c r="AY19" i="15"/>
  <c r="AX19" i="15"/>
  <c r="AW573" i="3" s="1"/>
  <c r="AW19" i="15"/>
  <c r="AV19" i="15"/>
  <c r="AU573" i="3" s="1"/>
  <c r="AU19" i="15"/>
  <c r="AT573" i="3" s="1"/>
  <c r="AT19" i="15"/>
  <c r="AS573" i="3" s="1"/>
  <c r="AS19" i="15"/>
  <c r="AR573" i="3" s="1"/>
  <c r="AR19" i="15"/>
  <c r="AQ573" i="3" s="1"/>
  <c r="AQ19" i="15"/>
  <c r="AP573" i="3" s="1"/>
  <c r="AP19" i="15"/>
  <c r="AO573" i="3" s="1"/>
  <c r="AO19" i="15"/>
  <c r="AN19" i="15"/>
  <c r="AM573" i="3" s="1"/>
  <c r="AM19" i="15"/>
  <c r="AL19" i="15"/>
  <c r="AK573" i="3" s="1"/>
  <c r="AK19" i="15"/>
  <c r="AJ19" i="15"/>
  <c r="AI573" i="3" s="1"/>
  <c r="AI19" i="15"/>
  <c r="AH19" i="15"/>
  <c r="AG19" i="15"/>
  <c r="AF19" i="15"/>
  <c r="AE573" i="3" s="1"/>
  <c r="AE19" i="15"/>
  <c r="AD19" i="15"/>
  <c r="AC573" i="3" s="1"/>
  <c r="AB19" i="15"/>
  <c r="AA19" i="15"/>
  <c r="Z558" i="3" s="1"/>
  <c r="X19" i="15"/>
  <c r="W19" i="15"/>
  <c r="V558" i="3" s="1"/>
  <c r="V19" i="15"/>
  <c r="U558" i="3" s="1"/>
  <c r="U19" i="15"/>
  <c r="T558" i="3" s="1"/>
  <c r="T19" i="15"/>
  <c r="S558" i="3" s="1"/>
  <c r="S19" i="15"/>
  <c r="R558" i="3" s="1"/>
  <c r="R19" i="15"/>
  <c r="Q558" i="3" s="1"/>
  <c r="Q19" i="15"/>
  <c r="P558" i="3" s="1"/>
  <c r="P19" i="15"/>
  <c r="O558" i="3" s="1"/>
  <c r="O19" i="15"/>
  <c r="N558" i="3" s="1"/>
  <c r="N19" i="15"/>
  <c r="M558" i="3" s="1"/>
  <c r="M19" i="15"/>
  <c r="L558" i="3" s="1"/>
  <c r="L19" i="15"/>
  <c r="K19" i="15"/>
  <c r="J558" i="3" s="1"/>
  <c r="J19" i="15"/>
  <c r="I19" i="15"/>
  <c r="H558" i="3" s="1"/>
  <c r="H19" i="15"/>
  <c r="G558" i="3" s="1"/>
  <c r="G19" i="15"/>
  <c r="F19" i="15"/>
  <c r="E19" i="15"/>
  <c r="D19" i="15"/>
  <c r="C19" i="15"/>
  <c r="B558" i="3" s="1"/>
  <c r="BC17" i="15"/>
  <c r="BB581" i="3" s="1"/>
  <c r="BB17" i="15"/>
  <c r="BA581" i="3" s="1"/>
  <c r="AY17" i="15"/>
  <c r="AX581" i="3" s="1"/>
  <c r="AX17" i="15"/>
  <c r="AW581" i="3" s="1"/>
  <c r="AW17" i="15"/>
  <c r="AV17" i="15"/>
  <c r="AU581" i="3" s="1"/>
  <c r="AU17" i="15"/>
  <c r="AT581" i="3" s="1"/>
  <c r="AT17" i="15"/>
  <c r="AS581" i="3" s="1"/>
  <c r="AS17" i="15"/>
  <c r="AR581" i="3" s="1"/>
  <c r="AR17" i="15"/>
  <c r="AQ581" i="3" s="1"/>
  <c r="AQ17" i="15"/>
  <c r="AP581" i="3" s="1"/>
  <c r="AP17" i="15"/>
  <c r="AO581" i="3" s="1"/>
  <c r="AO17" i="15"/>
  <c r="AN17" i="15"/>
  <c r="AM581" i="3" s="1"/>
  <c r="AM17" i="15"/>
  <c r="AL17" i="15"/>
  <c r="AK581" i="3" s="1"/>
  <c r="AK17" i="15"/>
  <c r="AJ17" i="15"/>
  <c r="AI581" i="3" s="1"/>
  <c r="AI17" i="15"/>
  <c r="AH17" i="15"/>
  <c r="AG581" i="3" s="1"/>
  <c r="AG17" i="15"/>
  <c r="AF17" i="15"/>
  <c r="AE581" i="3" s="1"/>
  <c r="AE17" i="15"/>
  <c r="AD17" i="15"/>
  <c r="AC581" i="3" s="1"/>
  <c r="AB17" i="15"/>
  <c r="AA566" i="3" s="1"/>
  <c r="AA17" i="15"/>
  <c r="Z566" i="3" s="1"/>
  <c r="X17" i="15"/>
  <c r="W17" i="15"/>
  <c r="V566" i="3" s="1"/>
  <c r="V17" i="15"/>
  <c r="U17" i="15"/>
  <c r="T566" i="3" s="1"/>
  <c r="T17" i="15"/>
  <c r="S566" i="3" s="1"/>
  <c r="S17" i="15"/>
  <c r="R566" i="3" s="1"/>
  <c r="R17" i="15"/>
  <c r="Q566" i="3" s="1"/>
  <c r="Q17" i="15"/>
  <c r="P566" i="3" s="1"/>
  <c r="P17" i="15"/>
  <c r="O566" i="3" s="1"/>
  <c r="O17" i="15"/>
  <c r="N566" i="3" s="1"/>
  <c r="N17" i="15"/>
  <c r="M17" i="15"/>
  <c r="L566" i="3" s="1"/>
  <c r="L17" i="15"/>
  <c r="K566" i="3" s="1"/>
  <c r="K17" i="15"/>
  <c r="J566" i="3" s="1"/>
  <c r="J17" i="15"/>
  <c r="I17" i="15"/>
  <c r="H17" i="15"/>
  <c r="G17" i="15"/>
  <c r="F566" i="3" s="1"/>
  <c r="F17" i="15"/>
  <c r="E17" i="15"/>
  <c r="D566" i="3" s="1"/>
  <c r="D17" i="15"/>
  <c r="C17" i="15"/>
  <c r="B566" i="3" s="1"/>
  <c r="BC16" i="15"/>
  <c r="BB16" i="15"/>
  <c r="BA580" i="3" s="1"/>
  <c r="AY16" i="15"/>
  <c r="AX580" i="3" s="1"/>
  <c r="AX16" i="15"/>
  <c r="AW580" i="3" s="1"/>
  <c r="AW16" i="15"/>
  <c r="AV16" i="15"/>
  <c r="AU580" i="3" s="1"/>
  <c r="AU16" i="15"/>
  <c r="AT580" i="3" s="1"/>
  <c r="AT16" i="15"/>
  <c r="AS580" i="3" s="1"/>
  <c r="AS16" i="15"/>
  <c r="AR580" i="3" s="1"/>
  <c r="AR16" i="15"/>
  <c r="AQ580" i="3" s="1"/>
  <c r="AQ16" i="15"/>
  <c r="AP580" i="3" s="1"/>
  <c r="AP16" i="15"/>
  <c r="AO580" i="3" s="1"/>
  <c r="AO16" i="15"/>
  <c r="AN16" i="15"/>
  <c r="AM580" i="3" s="1"/>
  <c r="AM16" i="15"/>
  <c r="AL16" i="15"/>
  <c r="AK16" i="15"/>
  <c r="AJ16" i="15"/>
  <c r="AI580" i="3" s="1"/>
  <c r="AI16" i="15"/>
  <c r="AH16" i="15"/>
  <c r="AG580" i="3" s="1"/>
  <c r="AG16" i="15"/>
  <c r="AF16" i="15"/>
  <c r="AE580" i="3" s="1"/>
  <c r="AE16" i="15"/>
  <c r="AD16" i="15"/>
  <c r="AC580" i="3" s="1"/>
  <c r="AB16" i="15"/>
  <c r="AA16" i="15"/>
  <c r="Z565" i="3" s="1"/>
  <c r="X16" i="15"/>
  <c r="W565" i="3" s="1"/>
  <c r="W16" i="15"/>
  <c r="V565" i="3" s="1"/>
  <c r="V16" i="15"/>
  <c r="U565" i="3" s="1"/>
  <c r="U16" i="15"/>
  <c r="T16" i="15"/>
  <c r="S565" i="3" s="1"/>
  <c r="S16" i="15"/>
  <c r="R565" i="3" s="1"/>
  <c r="R16" i="15"/>
  <c r="Q565" i="3" s="1"/>
  <c r="Q16" i="15"/>
  <c r="P565" i="3" s="1"/>
  <c r="P16" i="15"/>
  <c r="O565" i="3" s="1"/>
  <c r="O16" i="15"/>
  <c r="N565" i="3" s="1"/>
  <c r="N16" i="15"/>
  <c r="M565" i="3" s="1"/>
  <c r="M16" i="15"/>
  <c r="L16" i="15"/>
  <c r="K16" i="15"/>
  <c r="J565" i="3" s="1"/>
  <c r="J16" i="15"/>
  <c r="I16" i="15"/>
  <c r="H565" i="3" s="1"/>
  <c r="H16" i="15"/>
  <c r="G565" i="3" s="1"/>
  <c r="G16" i="15"/>
  <c r="F565" i="3" s="1"/>
  <c r="F16" i="15"/>
  <c r="E16" i="15"/>
  <c r="D565" i="3" s="1"/>
  <c r="D16" i="15"/>
  <c r="C16" i="15"/>
  <c r="B565" i="3" s="1"/>
  <c r="BC15" i="15"/>
  <c r="BB579" i="3" s="1"/>
  <c r="BB15" i="15"/>
  <c r="BA579" i="3" s="1"/>
  <c r="AY15" i="15"/>
  <c r="AX15" i="15"/>
  <c r="AW579" i="3" s="1"/>
  <c r="AW15" i="15"/>
  <c r="AV15" i="15"/>
  <c r="AU579" i="3" s="1"/>
  <c r="AU15" i="15"/>
  <c r="AT579" i="3" s="1"/>
  <c r="AT15" i="15"/>
  <c r="AS579" i="3" s="1"/>
  <c r="AS15" i="15"/>
  <c r="AR579" i="3" s="1"/>
  <c r="AR15" i="15"/>
  <c r="AQ579" i="3" s="1"/>
  <c r="AQ15" i="15"/>
  <c r="AP579" i="3" s="1"/>
  <c r="AP15" i="15"/>
  <c r="AO579" i="3" s="1"/>
  <c r="AO15" i="15"/>
  <c r="AN15" i="15"/>
  <c r="AM579" i="3" s="1"/>
  <c r="AM15" i="15"/>
  <c r="AL15" i="15"/>
  <c r="AK579" i="3" s="1"/>
  <c r="AK15" i="15"/>
  <c r="AJ15" i="15"/>
  <c r="AI15" i="15"/>
  <c r="AH15" i="15"/>
  <c r="AG15" i="15"/>
  <c r="AF15" i="15"/>
  <c r="AE579" i="3" s="1"/>
  <c r="AE15" i="15"/>
  <c r="AD15" i="15"/>
  <c r="AC579" i="3" s="1"/>
  <c r="AB15" i="15"/>
  <c r="AA15" i="15"/>
  <c r="Z564" i="3" s="1"/>
  <c r="X15" i="15"/>
  <c r="V564" i="3"/>
  <c r="V15" i="15"/>
  <c r="U15" i="15"/>
  <c r="T564" i="3" s="1"/>
  <c r="T15" i="15"/>
  <c r="S564" i="3" s="1"/>
  <c r="S15" i="15"/>
  <c r="R564" i="3" s="1"/>
  <c r="R15" i="15"/>
  <c r="Q564" i="3" s="1"/>
  <c r="Q15" i="15"/>
  <c r="P564" i="3" s="1"/>
  <c r="P15" i="15"/>
  <c r="O564" i="3" s="1"/>
  <c r="O15" i="15"/>
  <c r="N564" i="3" s="1"/>
  <c r="N15" i="15"/>
  <c r="M15" i="15"/>
  <c r="L564" i="3" s="1"/>
  <c r="L15" i="15"/>
  <c r="K15" i="15"/>
  <c r="J564" i="3" s="1"/>
  <c r="J15" i="15"/>
  <c r="I15" i="15"/>
  <c r="H564" i="3" s="1"/>
  <c r="H15" i="15"/>
  <c r="G15" i="15"/>
  <c r="F564" i="3" s="1"/>
  <c r="F15" i="15"/>
  <c r="E15" i="15"/>
  <c r="D564" i="3" s="1"/>
  <c r="D15" i="15"/>
  <c r="C564" i="3" s="1"/>
  <c r="C15" i="15"/>
  <c r="B564" i="3" s="1"/>
  <c r="BC14" i="15"/>
  <c r="BB578" i="3" s="1"/>
  <c r="BB14" i="15"/>
  <c r="BA578" i="3" s="1"/>
  <c r="AY14" i="15"/>
  <c r="AX14" i="15"/>
  <c r="AW578" i="3" s="1"/>
  <c r="AW14" i="15"/>
  <c r="AV14" i="15"/>
  <c r="AU578" i="3" s="1"/>
  <c r="AU14" i="15"/>
  <c r="AT578" i="3" s="1"/>
  <c r="AT14" i="15"/>
  <c r="AS578" i="3" s="1"/>
  <c r="AS14" i="15"/>
  <c r="AR578" i="3" s="1"/>
  <c r="AR14" i="15"/>
  <c r="AQ578" i="3" s="1"/>
  <c r="AQ14" i="15"/>
  <c r="AP578" i="3" s="1"/>
  <c r="AP14" i="15"/>
  <c r="AO578" i="3" s="1"/>
  <c r="AO14" i="15"/>
  <c r="AN14" i="15"/>
  <c r="AM578" i="3" s="1"/>
  <c r="AM14" i="15"/>
  <c r="AL14" i="15"/>
  <c r="AK578" i="3" s="1"/>
  <c r="AK14" i="15"/>
  <c r="AJ14" i="15"/>
  <c r="AI578" i="3" s="1"/>
  <c r="AI14" i="15"/>
  <c r="AH14" i="15"/>
  <c r="AG578" i="3" s="1"/>
  <c r="AG14" i="15"/>
  <c r="AF14" i="15"/>
  <c r="AE578" i="3" s="1"/>
  <c r="AE14" i="15"/>
  <c r="AD14" i="15"/>
  <c r="AC578" i="3" s="1"/>
  <c r="AB14" i="15"/>
  <c r="AA14" i="15"/>
  <c r="Z563" i="3" s="1"/>
  <c r="X14" i="15"/>
  <c r="W563" i="3" s="1"/>
  <c r="W14" i="15"/>
  <c r="V563" i="3" s="1"/>
  <c r="V14" i="15"/>
  <c r="U563" i="3" s="1"/>
  <c r="U14" i="15"/>
  <c r="T563" i="3" s="1"/>
  <c r="T14" i="15"/>
  <c r="S563" i="3" s="1"/>
  <c r="S14" i="15"/>
  <c r="R563" i="3" s="1"/>
  <c r="R14" i="15"/>
  <c r="Q563" i="3" s="1"/>
  <c r="Q14" i="15"/>
  <c r="P563" i="3" s="1"/>
  <c r="P14" i="15"/>
  <c r="O563" i="3" s="1"/>
  <c r="O14" i="15"/>
  <c r="N563" i="3" s="1"/>
  <c r="N14" i="15"/>
  <c r="M14" i="15"/>
  <c r="L563" i="3" s="1"/>
  <c r="L14" i="15"/>
  <c r="K14" i="15"/>
  <c r="J563" i="3" s="1"/>
  <c r="J14" i="15"/>
  <c r="I14" i="15"/>
  <c r="H563" i="3" s="1"/>
  <c r="H14" i="15"/>
  <c r="G14" i="15"/>
  <c r="F563" i="3" s="1"/>
  <c r="F14" i="15"/>
  <c r="E14" i="15"/>
  <c r="D563" i="3" s="1"/>
  <c r="D14" i="15"/>
  <c r="C14" i="15"/>
  <c r="BC13" i="15"/>
  <c r="BB577" i="3" s="1"/>
  <c r="BB13" i="15"/>
  <c r="BA577" i="3" s="1"/>
  <c r="AY13" i="15"/>
  <c r="AX577" i="3" s="1"/>
  <c r="AX13" i="15"/>
  <c r="AW577" i="3" s="1"/>
  <c r="AW13" i="15"/>
  <c r="AV13" i="15"/>
  <c r="AU577" i="3" s="1"/>
  <c r="AU13" i="15"/>
  <c r="AT577" i="3" s="1"/>
  <c r="AT13" i="15"/>
  <c r="AS577" i="3" s="1"/>
  <c r="AS13" i="15"/>
  <c r="AR577" i="3" s="1"/>
  <c r="AR13" i="15"/>
  <c r="AQ577" i="3" s="1"/>
  <c r="AQ13" i="15"/>
  <c r="AP577" i="3" s="1"/>
  <c r="AP13" i="15"/>
  <c r="AO577" i="3" s="1"/>
  <c r="AO13" i="15"/>
  <c r="AN13" i="15"/>
  <c r="AM577" i="3" s="1"/>
  <c r="AM13" i="15"/>
  <c r="AL13" i="15"/>
  <c r="AK577" i="3" s="1"/>
  <c r="AK13" i="15"/>
  <c r="AJ13" i="15"/>
  <c r="AI577" i="3" s="1"/>
  <c r="AI13" i="15"/>
  <c r="AH13" i="15"/>
  <c r="AG577" i="3" s="1"/>
  <c r="AG13" i="15"/>
  <c r="AF13" i="15"/>
  <c r="AE577" i="3" s="1"/>
  <c r="AE13" i="15"/>
  <c r="AD13" i="15"/>
  <c r="AC577" i="3" s="1"/>
  <c r="AB13" i="15"/>
  <c r="AA562" i="3" s="1"/>
  <c r="AA13" i="15"/>
  <c r="Z562" i="3" s="1"/>
  <c r="X13" i="15"/>
  <c r="W13" i="15"/>
  <c r="V562" i="3" s="1"/>
  <c r="V13" i="15"/>
  <c r="U13" i="15"/>
  <c r="T562" i="3" s="1"/>
  <c r="T13" i="15"/>
  <c r="S562" i="3" s="1"/>
  <c r="S13" i="15"/>
  <c r="R562" i="3" s="1"/>
  <c r="R13" i="15"/>
  <c r="Q562" i="3" s="1"/>
  <c r="Q13" i="15"/>
  <c r="P562" i="3" s="1"/>
  <c r="P13" i="15"/>
  <c r="O562" i="3" s="1"/>
  <c r="O13" i="15"/>
  <c r="N562" i="3" s="1"/>
  <c r="N13" i="15"/>
  <c r="M13" i="15"/>
  <c r="L562" i="3" s="1"/>
  <c r="L13" i="15"/>
  <c r="K13" i="15"/>
  <c r="J562" i="3" s="1"/>
  <c r="J13" i="15"/>
  <c r="I13" i="15"/>
  <c r="H13" i="15"/>
  <c r="G13" i="15"/>
  <c r="F562" i="3" s="1"/>
  <c r="F13" i="15"/>
  <c r="E13" i="15"/>
  <c r="D562" i="3" s="1"/>
  <c r="D13" i="15"/>
  <c r="C13" i="15"/>
  <c r="B562" i="3" s="1"/>
  <c r="BC12" i="15"/>
  <c r="BB576" i="3" s="1"/>
  <c r="BB12" i="15"/>
  <c r="BA576" i="3" s="1"/>
  <c r="AY12" i="15"/>
  <c r="AX12" i="15"/>
  <c r="AW576" i="3" s="1"/>
  <c r="AW12" i="15"/>
  <c r="AV12" i="15"/>
  <c r="AU576" i="3" s="1"/>
  <c r="AU12" i="15"/>
  <c r="AT576" i="3" s="1"/>
  <c r="AT12" i="15"/>
  <c r="AS576" i="3" s="1"/>
  <c r="AS12" i="15"/>
  <c r="AR576" i="3" s="1"/>
  <c r="AR12" i="15"/>
  <c r="AQ576" i="3" s="1"/>
  <c r="AQ12" i="15"/>
  <c r="AP576" i="3" s="1"/>
  <c r="AP12" i="15"/>
  <c r="AO576" i="3" s="1"/>
  <c r="AO12" i="15"/>
  <c r="AN12" i="15"/>
  <c r="AM576" i="3" s="1"/>
  <c r="AM12" i="15"/>
  <c r="AL12" i="15"/>
  <c r="AK12" i="15"/>
  <c r="AJ12" i="15"/>
  <c r="AI576" i="3" s="1"/>
  <c r="AI12" i="15"/>
  <c r="AH12" i="15"/>
  <c r="AG576" i="3" s="1"/>
  <c r="AG12" i="15"/>
  <c r="AF12" i="15"/>
  <c r="AE576" i="3" s="1"/>
  <c r="AE12" i="15"/>
  <c r="AD12" i="15"/>
  <c r="AB12" i="15"/>
  <c r="AA12" i="15"/>
  <c r="Z561" i="3" s="1"/>
  <c r="X12" i="15"/>
  <c r="W561" i="3" s="1"/>
  <c r="W12" i="15"/>
  <c r="V561" i="3" s="1"/>
  <c r="V12" i="15"/>
  <c r="U561" i="3" s="1"/>
  <c r="U12" i="15"/>
  <c r="T561" i="3" s="1"/>
  <c r="T12" i="15"/>
  <c r="S561" i="3" s="1"/>
  <c r="S12" i="15"/>
  <c r="R561" i="3" s="1"/>
  <c r="R12" i="15"/>
  <c r="Q561" i="3" s="1"/>
  <c r="Q12" i="15"/>
  <c r="P561" i="3" s="1"/>
  <c r="P12" i="15"/>
  <c r="O561" i="3" s="1"/>
  <c r="O12" i="15"/>
  <c r="N561" i="3" s="1"/>
  <c r="N12" i="15"/>
  <c r="M561" i="3" s="1"/>
  <c r="M12" i="15"/>
  <c r="L561" i="3" s="1"/>
  <c r="L12" i="15"/>
  <c r="K12" i="15"/>
  <c r="J561" i="3" s="1"/>
  <c r="J12" i="15"/>
  <c r="I12" i="15"/>
  <c r="H561" i="3" s="1"/>
  <c r="H12" i="15"/>
  <c r="G561" i="3" s="1"/>
  <c r="G12" i="15"/>
  <c r="F561" i="3" s="1"/>
  <c r="F12" i="15"/>
  <c r="E12" i="15"/>
  <c r="D12" i="15"/>
  <c r="C12" i="15"/>
  <c r="B561" i="3" s="1"/>
  <c r="BC11" i="15"/>
  <c r="BB11" i="15"/>
  <c r="AY11" i="15"/>
  <c r="AX11" i="15"/>
  <c r="AW11" i="15"/>
  <c r="AV11" i="15"/>
  <c r="AU11" i="15"/>
  <c r="AT11" i="15"/>
  <c r="AS11" i="15"/>
  <c r="AR11" i="15"/>
  <c r="AQ11" i="15"/>
  <c r="AP11" i="15"/>
  <c r="AO11" i="15"/>
  <c r="AN11" i="15"/>
  <c r="AM11" i="15"/>
  <c r="AL11" i="15"/>
  <c r="AK11" i="15"/>
  <c r="AJ11" i="15"/>
  <c r="AI11" i="15"/>
  <c r="AH11" i="15"/>
  <c r="AG11" i="15"/>
  <c r="AF11" i="15"/>
  <c r="AE11" i="15"/>
  <c r="AD11" i="15"/>
  <c r="AB11" i="15"/>
  <c r="AA11" i="15"/>
  <c r="X11" i="15"/>
  <c r="W11" i="15"/>
  <c r="V11" i="15"/>
  <c r="U11" i="15"/>
  <c r="T11" i="15"/>
  <c r="S11" i="15"/>
  <c r="R11" i="15"/>
  <c r="Q11" i="15"/>
  <c r="P11" i="15"/>
  <c r="O11" i="15"/>
  <c r="N11" i="15"/>
  <c r="M11" i="15"/>
  <c r="L11" i="15"/>
  <c r="K11" i="15"/>
  <c r="J11" i="15"/>
  <c r="I11" i="15"/>
  <c r="H11" i="15"/>
  <c r="G11" i="15"/>
  <c r="F11" i="15"/>
  <c r="E11" i="15"/>
  <c r="D11" i="15"/>
  <c r="C11" i="15"/>
  <c r="BC10" i="15"/>
  <c r="BB574" i="3" s="1"/>
  <c r="BB10" i="15"/>
  <c r="BA574" i="3" s="1"/>
  <c r="AY10" i="15"/>
  <c r="AX574" i="3" s="1"/>
  <c r="AX10" i="15"/>
  <c r="AW10" i="15"/>
  <c r="AV10" i="15"/>
  <c r="AU574" i="3" s="1"/>
  <c r="AU10" i="15"/>
  <c r="AT574" i="3" s="1"/>
  <c r="AT10" i="15"/>
  <c r="AS574" i="3" s="1"/>
  <c r="AS10" i="15"/>
  <c r="AR574" i="3" s="1"/>
  <c r="AR10" i="15"/>
  <c r="AQ10" i="15"/>
  <c r="AP574" i="3" s="1"/>
  <c r="AP10" i="15"/>
  <c r="AO10" i="15"/>
  <c r="AN10" i="15"/>
  <c r="AM574" i="3" s="1"/>
  <c r="AM10" i="15"/>
  <c r="AL10" i="15"/>
  <c r="AK574" i="3" s="1"/>
  <c r="AK10" i="15"/>
  <c r="AJ10" i="15"/>
  <c r="AI574" i="3" s="1"/>
  <c r="AI10" i="15"/>
  <c r="AH10" i="15"/>
  <c r="AG574" i="3" s="1"/>
  <c r="AG10" i="15"/>
  <c r="AF10" i="15"/>
  <c r="AE574" i="3" s="1"/>
  <c r="AE10" i="15"/>
  <c r="AD10" i="15"/>
  <c r="AC574" i="3" s="1"/>
  <c r="AB10" i="15"/>
  <c r="AA10" i="15"/>
  <c r="X10" i="15"/>
  <c r="W559" i="3" s="1"/>
  <c r="W10" i="15"/>
  <c r="V559" i="3" s="1"/>
  <c r="V10" i="15"/>
  <c r="U559" i="3" s="1"/>
  <c r="U10" i="15"/>
  <c r="T10" i="15"/>
  <c r="S559" i="3" s="1"/>
  <c r="S10" i="15"/>
  <c r="R559" i="3" s="1"/>
  <c r="R10" i="15"/>
  <c r="Q559" i="3" s="1"/>
  <c r="Q10" i="15"/>
  <c r="P10" i="15"/>
  <c r="O10" i="15"/>
  <c r="N559" i="3" s="1"/>
  <c r="N10" i="15"/>
  <c r="M10" i="15"/>
  <c r="L559" i="3" s="1"/>
  <c r="L10" i="15"/>
  <c r="K10" i="15"/>
  <c r="J559" i="3" s="1"/>
  <c r="J10" i="15"/>
  <c r="I10" i="15"/>
  <c r="H559" i="3" s="1"/>
  <c r="H10" i="15"/>
  <c r="G559" i="3" s="1"/>
  <c r="G10" i="15"/>
  <c r="F559" i="3" s="1"/>
  <c r="F10" i="15"/>
  <c r="E10" i="15"/>
  <c r="D559" i="3" s="1"/>
  <c r="D10" i="15"/>
  <c r="C10" i="15"/>
  <c r="B559" i="3" s="1"/>
  <c r="BC9" i="15"/>
  <c r="BB9" i="15"/>
  <c r="AY9" i="15"/>
  <c r="AX9" i="15"/>
  <c r="AW9" i="15"/>
  <c r="AV9" i="15"/>
  <c r="AU9" i="15"/>
  <c r="AT9" i="15"/>
  <c r="AS9" i="15"/>
  <c r="AR9" i="15"/>
  <c r="AQ9" i="15"/>
  <c r="AP9" i="15"/>
  <c r="AO9" i="15"/>
  <c r="AN9" i="15"/>
  <c r="AM9" i="15"/>
  <c r="AL9" i="15"/>
  <c r="AK9" i="15"/>
  <c r="AJ9" i="15"/>
  <c r="AI9" i="15"/>
  <c r="AH9" i="15"/>
  <c r="AG9" i="15"/>
  <c r="AF9" i="15"/>
  <c r="AE9" i="15"/>
  <c r="AD9" i="15"/>
  <c r="AB9" i="15"/>
  <c r="AB18" i="15" s="1"/>
  <c r="AA9" i="15"/>
  <c r="X9" i="15"/>
  <c r="W9" i="15"/>
  <c r="V9" i="15"/>
  <c r="U9" i="15"/>
  <c r="T9" i="15"/>
  <c r="S9" i="15"/>
  <c r="R9" i="15"/>
  <c r="Q9" i="15"/>
  <c r="P9" i="15"/>
  <c r="O9" i="15"/>
  <c r="N9" i="15"/>
  <c r="M9" i="15"/>
  <c r="L9" i="15"/>
  <c r="K9" i="15"/>
  <c r="J9" i="15"/>
  <c r="I9" i="15"/>
  <c r="H9" i="15"/>
  <c r="G9" i="15"/>
  <c r="F9" i="15"/>
  <c r="E9" i="15"/>
  <c r="D9" i="15"/>
  <c r="C9" i="15"/>
  <c r="BC8" i="15"/>
  <c r="BB8" i="15"/>
  <c r="AY8" i="15"/>
  <c r="AX8" i="15"/>
  <c r="AW8" i="15"/>
  <c r="AV8" i="15"/>
  <c r="AU8" i="15"/>
  <c r="AT8" i="15"/>
  <c r="AS8" i="15"/>
  <c r="AR8" i="15"/>
  <c r="AQ8" i="15"/>
  <c r="AP8" i="15"/>
  <c r="AO8" i="15"/>
  <c r="AN8" i="15"/>
  <c r="AM8" i="15"/>
  <c r="AL8" i="15"/>
  <c r="AK8" i="15"/>
  <c r="AJ8" i="15"/>
  <c r="AI8" i="15"/>
  <c r="AH8" i="15"/>
  <c r="AG8" i="15"/>
  <c r="AF8" i="15"/>
  <c r="AE8" i="15"/>
  <c r="AD8" i="15"/>
  <c r="AB8" i="15"/>
  <c r="AA8" i="15"/>
  <c r="X8" i="15"/>
  <c r="W8" i="15"/>
  <c r="V8" i="15"/>
  <c r="U8" i="15"/>
  <c r="T8" i="15"/>
  <c r="S8" i="15"/>
  <c r="R8" i="15"/>
  <c r="Q8" i="15"/>
  <c r="P8" i="15"/>
  <c r="O8" i="15"/>
  <c r="N8" i="15"/>
  <c r="M8" i="15"/>
  <c r="L8" i="15"/>
  <c r="K8" i="15"/>
  <c r="J8" i="15"/>
  <c r="I8" i="15"/>
  <c r="H8" i="15"/>
  <c r="G8" i="15"/>
  <c r="F8" i="15"/>
  <c r="E8" i="15"/>
  <c r="D8" i="15"/>
  <c r="C8" i="15"/>
  <c r="BC7" i="15"/>
  <c r="BB7" i="15"/>
  <c r="AY7" i="15"/>
  <c r="AX7" i="15"/>
  <c r="AW7" i="15"/>
  <c r="AV7" i="15"/>
  <c r="AU7" i="15"/>
  <c r="AT7" i="15"/>
  <c r="AS7" i="15"/>
  <c r="AR7" i="15"/>
  <c r="AQ7" i="15"/>
  <c r="AP7" i="15"/>
  <c r="AO7" i="15"/>
  <c r="AN7" i="15"/>
  <c r="AM7" i="15"/>
  <c r="AL7" i="15"/>
  <c r="AK7" i="15"/>
  <c r="AJ7" i="15"/>
  <c r="AI7" i="15"/>
  <c r="AH7" i="15"/>
  <c r="AG7" i="15"/>
  <c r="AF7" i="15"/>
  <c r="AE7" i="15"/>
  <c r="AD7" i="15"/>
  <c r="AB7" i="15"/>
  <c r="AA7" i="15"/>
  <c r="X7" i="15"/>
  <c r="W7" i="15"/>
  <c r="V7" i="15"/>
  <c r="U7" i="15"/>
  <c r="T7" i="15"/>
  <c r="S7" i="15"/>
  <c r="R7" i="15"/>
  <c r="Q7" i="15"/>
  <c r="P7" i="15"/>
  <c r="O7" i="15"/>
  <c r="N7" i="15"/>
  <c r="M7" i="15"/>
  <c r="L7" i="15"/>
  <c r="K7" i="15"/>
  <c r="J7" i="15"/>
  <c r="I7" i="15"/>
  <c r="H7" i="15"/>
  <c r="G7" i="15"/>
  <c r="F7" i="15"/>
  <c r="E7" i="15"/>
  <c r="D7" i="15"/>
  <c r="C7" i="15"/>
  <c r="BC6" i="15"/>
  <c r="BB6" i="15"/>
  <c r="AY6" i="15"/>
  <c r="AX6" i="15"/>
  <c r="AW6" i="15"/>
  <c r="AV6" i="15"/>
  <c r="AU6" i="15"/>
  <c r="AT6" i="15"/>
  <c r="AS6" i="15"/>
  <c r="AR6" i="15"/>
  <c r="AQ6" i="15"/>
  <c r="AP6" i="15"/>
  <c r="AO6" i="15"/>
  <c r="AN6" i="15"/>
  <c r="AM6" i="15"/>
  <c r="AL6" i="15"/>
  <c r="AK6" i="15"/>
  <c r="AJ6" i="15"/>
  <c r="AI6" i="15"/>
  <c r="AH6" i="15"/>
  <c r="AG6" i="15"/>
  <c r="AF6" i="15"/>
  <c r="AE6" i="15"/>
  <c r="AD6" i="15"/>
  <c r="AB6" i="15"/>
  <c r="AA6" i="15"/>
  <c r="X6" i="15"/>
  <c r="W6" i="15"/>
  <c r="V6" i="15"/>
  <c r="U6" i="15"/>
  <c r="T6" i="15"/>
  <c r="S6" i="15"/>
  <c r="R6" i="15"/>
  <c r="Q6" i="15"/>
  <c r="P6" i="15"/>
  <c r="O6" i="15"/>
  <c r="N6" i="15"/>
  <c r="M6" i="15"/>
  <c r="L6" i="15"/>
  <c r="K6" i="15"/>
  <c r="J6" i="15"/>
  <c r="I6" i="15"/>
  <c r="H6" i="15"/>
  <c r="G6" i="15"/>
  <c r="F6" i="15"/>
  <c r="E6" i="15"/>
  <c r="D6" i="15"/>
  <c r="C6" i="15"/>
  <c r="BC5" i="15"/>
  <c r="BB5" i="15"/>
  <c r="AY5" i="15"/>
  <c r="AX5" i="15"/>
  <c r="AW556" i="3" s="1"/>
  <c r="AW5" i="15"/>
  <c r="AV5" i="15"/>
  <c r="AU5" i="15"/>
  <c r="AT556" i="3" s="1"/>
  <c r="AT5" i="15"/>
  <c r="AS556" i="3" s="1"/>
  <c r="AS5" i="15"/>
  <c r="AR556" i="3" s="1"/>
  <c r="AR582" i="3" s="1"/>
  <c r="BJ582" i="3" s="1"/>
  <c r="AR5" i="15"/>
  <c r="AQ556" i="3" s="1"/>
  <c r="AQ5" i="15"/>
  <c r="AP5" i="15"/>
  <c r="AO556" i="3" s="1"/>
  <c r="AO5" i="15"/>
  <c r="AN5" i="15"/>
  <c r="AM5" i="15"/>
  <c r="AL5" i="15"/>
  <c r="AK5" i="15"/>
  <c r="AJ5" i="15"/>
  <c r="AI556" i="3" s="1"/>
  <c r="AI5" i="15"/>
  <c r="AH5" i="15"/>
  <c r="AG556" i="3" s="1"/>
  <c r="AG5" i="15"/>
  <c r="AF5" i="15"/>
  <c r="AE5" i="15"/>
  <c r="AD5" i="15"/>
  <c r="AC556" i="3" s="1"/>
  <c r="AB5" i="15"/>
  <c r="AA556" i="3" s="1"/>
  <c r="AA5" i="15"/>
  <c r="Z556" i="3" s="1"/>
  <c r="X5" i="15"/>
  <c r="W5" i="15"/>
  <c r="V5" i="15"/>
  <c r="U5" i="15"/>
  <c r="T5" i="15"/>
  <c r="S5" i="15"/>
  <c r="R556" i="3" s="1"/>
  <c r="R5" i="15"/>
  <c r="Q556" i="3" s="1"/>
  <c r="Q5" i="15"/>
  <c r="P556" i="3" s="1"/>
  <c r="P5" i="15"/>
  <c r="O556" i="3" s="1"/>
  <c r="O5" i="15"/>
  <c r="N5" i="15"/>
  <c r="M5" i="15"/>
  <c r="L556" i="3" s="1"/>
  <c r="L5" i="15"/>
  <c r="K5" i="15"/>
  <c r="J5" i="15"/>
  <c r="I5" i="15"/>
  <c r="H556" i="3" s="1"/>
  <c r="H5" i="15"/>
  <c r="G5" i="15"/>
  <c r="F556" i="3" s="1"/>
  <c r="F5" i="15"/>
  <c r="E5" i="15"/>
  <c r="D556" i="3" s="1"/>
  <c r="D5" i="15"/>
  <c r="C556" i="3" s="1"/>
  <c r="C5" i="15"/>
  <c r="B556" i="3" s="1"/>
  <c r="BC36" i="1"/>
  <c r="BB36" i="1"/>
  <c r="AY36" i="1"/>
  <c r="AX36" i="1"/>
  <c r="AW36" i="1"/>
  <c r="AV36" i="1"/>
  <c r="AU36" i="1"/>
  <c r="AT36" i="1"/>
  <c r="AS36" i="1"/>
  <c r="AR36" i="1"/>
  <c r="AQ36" i="1"/>
  <c r="AP36" i="1"/>
  <c r="AO36" i="1"/>
  <c r="AN36" i="1"/>
  <c r="AM36" i="1"/>
  <c r="AL36" i="1"/>
  <c r="AK36" i="1"/>
  <c r="AJ36" i="1"/>
  <c r="AI36" i="1"/>
  <c r="AH36" i="1"/>
  <c r="AG36" i="1"/>
  <c r="AF36" i="1"/>
  <c r="AE36" i="1"/>
  <c r="AD36" i="1"/>
  <c r="AB36" i="1"/>
  <c r="AA36" i="1"/>
  <c r="X36" i="1"/>
  <c r="W36" i="1"/>
  <c r="V36" i="1"/>
  <c r="U36" i="1"/>
  <c r="T36" i="1"/>
  <c r="S36" i="1"/>
  <c r="R36" i="1"/>
  <c r="Q36" i="1"/>
  <c r="P36" i="1"/>
  <c r="O36" i="1"/>
  <c r="N36" i="1"/>
  <c r="M36" i="1"/>
  <c r="L36" i="1"/>
  <c r="K36" i="1"/>
  <c r="J36" i="1"/>
  <c r="I36" i="1"/>
  <c r="H36" i="1"/>
  <c r="G36" i="1"/>
  <c r="F36" i="1"/>
  <c r="E36" i="1"/>
  <c r="D36" i="1"/>
  <c r="C36" i="1"/>
  <c r="BC35" i="1"/>
  <c r="BB35" i="1"/>
  <c r="AY35" i="1"/>
  <c r="AX35" i="1"/>
  <c r="AW35" i="1"/>
  <c r="AV35" i="1"/>
  <c r="AU35" i="1"/>
  <c r="AT35" i="1"/>
  <c r="AS35" i="1"/>
  <c r="AR35" i="1"/>
  <c r="AQ35" i="1"/>
  <c r="AP35" i="1"/>
  <c r="AO35" i="1"/>
  <c r="AN35" i="1"/>
  <c r="AM35" i="1"/>
  <c r="AL35" i="1"/>
  <c r="AK35" i="1"/>
  <c r="AJ35" i="1"/>
  <c r="AI35" i="1"/>
  <c r="AH35" i="1"/>
  <c r="AG35" i="1"/>
  <c r="AF35" i="1"/>
  <c r="AE35" i="1"/>
  <c r="AD35" i="1"/>
  <c r="AB35" i="1"/>
  <c r="AA35" i="1"/>
  <c r="X35" i="1"/>
  <c r="W35" i="1"/>
  <c r="V35" i="1"/>
  <c r="U35" i="1"/>
  <c r="T35" i="1"/>
  <c r="S35" i="1"/>
  <c r="R35" i="1"/>
  <c r="Q35" i="1"/>
  <c r="P35" i="1"/>
  <c r="O35" i="1"/>
  <c r="N35" i="1"/>
  <c r="M35" i="1"/>
  <c r="L35" i="1"/>
  <c r="K35" i="1"/>
  <c r="J35" i="1"/>
  <c r="I35" i="1"/>
  <c r="H35" i="1"/>
  <c r="G35" i="1"/>
  <c r="F35" i="1"/>
  <c r="E35" i="1"/>
  <c r="D35" i="1"/>
  <c r="C35" i="1"/>
  <c r="BC34" i="1"/>
  <c r="BB34" i="1"/>
  <c r="AY34" i="1"/>
  <c r="AX34" i="1"/>
  <c r="AW34" i="1"/>
  <c r="AV34" i="1"/>
  <c r="AU34" i="1"/>
  <c r="AT34" i="1"/>
  <c r="AS34" i="1"/>
  <c r="AR34" i="1"/>
  <c r="AQ34" i="1"/>
  <c r="AP34" i="1"/>
  <c r="AO34" i="1"/>
  <c r="AN34" i="1"/>
  <c r="AM34" i="1"/>
  <c r="AL34" i="1"/>
  <c r="AK34" i="1"/>
  <c r="AJ34" i="1"/>
  <c r="AI34" i="1"/>
  <c r="AH34" i="1"/>
  <c r="AG34" i="1"/>
  <c r="AF34" i="1"/>
  <c r="AE34" i="1"/>
  <c r="AD34" i="1"/>
  <c r="AB34" i="1"/>
  <c r="AA34" i="1"/>
  <c r="X34" i="1"/>
  <c r="W34" i="1"/>
  <c r="V34" i="1"/>
  <c r="U34" i="1"/>
  <c r="T34" i="1"/>
  <c r="S34" i="1"/>
  <c r="R34" i="1"/>
  <c r="Q34" i="1"/>
  <c r="P34" i="1"/>
  <c r="O34" i="1"/>
  <c r="N34" i="1"/>
  <c r="M34" i="1"/>
  <c r="L34" i="1"/>
  <c r="K34" i="1"/>
  <c r="J34" i="1"/>
  <c r="I34" i="1"/>
  <c r="H34" i="1"/>
  <c r="G34" i="1"/>
  <c r="F34" i="1"/>
  <c r="E34" i="1"/>
  <c r="D34" i="1"/>
  <c r="C34" i="1"/>
  <c r="BC33" i="1"/>
  <c r="BB33" i="1"/>
  <c r="AY33" i="1"/>
  <c r="AX33" i="1"/>
  <c r="AW33" i="1"/>
  <c r="AV33" i="1"/>
  <c r="AU33" i="1"/>
  <c r="AT33" i="1"/>
  <c r="AS33" i="1"/>
  <c r="AR33" i="1"/>
  <c r="AQ33" i="1"/>
  <c r="AP33" i="1"/>
  <c r="AO33" i="1"/>
  <c r="AN33" i="1"/>
  <c r="AM33" i="1"/>
  <c r="AL33" i="1"/>
  <c r="AK33" i="1"/>
  <c r="AJ33" i="1"/>
  <c r="AI33" i="1"/>
  <c r="AH33" i="1"/>
  <c r="AG33" i="1"/>
  <c r="AF33" i="1"/>
  <c r="AE33" i="1"/>
  <c r="AD33" i="1"/>
  <c r="AB33" i="1"/>
  <c r="AA33" i="1"/>
  <c r="X33" i="1"/>
  <c r="W33" i="1"/>
  <c r="V33" i="1"/>
  <c r="U33" i="1"/>
  <c r="T33" i="1"/>
  <c r="S33" i="1"/>
  <c r="R33" i="1"/>
  <c r="Q33" i="1"/>
  <c r="P33" i="1"/>
  <c r="O33" i="1"/>
  <c r="N33" i="1"/>
  <c r="M33" i="1"/>
  <c r="L33" i="1"/>
  <c r="K33" i="1"/>
  <c r="J33" i="1"/>
  <c r="I33" i="1"/>
  <c r="H33" i="1"/>
  <c r="G33" i="1"/>
  <c r="F33" i="1"/>
  <c r="E33" i="1"/>
  <c r="D33" i="1"/>
  <c r="C33" i="1"/>
  <c r="BC31" i="1"/>
  <c r="AY31" i="1"/>
  <c r="AW31" i="1"/>
  <c r="AV31" i="1"/>
  <c r="AU31" i="1"/>
  <c r="AT31" i="1"/>
  <c r="AS31" i="1"/>
  <c r="AR31" i="1"/>
  <c r="AQ31" i="1"/>
  <c r="AP31" i="1"/>
  <c r="AO31" i="1"/>
  <c r="AN31" i="1"/>
  <c r="AM31" i="1"/>
  <c r="AL31" i="1"/>
  <c r="AK31" i="1"/>
  <c r="AJ31" i="1"/>
  <c r="AI31" i="1"/>
  <c r="AH31" i="1"/>
  <c r="AG31" i="1"/>
  <c r="AF31" i="1"/>
  <c r="AE31" i="1"/>
  <c r="AD31" i="1"/>
  <c r="AB31" i="1"/>
  <c r="AA31" i="1"/>
  <c r="X31" i="1"/>
  <c r="W31" i="1"/>
  <c r="V31" i="1"/>
  <c r="U31" i="1"/>
  <c r="T31" i="1"/>
  <c r="S31" i="1"/>
  <c r="R31" i="1"/>
  <c r="Q31" i="1"/>
  <c r="P31" i="1"/>
  <c r="O31" i="1"/>
  <c r="N31" i="1"/>
  <c r="M31" i="1"/>
  <c r="L31" i="1"/>
  <c r="K31" i="1"/>
  <c r="J31" i="1"/>
  <c r="I31" i="1"/>
  <c r="H31" i="1"/>
  <c r="G31" i="1"/>
  <c r="F31" i="1"/>
  <c r="E31" i="1"/>
  <c r="D31" i="1"/>
  <c r="C31" i="1"/>
  <c r="BC30" i="1"/>
  <c r="BB30" i="1"/>
  <c r="AY30" i="1"/>
  <c r="AX30" i="1"/>
  <c r="AW30" i="1"/>
  <c r="AV30" i="1"/>
  <c r="AU30" i="1"/>
  <c r="AT30" i="1"/>
  <c r="AS30" i="1"/>
  <c r="AR30" i="1"/>
  <c r="AQ30" i="1"/>
  <c r="AP30" i="1"/>
  <c r="AO30" i="1"/>
  <c r="AN30" i="1"/>
  <c r="AM30" i="1"/>
  <c r="AL30" i="1"/>
  <c r="AK30" i="1"/>
  <c r="AJ30" i="1"/>
  <c r="AI30" i="1"/>
  <c r="AH30" i="1"/>
  <c r="AG30" i="1"/>
  <c r="AF30" i="1"/>
  <c r="AE30" i="1"/>
  <c r="AD30" i="1"/>
  <c r="AB30" i="1"/>
  <c r="AA30" i="1"/>
  <c r="X30" i="1"/>
  <c r="W30" i="1"/>
  <c r="V30" i="1"/>
  <c r="U30" i="1"/>
  <c r="T30" i="1"/>
  <c r="S30" i="1"/>
  <c r="R30" i="1"/>
  <c r="Q30" i="1"/>
  <c r="P30" i="1"/>
  <c r="O30" i="1"/>
  <c r="N30" i="1"/>
  <c r="M30" i="1"/>
  <c r="L30" i="1"/>
  <c r="K30" i="1"/>
  <c r="J30" i="1"/>
  <c r="I30" i="1"/>
  <c r="H30" i="1"/>
  <c r="G30" i="1"/>
  <c r="F30" i="1"/>
  <c r="E30" i="1"/>
  <c r="D30" i="1"/>
  <c r="C30" i="1"/>
  <c r="BC29" i="1"/>
  <c r="BB29" i="1"/>
  <c r="AY29" i="1"/>
  <c r="AX29" i="1"/>
  <c r="AW29" i="1"/>
  <c r="AV29" i="1"/>
  <c r="AU29" i="1"/>
  <c r="AT29" i="1"/>
  <c r="AS29" i="1"/>
  <c r="AR29" i="1"/>
  <c r="AQ29" i="1"/>
  <c r="AP29" i="1"/>
  <c r="AO29" i="1"/>
  <c r="AN29" i="1"/>
  <c r="AM29" i="1"/>
  <c r="AL29" i="1"/>
  <c r="AK29" i="1"/>
  <c r="AJ29" i="1"/>
  <c r="AI29" i="1"/>
  <c r="AH29" i="1"/>
  <c r="AG29" i="1"/>
  <c r="AF29" i="1"/>
  <c r="AE29" i="1"/>
  <c r="AD29" i="1"/>
  <c r="AB29" i="1"/>
  <c r="AA29" i="1"/>
  <c r="X29" i="1"/>
  <c r="W29" i="1"/>
  <c r="V29" i="1"/>
  <c r="U29" i="1"/>
  <c r="T29" i="1"/>
  <c r="S29" i="1"/>
  <c r="R29" i="1"/>
  <c r="Q29" i="1"/>
  <c r="P29" i="1"/>
  <c r="O29" i="1"/>
  <c r="N29" i="1"/>
  <c r="M29" i="1"/>
  <c r="L29" i="1"/>
  <c r="K29" i="1"/>
  <c r="J29" i="1"/>
  <c r="I29" i="1"/>
  <c r="H29" i="1"/>
  <c r="G29" i="1"/>
  <c r="F29" i="1"/>
  <c r="E29" i="1"/>
  <c r="D29" i="1"/>
  <c r="C29" i="1"/>
  <c r="BC28" i="1"/>
  <c r="BB28" i="1"/>
  <c r="AY28" i="1"/>
  <c r="AX28" i="1"/>
  <c r="AW28" i="1"/>
  <c r="AV28" i="1"/>
  <c r="AU28" i="1"/>
  <c r="AT28" i="1"/>
  <c r="AS28" i="1"/>
  <c r="AR28" i="1"/>
  <c r="AQ28" i="1"/>
  <c r="AP28" i="1"/>
  <c r="AO28" i="1"/>
  <c r="AN28" i="1"/>
  <c r="AM28" i="1"/>
  <c r="AL28" i="1"/>
  <c r="AK28" i="1"/>
  <c r="AJ28" i="1"/>
  <c r="AI28" i="1"/>
  <c r="AH28" i="1"/>
  <c r="AG28" i="1"/>
  <c r="AF28" i="1"/>
  <c r="AE28" i="1"/>
  <c r="AD28" i="1"/>
  <c r="AB28" i="1"/>
  <c r="AA28" i="1"/>
  <c r="X28" i="1"/>
  <c r="W28" i="1"/>
  <c r="V28" i="1"/>
  <c r="U28" i="1"/>
  <c r="T28" i="1"/>
  <c r="S28" i="1"/>
  <c r="R28" i="1"/>
  <c r="Q28" i="1"/>
  <c r="P28" i="1"/>
  <c r="O28" i="1"/>
  <c r="N28" i="1"/>
  <c r="M28" i="1"/>
  <c r="L28" i="1"/>
  <c r="K28" i="1"/>
  <c r="J28" i="1"/>
  <c r="I28" i="1"/>
  <c r="H28" i="1"/>
  <c r="G28" i="1"/>
  <c r="F28" i="1"/>
  <c r="E28" i="1"/>
  <c r="D28" i="1"/>
  <c r="C28" i="1"/>
  <c r="BC27" i="1"/>
  <c r="BB27" i="1"/>
  <c r="AY27" i="1"/>
  <c r="AX27" i="1"/>
  <c r="AW27" i="1"/>
  <c r="AV27" i="1"/>
  <c r="AU27" i="1"/>
  <c r="AT27" i="1"/>
  <c r="AS27" i="1"/>
  <c r="AR27" i="1"/>
  <c r="AQ27" i="1"/>
  <c r="AP27" i="1"/>
  <c r="AO27" i="1"/>
  <c r="AN27" i="1"/>
  <c r="AM27" i="1"/>
  <c r="AL27" i="1"/>
  <c r="AK27" i="1"/>
  <c r="AJ27" i="1"/>
  <c r="AI27" i="1"/>
  <c r="AH27" i="1"/>
  <c r="AG27" i="1"/>
  <c r="AF27" i="1"/>
  <c r="AE27" i="1"/>
  <c r="AD27" i="1"/>
  <c r="AB27" i="1"/>
  <c r="AA27" i="1"/>
  <c r="X27" i="1"/>
  <c r="W27" i="1"/>
  <c r="V27" i="1"/>
  <c r="U27" i="1"/>
  <c r="T27" i="1"/>
  <c r="S27" i="1"/>
  <c r="R27" i="1"/>
  <c r="Q27" i="1"/>
  <c r="P27" i="1"/>
  <c r="O27" i="1"/>
  <c r="N27" i="1"/>
  <c r="M27" i="1"/>
  <c r="L27" i="1"/>
  <c r="K27" i="1"/>
  <c r="J27" i="1"/>
  <c r="I27" i="1"/>
  <c r="H27" i="1"/>
  <c r="G27" i="1"/>
  <c r="F27" i="1"/>
  <c r="E27" i="1"/>
  <c r="D27" i="1"/>
  <c r="C27" i="1"/>
  <c r="BC26" i="1"/>
  <c r="BB26" i="1"/>
  <c r="AY26" i="1"/>
  <c r="AX26" i="1"/>
  <c r="AW26" i="1"/>
  <c r="AV26" i="1"/>
  <c r="AU26" i="1"/>
  <c r="AT26" i="1"/>
  <c r="AS26" i="1"/>
  <c r="AR26" i="1"/>
  <c r="AQ26" i="1"/>
  <c r="AP26" i="1"/>
  <c r="AO26" i="1"/>
  <c r="AO24" i="1" s="1"/>
  <c r="AN26" i="1"/>
  <c r="AM26" i="1"/>
  <c r="AL26" i="1"/>
  <c r="AK26" i="1"/>
  <c r="AJ26" i="1"/>
  <c r="AI26" i="1"/>
  <c r="AH26" i="1"/>
  <c r="AG26" i="1"/>
  <c r="AG24" i="1" s="1"/>
  <c r="AF26" i="1"/>
  <c r="AE26" i="1"/>
  <c r="AD26" i="1"/>
  <c r="AB26" i="1"/>
  <c r="AA26" i="1"/>
  <c r="X26" i="1"/>
  <c r="W26" i="1"/>
  <c r="V26" i="1"/>
  <c r="U26" i="1"/>
  <c r="T26" i="1"/>
  <c r="S26" i="1"/>
  <c r="R26" i="1"/>
  <c r="R24" i="1" s="1"/>
  <c r="Q26" i="1"/>
  <c r="P26" i="1"/>
  <c r="P24" i="1" s="1"/>
  <c r="P32" i="1" s="1"/>
  <c r="O26" i="1"/>
  <c r="N26" i="1"/>
  <c r="M26" i="1"/>
  <c r="L26" i="1"/>
  <c r="K26" i="1"/>
  <c r="J26" i="1"/>
  <c r="I26" i="1"/>
  <c r="H26" i="1"/>
  <c r="G26" i="1"/>
  <c r="F26" i="1"/>
  <c r="E26" i="1"/>
  <c r="D26" i="1"/>
  <c r="C26" i="1"/>
  <c r="BC25" i="1"/>
  <c r="BC24" i="1" s="1"/>
  <c r="BC32" i="1" s="1"/>
  <c r="BB25" i="1"/>
  <c r="AY25" i="1"/>
  <c r="AX25" i="1"/>
  <c r="AW25" i="1"/>
  <c r="AV25" i="1"/>
  <c r="AU25" i="1"/>
  <c r="AT25" i="1"/>
  <c r="AS25" i="1"/>
  <c r="AS24" i="1" s="1"/>
  <c r="AS32" i="1" s="1"/>
  <c r="AR25" i="1"/>
  <c r="AQ25" i="1"/>
  <c r="AP25" i="1"/>
  <c r="AO25" i="1"/>
  <c r="AN25" i="1"/>
  <c r="AM25" i="1"/>
  <c r="AL25" i="1"/>
  <c r="AK25" i="1"/>
  <c r="AK24" i="1" s="1"/>
  <c r="AJ25" i="1"/>
  <c r="AI25" i="1"/>
  <c r="AH25" i="1"/>
  <c r="AG25" i="1"/>
  <c r="AF25" i="1"/>
  <c r="AE25" i="1"/>
  <c r="AD25" i="1"/>
  <c r="AB25" i="1"/>
  <c r="AB24" i="1" s="1"/>
  <c r="AB22" i="1" s="1"/>
  <c r="AA25" i="1"/>
  <c r="X25" i="1"/>
  <c r="W25" i="1"/>
  <c r="V25" i="1"/>
  <c r="V24" i="1" s="1"/>
  <c r="V32" i="1" s="1"/>
  <c r="U25" i="1"/>
  <c r="T25" i="1"/>
  <c r="T24" i="1" s="1"/>
  <c r="S25" i="1"/>
  <c r="R25" i="1"/>
  <c r="Q25" i="1"/>
  <c r="P25" i="1"/>
  <c r="O25" i="1"/>
  <c r="N25" i="1"/>
  <c r="M25" i="1"/>
  <c r="L25" i="1"/>
  <c r="L24" i="1" s="1"/>
  <c r="L22" i="1" s="1"/>
  <c r="K25" i="1"/>
  <c r="J25" i="1"/>
  <c r="I25" i="1"/>
  <c r="H25" i="1"/>
  <c r="G25" i="1"/>
  <c r="F25" i="1"/>
  <c r="E25" i="1"/>
  <c r="D25" i="1"/>
  <c r="D24" i="1" s="1"/>
  <c r="D32" i="1" s="1"/>
  <c r="C25" i="1"/>
  <c r="BC23" i="1"/>
  <c r="BB23" i="1"/>
  <c r="AY23" i="1"/>
  <c r="AX23" i="1"/>
  <c r="AW23" i="1"/>
  <c r="AV23" i="1"/>
  <c r="AU23" i="1"/>
  <c r="AT23" i="1"/>
  <c r="AS23" i="1"/>
  <c r="AR23" i="1"/>
  <c r="AQ23" i="1"/>
  <c r="AP23" i="1"/>
  <c r="AO23" i="1"/>
  <c r="AN23" i="1"/>
  <c r="AM23" i="1"/>
  <c r="AL23" i="1"/>
  <c r="AK23" i="1"/>
  <c r="AJ23" i="1"/>
  <c r="AI23" i="1"/>
  <c r="AH23" i="1"/>
  <c r="AG23" i="1"/>
  <c r="AF23" i="1"/>
  <c r="AE23" i="1"/>
  <c r="AD23" i="1"/>
  <c r="AB23" i="1"/>
  <c r="AA23" i="1"/>
  <c r="X23" i="1"/>
  <c r="W23" i="1"/>
  <c r="V23" i="1"/>
  <c r="U23" i="1"/>
  <c r="T23" i="1"/>
  <c r="S23" i="1"/>
  <c r="R23" i="1"/>
  <c r="Q23" i="1"/>
  <c r="P23" i="1"/>
  <c r="O23" i="1"/>
  <c r="N23" i="1"/>
  <c r="M23" i="1"/>
  <c r="L23" i="1"/>
  <c r="K23" i="1"/>
  <c r="J23" i="1"/>
  <c r="I23" i="1"/>
  <c r="H23" i="1"/>
  <c r="G23" i="1"/>
  <c r="F23" i="1"/>
  <c r="E23" i="1"/>
  <c r="D23" i="1"/>
  <c r="C23" i="1"/>
  <c r="BC20" i="1"/>
  <c r="BB20" i="1"/>
  <c r="AY20" i="1"/>
  <c r="AX111" i="3" s="1"/>
  <c r="AX20" i="1"/>
  <c r="AW111" i="3" s="1"/>
  <c r="AW20" i="1"/>
  <c r="AV111" i="3" s="1"/>
  <c r="AV20" i="1"/>
  <c r="AU111" i="3" s="1"/>
  <c r="AU20" i="1"/>
  <c r="AT20" i="1"/>
  <c r="AS111" i="3" s="1"/>
  <c r="AS20" i="1"/>
  <c r="AR111" i="3" s="1"/>
  <c r="AR20" i="1"/>
  <c r="AQ111" i="3" s="1"/>
  <c r="AQ20" i="1"/>
  <c r="AP111" i="3" s="1"/>
  <c r="AP20" i="1"/>
  <c r="AO111" i="3" s="1"/>
  <c r="AO20" i="1"/>
  <c r="AN111" i="3" s="1"/>
  <c r="AN20" i="1"/>
  <c r="AM111" i="3" s="1"/>
  <c r="AM20" i="1"/>
  <c r="AL20" i="1"/>
  <c r="AK20" i="1"/>
  <c r="AJ111" i="3" s="1"/>
  <c r="AJ20" i="1"/>
  <c r="AI20" i="1"/>
  <c r="AH20" i="1"/>
  <c r="AG111" i="3" s="1"/>
  <c r="AG20" i="1"/>
  <c r="AF20" i="1"/>
  <c r="AE20" i="1"/>
  <c r="AD20" i="1"/>
  <c r="AB20" i="1"/>
  <c r="AA20" i="1"/>
  <c r="X20" i="1"/>
  <c r="W20" i="1"/>
  <c r="V99" i="3" s="1"/>
  <c r="V20" i="1"/>
  <c r="U20" i="1"/>
  <c r="T611" i="3" s="1"/>
  <c r="T20" i="1"/>
  <c r="S20" i="1"/>
  <c r="R20" i="1"/>
  <c r="Q20" i="1"/>
  <c r="P20" i="1"/>
  <c r="O20" i="1"/>
  <c r="N20" i="1"/>
  <c r="M99" i="3" s="1"/>
  <c r="M20" i="1"/>
  <c r="L20" i="1"/>
  <c r="K20" i="1"/>
  <c r="J20" i="1"/>
  <c r="I20" i="1"/>
  <c r="H611" i="3" s="1"/>
  <c r="H20" i="1"/>
  <c r="G20" i="1"/>
  <c r="F611" i="3" s="1"/>
  <c r="F20" i="1"/>
  <c r="E20" i="1"/>
  <c r="D20" i="1"/>
  <c r="C611" i="3" s="1"/>
  <c r="C20" i="1"/>
  <c r="BC19" i="1"/>
  <c r="BB19" i="1"/>
  <c r="BA110" i="3" s="1"/>
  <c r="AY19" i="1"/>
  <c r="AX19" i="1"/>
  <c r="AW110" i="3" s="1"/>
  <c r="AW19" i="1"/>
  <c r="AV110" i="3" s="1"/>
  <c r="AV19" i="1"/>
  <c r="AU19" i="1"/>
  <c r="AT19" i="1"/>
  <c r="AS110" i="3" s="1"/>
  <c r="AS19" i="1"/>
  <c r="AR110" i="3" s="1"/>
  <c r="AR19" i="1"/>
  <c r="AQ110" i="3" s="1"/>
  <c r="AQ19" i="1"/>
  <c r="AP110" i="3" s="1"/>
  <c r="AP19" i="1"/>
  <c r="AO110" i="3" s="1"/>
  <c r="AO19" i="1"/>
  <c r="AN110" i="3" s="1"/>
  <c r="AN19" i="1"/>
  <c r="AM19" i="1"/>
  <c r="AL19" i="1"/>
  <c r="AK19" i="1"/>
  <c r="AJ19" i="1"/>
  <c r="AI19" i="1"/>
  <c r="AH19" i="1"/>
  <c r="AG19" i="1"/>
  <c r="AF110" i="3" s="1"/>
  <c r="AF19" i="1"/>
  <c r="AE19" i="1"/>
  <c r="AD19" i="1"/>
  <c r="AC110" i="3" s="1"/>
  <c r="AB19" i="1"/>
  <c r="AA19" i="1"/>
  <c r="X19" i="1"/>
  <c r="W19" i="1"/>
  <c r="V19" i="1"/>
  <c r="U610" i="3" s="1"/>
  <c r="U19" i="1"/>
  <c r="T610" i="3" s="1"/>
  <c r="T19" i="1"/>
  <c r="S610" i="3" s="1"/>
  <c r="S19" i="1"/>
  <c r="R610" i="3" s="1"/>
  <c r="R19" i="1"/>
  <c r="Q19" i="1"/>
  <c r="P19" i="1"/>
  <c r="O19" i="1"/>
  <c r="N610" i="3" s="1"/>
  <c r="N19" i="1"/>
  <c r="M98" i="3" s="1"/>
  <c r="M19" i="1"/>
  <c r="L98" i="3" s="1"/>
  <c r="L19" i="1"/>
  <c r="K19" i="1"/>
  <c r="J19" i="1"/>
  <c r="I19" i="1"/>
  <c r="H19" i="1"/>
  <c r="G98" i="3" s="1"/>
  <c r="G19" i="1"/>
  <c r="F19" i="1"/>
  <c r="E19" i="1"/>
  <c r="D98" i="3" s="1"/>
  <c r="D19" i="1"/>
  <c r="C19" i="1"/>
  <c r="BC18" i="1"/>
  <c r="BB18" i="1"/>
  <c r="AY18" i="1"/>
  <c r="AX18" i="1"/>
  <c r="AW18" i="1"/>
  <c r="AV18" i="1"/>
  <c r="AU18" i="1"/>
  <c r="AT18" i="1"/>
  <c r="AS18" i="1"/>
  <c r="AR18" i="1"/>
  <c r="AQ18" i="1"/>
  <c r="AP18" i="1"/>
  <c r="AO18" i="1"/>
  <c r="AN18" i="1"/>
  <c r="AM18" i="1"/>
  <c r="AL18" i="1"/>
  <c r="AK18" i="1"/>
  <c r="AJ18" i="1"/>
  <c r="AI18" i="1"/>
  <c r="AH18" i="1"/>
  <c r="AG18" i="1"/>
  <c r="AF18" i="1"/>
  <c r="AE18" i="1"/>
  <c r="AD18" i="1"/>
  <c r="AB18" i="1"/>
  <c r="AA18" i="1"/>
  <c r="X18" i="1"/>
  <c r="W18" i="1"/>
  <c r="V18" i="1"/>
  <c r="U18" i="1"/>
  <c r="T18" i="1"/>
  <c r="S18" i="1"/>
  <c r="R18" i="1"/>
  <c r="Q18" i="1"/>
  <c r="P18" i="1"/>
  <c r="O18" i="1"/>
  <c r="N18" i="1"/>
  <c r="M18" i="1"/>
  <c r="L18" i="1"/>
  <c r="K18" i="1"/>
  <c r="J18" i="1"/>
  <c r="I18" i="1"/>
  <c r="H18" i="1"/>
  <c r="G18" i="1"/>
  <c r="F18" i="1"/>
  <c r="E18" i="1"/>
  <c r="D18" i="1"/>
  <c r="C18" i="1"/>
  <c r="BC17" i="1"/>
  <c r="BB17" i="1"/>
  <c r="AY17" i="1"/>
  <c r="AX17" i="1"/>
  <c r="AW17" i="1"/>
  <c r="AV17" i="1"/>
  <c r="AU17" i="1"/>
  <c r="AT17" i="1"/>
  <c r="AS17" i="1"/>
  <c r="AR17" i="1"/>
  <c r="AQ17" i="1"/>
  <c r="AP17" i="1"/>
  <c r="AO17" i="1"/>
  <c r="AN17" i="1"/>
  <c r="AM17" i="1"/>
  <c r="AL17" i="1"/>
  <c r="AK17" i="1"/>
  <c r="AJ17" i="1"/>
  <c r="AI17" i="1"/>
  <c r="AH17" i="1"/>
  <c r="AG17" i="1"/>
  <c r="AF17" i="1"/>
  <c r="AE17" i="1"/>
  <c r="AD17" i="1"/>
  <c r="AB17" i="1"/>
  <c r="AA17" i="1"/>
  <c r="X17" i="1"/>
  <c r="W17" i="1"/>
  <c r="V17" i="1"/>
  <c r="U17" i="1"/>
  <c r="T17" i="1"/>
  <c r="S17" i="1"/>
  <c r="R17" i="1"/>
  <c r="Q17" i="1"/>
  <c r="P17" i="1"/>
  <c r="O17" i="1"/>
  <c r="N17" i="1"/>
  <c r="M17" i="1"/>
  <c r="L17" i="1"/>
  <c r="K17" i="1"/>
  <c r="J17" i="1"/>
  <c r="I17" i="1"/>
  <c r="H17" i="1"/>
  <c r="G17" i="1"/>
  <c r="F17" i="1"/>
  <c r="E17" i="1"/>
  <c r="D17" i="1"/>
  <c r="C17" i="1"/>
  <c r="BC15" i="1"/>
  <c r="AY15" i="1"/>
  <c r="AW15" i="1"/>
  <c r="AV109" i="3" s="1"/>
  <c r="AV15" i="1"/>
  <c r="AU109" i="3" s="1"/>
  <c r="AU15" i="1"/>
  <c r="AT15" i="1"/>
  <c r="AS109" i="3" s="1"/>
  <c r="AS15" i="1"/>
  <c r="AR109" i="3" s="1"/>
  <c r="AR15" i="1"/>
  <c r="AQ109" i="3" s="1"/>
  <c r="AQ15" i="1"/>
  <c r="AP109" i="3" s="1"/>
  <c r="AP15" i="1"/>
  <c r="AO109" i="3" s="1"/>
  <c r="AO15" i="1"/>
  <c r="AN109" i="3" s="1"/>
  <c r="AN15" i="1"/>
  <c r="AM15" i="1"/>
  <c r="AL15" i="1"/>
  <c r="AK15" i="1"/>
  <c r="AJ109" i="3" s="1"/>
  <c r="AJ15" i="1"/>
  <c r="AI15" i="1"/>
  <c r="AH15" i="1"/>
  <c r="AG15" i="1"/>
  <c r="AF109" i="3" s="1"/>
  <c r="AF15" i="1"/>
  <c r="AE15" i="1"/>
  <c r="AD15" i="1"/>
  <c r="AB15" i="1"/>
  <c r="AA15" i="1"/>
  <c r="X15" i="1"/>
  <c r="W609" i="3" s="1"/>
  <c r="V15" i="1"/>
  <c r="U15" i="1"/>
  <c r="T15" i="1"/>
  <c r="S15" i="1"/>
  <c r="R15" i="1"/>
  <c r="Q15" i="1"/>
  <c r="P15" i="1"/>
  <c r="O15" i="1"/>
  <c r="N15" i="1"/>
  <c r="M97" i="3" s="1"/>
  <c r="M15" i="1"/>
  <c r="L15" i="1"/>
  <c r="K15" i="1"/>
  <c r="J15" i="1"/>
  <c r="I15" i="1"/>
  <c r="H15" i="1"/>
  <c r="G15" i="1"/>
  <c r="F609" i="3" s="1"/>
  <c r="F15" i="1"/>
  <c r="E15" i="1"/>
  <c r="D15" i="1"/>
  <c r="C15" i="1"/>
  <c r="BC14" i="1"/>
  <c r="BB14" i="1"/>
  <c r="AY14" i="1"/>
  <c r="AX14" i="1"/>
  <c r="AW14" i="1"/>
  <c r="AV14" i="1"/>
  <c r="AU14" i="1"/>
  <c r="AT14" i="1"/>
  <c r="AS14" i="1"/>
  <c r="AR14" i="1"/>
  <c r="AQ14" i="1"/>
  <c r="AP14" i="1"/>
  <c r="AO14" i="1"/>
  <c r="AN14" i="1"/>
  <c r="AM14" i="1"/>
  <c r="AL14" i="1"/>
  <c r="AK14" i="1"/>
  <c r="AJ14" i="1"/>
  <c r="AI14" i="1"/>
  <c r="AH14" i="1"/>
  <c r="AG14" i="1"/>
  <c r="AF14" i="1"/>
  <c r="AE14" i="1"/>
  <c r="AD14" i="1"/>
  <c r="AB14" i="1"/>
  <c r="AA14" i="1"/>
  <c r="Z608" i="3" s="1"/>
  <c r="X14" i="1"/>
  <c r="W608" i="3" s="1"/>
  <c r="W14" i="1"/>
  <c r="V14" i="1"/>
  <c r="U14" i="1"/>
  <c r="T608" i="3" s="1"/>
  <c r="T14" i="1"/>
  <c r="S608" i="3" s="1"/>
  <c r="S14" i="1"/>
  <c r="R608" i="3" s="1"/>
  <c r="R14" i="1"/>
  <c r="Q608" i="3" s="1"/>
  <c r="Q14" i="1"/>
  <c r="P608" i="3" s="1"/>
  <c r="P14" i="1"/>
  <c r="O608" i="3" s="1"/>
  <c r="O14" i="1"/>
  <c r="N608" i="3" s="1"/>
  <c r="N14" i="1"/>
  <c r="M14" i="1"/>
  <c r="L14" i="1"/>
  <c r="K14" i="1"/>
  <c r="J608" i="3" s="1"/>
  <c r="J14" i="1"/>
  <c r="I14" i="1"/>
  <c r="H14" i="1"/>
  <c r="G608" i="3" s="1"/>
  <c r="G14" i="1"/>
  <c r="F14" i="1"/>
  <c r="E14" i="1"/>
  <c r="D14" i="1"/>
  <c r="C14" i="1"/>
  <c r="BC13" i="1"/>
  <c r="BB108" i="3" s="1"/>
  <c r="BB13" i="1"/>
  <c r="AY13" i="1"/>
  <c r="AX13" i="1"/>
  <c r="AW13" i="1"/>
  <c r="AV108" i="3" s="1"/>
  <c r="AV13" i="1"/>
  <c r="AU108" i="3" s="1"/>
  <c r="AU13" i="1"/>
  <c r="AT108" i="3" s="1"/>
  <c r="AT13" i="1"/>
  <c r="AS108" i="3" s="1"/>
  <c r="AS13" i="1"/>
  <c r="AR108" i="3" s="1"/>
  <c r="AR13" i="1"/>
  <c r="AQ108" i="3" s="1"/>
  <c r="AQ13" i="1"/>
  <c r="AP108" i="3" s="1"/>
  <c r="AP13" i="1"/>
  <c r="AO108" i="3" s="1"/>
  <c r="AO13" i="1"/>
  <c r="AN108" i="3" s="1"/>
  <c r="AN13" i="1"/>
  <c r="AM108" i="3" s="1"/>
  <c r="AM13" i="1"/>
  <c r="AL13" i="1"/>
  <c r="AK13" i="1"/>
  <c r="AJ13" i="1"/>
  <c r="AI13" i="1"/>
  <c r="AH13" i="1"/>
  <c r="AG13" i="1"/>
  <c r="AF13" i="1"/>
  <c r="AE108" i="3" s="1"/>
  <c r="AE13" i="1"/>
  <c r="AD13" i="1"/>
  <c r="AB13" i="1"/>
  <c r="AA96" i="3" s="1"/>
  <c r="AA13" i="1"/>
  <c r="X13" i="1"/>
  <c r="W13" i="1"/>
  <c r="V96" i="3" s="1"/>
  <c r="V13" i="1"/>
  <c r="U96" i="3" s="1"/>
  <c r="U13" i="1"/>
  <c r="T13" i="1"/>
  <c r="S96" i="3" s="1"/>
  <c r="S13" i="1"/>
  <c r="R96" i="3" s="1"/>
  <c r="R13" i="1"/>
  <c r="Q96" i="3" s="1"/>
  <c r="Q13" i="1"/>
  <c r="P96" i="3" s="1"/>
  <c r="P13" i="1"/>
  <c r="O96" i="3" s="1"/>
  <c r="O13" i="1"/>
  <c r="N96" i="3" s="1"/>
  <c r="N13" i="1"/>
  <c r="M96" i="3" s="1"/>
  <c r="M13" i="1"/>
  <c r="L13" i="1"/>
  <c r="K96" i="3" s="1"/>
  <c r="K13" i="1"/>
  <c r="J13" i="1"/>
  <c r="I13" i="1"/>
  <c r="H13" i="1"/>
  <c r="G13" i="1"/>
  <c r="F96" i="3" s="1"/>
  <c r="F13" i="1"/>
  <c r="E13" i="1"/>
  <c r="D13" i="1"/>
  <c r="C13" i="1"/>
  <c r="BC12" i="1"/>
  <c r="BB107" i="3" s="1"/>
  <c r="BB12" i="1"/>
  <c r="BA107" i="3" s="1"/>
  <c r="AY12" i="1"/>
  <c r="AX107" i="3" s="1"/>
  <c r="AX12" i="1"/>
  <c r="AW12" i="1"/>
  <c r="AV107" i="3" s="1"/>
  <c r="AV12" i="1"/>
  <c r="AU107" i="3" s="1"/>
  <c r="AU12" i="1"/>
  <c r="AT107" i="3" s="1"/>
  <c r="AT12" i="1"/>
  <c r="AS107" i="3" s="1"/>
  <c r="AS12" i="1"/>
  <c r="AR107" i="3" s="1"/>
  <c r="AR12" i="1"/>
  <c r="AQ107" i="3" s="1"/>
  <c r="AQ12" i="1"/>
  <c r="AP107" i="3" s="1"/>
  <c r="AP12" i="1"/>
  <c r="AO107" i="3" s="1"/>
  <c r="AO12" i="1"/>
  <c r="AN107" i="3" s="1"/>
  <c r="AN12" i="1"/>
  <c r="AM12" i="1"/>
  <c r="AL12" i="1"/>
  <c r="AK12" i="1"/>
  <c r="AJ12" i="1"/>
  <c r="AI107" i="3" s="1"/>
  <c r="AI12" i="1"/>
  <c r="AH12" i="1"/>
  <c r="AG12" i="1"/>
  <c r="AF107" i="3" s="1"/>
  <c r="AF12" i="1"/>
  <c r="AE12" i="1"/>
  <c r="AD12" i="1"/>
  <c r="AB12" i="1"/>
  <c r="AA12" i="1"/>
  <c r="Z95" i="3" s="1"/>
  <c r="X12" i="1"/>
  <c r="W95" i="3" s="1"/>
  <c r="W12" i="1"/>
  <c r="V12" i="1"/>
  <c r="U12" i="1"/>
  <c r="T12" i="1"/>
  <c r="S95" i="3" s="1"/>
  <c r="S12" i="1"/>
  <c r="R95" i="3" s="1"/>
  <c r="R12" i="1"/>
  <c r="Q95" i="3" s="1"/>
  <c r="Q12" i="1"/>
  <c r="P95" i="3" s="1"/>
  <c r="P12" i="1"/>
  <c r="O95" i="3" s="1"/>
  <c r="O12" i="1"/>
  <c r="N95" i="3" s="1"/>
  <c r="N12" i="1"/>
  <c r="M95" i="3" s="1"/>
  <c r="M12" i="1"/>
  <c r="L12" i="1"/>
  <c r="K12" i="1"/>
  <c r="J95" i="3" s="1"/>
  <c r="J12" i="1"/>
  <c r="I12" i="1"/>
  <c r="H12" i="1"/>
  <c r="G95" i="3" s="1"/>
  <c r="G12" i="1"/>
  <c r="F12" i="1"/>
  <c r="E12" i="1"/>
  <c r="D12" i="1"/>
  <c r="C12" i="1"/>
  <c r="BC11" i="1"/>
  <c r="BB11" i="1"/>
  <c r="AY11" i="1"/>
  <c r="AX11" i="1"/>
  <c r="AW11" i="1"/>
  <c r="AV11" i="1"/>
  <c r="AU11" i="1"/>
  <c r="AT11" i="1"/>
  <c r="AS11" i="1"/>
  <c r="AR11" i="1"/>
  <c r="AQ11" i="1"/>
  <c r="AP11" i="1"/>
  <c r="AO11" i="1"/>
  <c r="AN11" i="1"/>
  <c r="AM11" i="1"/>
  <c r="AL11" i="1"/>
  <c r="AK11" i="1"/>
  <c r="AJ11" i="1"/>
  <c r="AI11" i="1"/>
  <c r="AH11" i="1"/>
  <c r="AG11" i="1"/>
  <c r="AF11" i="1"/>
  <c r="AE11" i="1"/>
  <c r="AD11" i="1"/>
  <c r="AB11" i="1"/>
  <c r="AA11" i="1"/>
  <c r="X11" i="1"/>
  <c r="W11" i="1"/>
  <c r="V11" i="1"/>
  <c r="U11" i="1"/>
  <c r="T11" i="1"/>
  <c r="S11" i="1"/>
  <c r="R11" i="1"/>
  <c r="Q11" i="1"/>
  <c r="P11" i="1"/>
  <c r="O11" i="1"/>
  <c r="N11" i="1"/>
  <c r="M11" i="1"/>
  <c r="L11" i="1"/>
  <c r="K11" i="1"/>
  <c r="J11" i="1"/>
  <c r="I11" i="1"/>
  <c r="H11" i="1"/>
  <c r="G11" i="1"/>
  <c r="F11" i="1"/>
  <c r="E11" i="1"/>
  <c r="D11" i="1"/>
  <c r="C11" i="1"/>
  <c r="BC10" i="1"/>
  <c r="BB10" i="1"/>
  <c r="BA106" i="3" s="1"/>
  <c r="AY10" i="1"/>
  <c r="AX106" i="3" s="1"/>
  <c r="AX10" i="1"/>
  <c r="AW10" i="1"/>
  <c r="AV10" i="1"/>
  <c r="AU10" i="1"/>
  <c r="AT10" i="1"/>
  <c r="AS106" i="3" s="1"/>
  <c r="AS10" i="1"/>
  <c r="AR106" i="3" s="1"/>
  <c r="AR10" i="1"/>
  <c r="AQ10" i="1"/>
  <c r="AP106" i="3" s="1"/>
  <c r="AP10" i="1"/>
  <c r="AO106" i="3" s="1"/>
  <c r="AO10" i="1"/>
  <c r="AN10" i="1"/>
  <c r="AM10" i="1"/>
  <c r="AL10" i="1"/>
  <c r="AK10" i="1"/>
  <c r="AJ10" i="1"/>
  <c r="AI106" i="3" s="1"/>
  <c r="AI10" i="1"/>
  <c r="AH10" i="1"/>
  <c r="AG10" i="1"/>
  <c r="AF10" i="1"/>
  <c r="AE10" i="1"/>
  <c r="AD10" i="1"/>
  <c r="AB10" i="1"/>
  <c r="AA10" i="1"/>
  <c r="X10" i="1"/>
  <c r="W10" i="1"/>
  <c r="V607" i="3" s="1"/>
  <c r="V10" i="1"/>
  <c r="U10" i="1"/>
  <c r="T10" i="1"/>
  <c r="S607" i="3" s="1"/>
  <c r="S10" i="1"/>
  <c r="S8" i="1" s="1"/>
  <c r="R10" i="1"/>
  <c r="Q10" i="1"/>
  <c r="P607" i="3" s="1"/>
  <c r="P10" i="1"/>
  <c r="O10" i="1"/>
  <c r="N10" i="1"/>
  <c r="M10" i="1"/>
  <c r="L10" i="1"/>
  <c r="K10" i="1"/>
  <c r="J607" i="3" s="1"/>
  <c r="J10" i="1"/>
  <c r="I10" i="1"/>
  <c r="H10" i="1"/>
  <c r="G10" i="1"/>
  <c r="F10" i="1"/>
  <c r="E10" i="1"/>
  <c r="D10" i="1"/>
  <c r="C10" i="1"/>
  <c r="B607" i="3" s="1"/>
  <c r="BC9" i="1"/>
  <c r="BB9" i="1"/>
  <c r="AY9" i="1"/>
  <c r="AX9" i="1"/>
  <c r="AW105" i="3" s="1"/>
  <c r="AW9" i="1"/>
  <c r="AV105" i="3" s="1"/>
  <c r="AV9" i="1"/>
  <c r="AV8" i="1" s="1"/>
  <c r="AV6" i="1" s="1"/>
  <c r="AU91" i="3" s="1"/>
  <c r="AU9" i="1"/>
  <c r="AT105" i="3" s="1"/>
  <c r="AT9" i="1"/>
  <c r="AS9" i="1"/>
  <c r="AR9" i="1"/>
  <c r="AQ105" i="3" s="1"/>
  <c r="AQ9" i="1"/>
  <c r="AP9" i="1"/>
  <c r="AO105" i="3" s="1"/>
  <c r="AO9" i="1"/>
  <c r="AN105" i="3" s="1"/>
  <c r="AN9" i="1"/>
  <c r="AM105" i="3" s="1"/>
  <c r="AM9" i="1"/>
  <c r="AL9" i="1"/>
  <c r="AK9" i="1"/>
  <c r="AJ9" i="1"/>
  <c r="AI9" i="1"/>
  <c r="AH9" i="1"/>
  <c r="AG9" i="1"/>
  <c r="AF9" i="1"/>
  <c r="AF8" i="1" s="1"/>
  <c r="AE9" i="1"/>
  <c r="AD9" i="1"/>
  <c r="AB9" i="1"/>
  <c r="AA9" i="1"/>
  <c r="X9" i="1"/>
  <c r="W93" i="3" s="1"/>
  <c r="V9" i="1"/>
  <c r="U93" i="3" s="1"/>
  <c r="U9" i="1"/>
  <c r="T93" i="3" s="1"/>
  <c r="T9" i="1"/>
  <c r="S9" i="1"/>
  <c r="R93" i="3" s="1"/>
  <c r="R9" i="1"/>
  <c r="Q9" i="1"/>
  <c r="P93" i="3" s="1"/>
  <c r="P9" i="1"/>
  <c r="O93" i="3" s="1"/>
  <c r="O9" i="1"/>
  <c r="N9" i="1"/>
  <c r="M93" i="3" s="1"/>
  <c r="M9" i="1"/>
  <c r="L9" i="1"/>
  <c r="K9" i="1"/>
  <c r="J9" i="1"/>
  <c r="I9" i="1"/>
  <c r="H9" i="1"/>
  <c r="G9" i="1"/>
  <c r="F9" i="1"/>
  <c r="E93" i="3" s="1"/>
  <c r="E9" i="1"/>
  <c r="E8" i="1" s="1"/>
  <c r="D9" i="1"/>
  <c r="C9" i="1"/>
  <c r="AL8" i="1"/>
  <c r="BC7" i="1"/>
  <c r="BB7" i="1"/>
  <c r="AY7" i="1"/>
  <c r="AX7" i="1"/>
  <c r="AW7" i="1"/>
  <c r="AV7" i="1"/>
  <c r="AU7" i="1"/>
  <c r="AT7" i="1"/>
  <c r="AS7" i="1"/>
  <c r="AR7" i="1"/>
  <c r="AQ7" i="1"/>
  <c r="AP7" i="1"/>
  <c r="AO7" i="1"/>
  <c r="AN7" i="1"/>
  <c r="AM7" i="1"/>
  <c r="AL7" i="1"/>
  <c r="AK7" i="1"/>
  <c r="AJ7" i="1"/>
  <c r="AI7" i="1"/>
  <c r="AH7" i="1"/>
  <c r="AG7" i="1"/>
  <c r="AF7" i="1"/>
  <c r="AE7" i="1"/>
  <c r="AD7" i="1"/>
  <c r="AB7" i="1"/>
  <c r="AA7" i="1"/>
  <c r="X7" i="1"/>
  <c r="V7" i="1"/>
  <c r="U7" i="1"/>
  <c r="T7" i="1"/>
  <c r="S7" i="1"/>
  <c r="R7" i="1"/>
  <c r="Q7" i="1"/>
  <c r="P7" i="1"/>
  <c r="O7" i="1"/>
  <c r="N7" i="1"/>
  <c r="M7" i="1"/>
  <c r="L7" i="1"/>
  <c r="K7" i="1"/>
  <c r="J7" i="1"/>
  <c r="I7" i="1"/>
  <c r="H7" i="1"/>
  <c r="G7" i="1"/>
  <c r="F7" i="1"/>
  <c r="E7" i="1"/>
  <c r="D7" i="1"/>
  <c r="C7" i="1"/>
  <c r="BB276" i="3"/>
  <c r="AX276" i="3"/>
  <c r="AW276" i="3"/>
  <c r="AL276" i="3"/>
  <c r="AH276" i="3"/>
  <c r="AG276" i="3"/>
  <c r="AD276" i="3"/>
  <c r="AL265" i="3"/>
  <c r="AK265" i="3"/>
  <c r="A268" i="3"/>
  <c r="A276" i="3" s="1"/>
  <c r="BA616" i="3"/>
  <c r="BA617" i="3"/>
  <c r="BA618" i="3"/>
  <c r="BA619" i="3"/>
  <c r="BA620" i="3"/>
  <c r="AZ619" i="3"/>
  <c r="AX619" i="3"/>
  <c r="W6" i="50"/>
  <c r="AW605" i="3" s="1"/>
  <c r="AW616" i="3"/>
  <c r="AW617" i="3"/>
  <c r="AW618" i="3"/>
  <c r="AW619" i="3"/>
  <c r="AW620" i="3"/>
  <c r="AV616" i="3"/>
  <c r="AV617" i="3"/>
  <c r="AV618" i="3"/>
  <c r="AV619" i="3"/>
  <c r="AV620" i="3"/>
  <c r="AU616" i="3"/>
  <c r="AU617" i="3"/>
  <c r="AU619" i="3"/>
  <c r="AD606" i="3"/>
  <c r="AE606" i="3" s="1"/>
  <c r="AF606" i="3" s="1"/>
  <c r="AG606" i="3" s="1"/>
  <c r="AH606" i="3" s="1"/>
  <c r="AI606" i="3" s="1"/>
  <c r="AJ606" i="3" s="1"/>
  <c r="AK606" i="3" s="1"/>
  <c r="AL606" i="3" s="1"/>
  <c r="AM606" i="3" s="1"/>
  <c r="AN606" i="3" s="1"/>
  <c r="AO606" i="3" s="1"/>
  <c r="AP606" i="3" s="1"/>
  <c r="AQ606" i="3" s="1"/>
  <c r="AR606" i="3" s="1"/>
  <c r="AS606" i="3" s="1"/>
  <c r="AT606" i="3" s="1"/>
  <c r="AU606" i="3" s="1"/>
  <c r="AV606" i="3" s="1"/>
  <c r="AW606" i="3" s="1"/>
  <c r="AX606" i="3" s="1"/>
  <c r="AY606" i="3" s="1"/>
  <c r="AZ606" i="3" s="1"/>
  <c r="BA606" i="3" s="1"/>
  <c r="BB606" i="3" s="1"/>
  <c r="BB597" i="3"/>
  <c r="BB598" i="3"/>
  <c r="BB599" i="3"/>
  <c r="BA597" i="3"/>
  <c r="AX597" i="3"/>
  <c r="AX598" i="3"/>
  <c r="AX599" i="3"/>
  <c r="AW598" i="3"/>
  <c r="AW599" i="3"/>
  <c r="AV597" i="3"/>
  <c r="AU598" i="3"/>
  <c r="AU599" i="3"/>
  <c r="AD588" i="3"/>
  <c r="AE588" i="3" s="1"/>
  <c r="AF588" i="3" s="1"/>
  <c r="AG588" i="3" s="1"/>
  <c r="AH588" i="3" s="1"/>
  <c r="AI588" i="3" s="1"/>
  <c r="AJ588" i="3" s="1"/>
  <c r="AK588" i="3" s="1"/>
  <c r="AL588" i="3" s="1"/>
  <c r="AM588" i="3" s="1"/>
  <c r="AN588" i="3" s="1"/>
  <c r="AO588" i="3" s="1"/>
  <c r="AP588" i="3" s="1"/>
  <c r="AQ588" i="3" s="1"/>
  <c r="AR588" i="3" s="1"/>
  <c r="AS588" i="3" s="1"/>
  <c r="AT588" i="3" s="1"/>
  <c r="AU588" i="3" s="1"/>
  <c r="AV588" i="3" s="1"/>
  <c r="AW588" i="3" s="1"/>
  <c r="AX588" i="3" s="1"/>
  <c r="AY588" i="3" s="1"/>
  <c r="AZ588" i="3" s="1"/>
  <c r="BA588" i="3" s="1"/>
  <c r="BB588" i="3" s="1"/>
  <c r="BB556" i="3"/>
  <c r="BB575" i="3"/>
  <c r="BB580" i="3"/>
  <c r="AX573" i="3"/>
  <c r="AX576" i="3"/>
  <c r="AX578" i="3"/>
  <c r="AX579" i="3"/>
  <c r="AV556" i="3"/>
  <c r="AV573" i="3"/>
  <c r="AV574" i="3"/>
  <c r="AV575" i="3"/>
  <c r="AV576" i="3"/>
  <c r="AV577" i="3"/>
  <c r="AV578" i="3"/>
  <c r="AV579" i="3"/>
  <c r="AV580" i="3"/>
  <c r="AV581" i="3"/>
  <c r="AD557" i="3"/>
  <c r="AE557" i="3" s="1"/>
  <c r="AF557" i="3" s="1"/>
  <c r="AG557" i="3" s="1"/>
  <c r="AH557" i="3" s="1"/>
  <c r="AI557" i="3" s="1"/>
  <c r="AJ557" i="3" s="1"/>
  <c r="AK557" i="3" s="1"/>
  <c r="AL557" i="3" s="1"/>
  <c r="AM557" i="3" s="1"/>
  <c r="AN557" i="3" s="1"/>
  <c r="AO557" i="3" s="1"/>
  <c r="AP557" i="3" s="1"/>
  <c r="AQ557" i="3" s="1"/>
  <c r="AR557" i="3" s="1"/>
  <c r="AS557" i="3" s="1"/>
  <c r="AT557" i="3" s="1"/>
  <c r="AU557" i="3" s="1"/>
  <c r="AV557" i="3" s="1"/>
  <c r="AW557" i="3" s="1"/>
  <c r="AX557" i="3" s="1"/>
  <c r="AY557" i="3" s="1"/>
  <c r="AZ557" i="3" s="1"/>
  <c r="BA557" i="3" s="1"/>
  <c r="BB557" i="3" s="1"/>
  <c r="BB551" i="3"/>
  <c r="AX550" i="3"/>
  <c r="AV542" i="3"/>
  <c r="AV550" i="3"/>
  <c r="AV551" i="3"/>
  <c r="AD543" i="3"/>
  <c r="AE543" i="3" s="1"/>
  <c r="AF543" i="3" s="1"/>
  <c r="AG543" i="3" s="1"/>
  <c r="AH543" i="3" s="1"/>
  <c r="AI543" i="3" s="1"/>
  <c r="AJ543" i="3" s="1"/>
  <c r="AK543" i="3" s="1"/>
  <c r="AL543" i="3" s="1"/>
  <c r="AM543" i="3" s="1"/>
  <c r="AN543" i="3" s="1"/>
  <c r="AO543" i="3" s="1"/>
  <c r="AP543" i="3" s="1"/>
  <c r="AQ543" i="3" s="1"/>
  <c r="AR543" i="3" s="1"/>
  <c r="AS543" i="3" s="1"/>
  <c r="AT543" i="3" s="1"/>
  <c r="AU543" i="3" s="1"/>
  <c r="AV543" i="3" s="1"/>
  <c r="AW543" i="3" s="1"/>
  <c r="AX543" i="3" s="1"/>
  <c r="AY543" i="3" s="1"/>
  <c r="AZ543" i="3" s="1"/>
  <c r="BA543" i="3" s="1"/>
  <c r="BB543" i="3" s="1"/>
  <c r="BB528" i="3"/>
  <c r="BB536" i="3"/>
  <c r="BB537" i="3"/>
  <c r="AX528" i="3"/>
  <c r="AX536" i="3"/>
  <c r="AV528" i="3"/>
  <c r="AV536" i="3"/>
  <c r="AV537" i="3"/>
  <c r="AD529" i="3"/>
  <c r="AE529" i="3" s="1"/>
  <c r="AF529" i="3" s="1"/>
  <c r="AG529" i="3" s="1"/>
  <c r="AH529" i="3" s="1"/>
  <c r="AI529" i="3" s="1"/>
  <c r="AJ529" i="3" s="1"/>
  <c r="AK529" i="3" s="1"/>
  <c r="AL529" i="3" s="1"/>
  <c r="AM529" i="3" s="1"/>
  <c r="AN529" i="3" s="1"/>
  <c r="AO529" i="3" s="1"/>
  <c r="AP529" i="3" s="1"/>
  <c r="AQ529" i="3" s="1"/>
  <c r="AR529" i="3" s="1"/>
  <c r="AS529" i="3" s="1"/>
  <c r="AT529" i="3" s="1"/>
  <c r="AU529" i="3" s="1"/>
  <c r="AV529" i="3" s="1"/>
  <c r="AW529" i="3" s="1"/>
  <c r="AX529" i="3" s="1"/>
  <c r="AY529" i="3" s="1"/>
  <c r="AZ529" i="3" s="1"/>
  <c r="BA529" i="3" s="1"/>
  <c r="BB529" i="3" s="1"/>
  <c r="BB510" i="3"/>
  <c r="BB520" i="3"/>
  <c r="BB522" i="3"/>
  <c r="AX510" i="3"/>
  <c r="AX520" i="3"/>
  <c r="AX521" i="3"/>
  <c r="AX522" i="3"/>
  <c r="AV510" i="3"/>
  <c r="AV520" i="3"/>
  <c r="AV521" i="3"/>
  <c r="AV522" i="3"/>
  <c r="AD511" i="3"/>
  <c r="AE511" i="3" s="1"/>
  <c r="AF511" i="3" s="1"/>
  <c r="AG511" i="3" s="1"/>
  <c r="AH511" i="3" s="1"/>
  <c r="AI511" i="3" s="1"/>
  <c r="AJ511" i="3" s="1"/>
  <c r="AK511" i="3" s="1"/>
  <c r="AL511" i="3" s="1"/>
  <c r="AM511" i="3" s="1"/>
  <c r="AN511" i="3" s="1"/>
  <c r="AO511" i="3" s="1"/>
  <c r="AP511" i="3" s="1"/>
  <c r="AQ511" i="3" s="1"/>
  <c r="AR511" i="3" s="1"/>
  <c r="AS511" i="3" s="1"/>
  <c r="AT511" i="3" s="1"/>
  <c r="AU511" i="3" s="1"/>
  <c r="AV511" i="3" s="1"/>
  <c r="AW511" i="3" s="1"/>
  <c r="AX511" i="3" s="1"/>
  <c r="AY511" i="3" s="1"/>
  <c r="AZ511" i="3" s="1"/>
  <c r="BA511" i="3" s="1"/>
  <c r="BB511" i="3" s="1"/>
  <c r="BB502" i="3"/>
  <c r="BB503" i="3"/>
  <c r="AX490" i="3"/>
  <c r="AX505" i="3"/>
  <c r="AW490" i="3"/>
  <c r="AW502" i="3"/>
  <c r="AW505" i="3"/>
  <c r="AD491" i="3"/>
  <c r="AE491" i="3" s="1"/>
  <c r="AF491" i="3" s="1"/>
  <c r="AG491" i="3" s="1"/>
  <c r="AH491" i="3" s="1"/>
  <c r="AI491" i="3" s="1"/>
  <c r="AJ491" i="3" s="1"/>
  <c r="AK491" i="3" s="1"/>
  <c r="AL491" i="3" s="1"/>
  <c r="AM491" i="3" s="1"/>
  <c r="AN491" i="3" s="1"/>
  <c r="AO491" i="3" s="1"/>
  <c r="AP491" i="3" s="1"/>
  <c r="AQ491" i="3" s="1"/>
  <c r="AR491" i="3" s="1"/>
  <c r="AS491" i="3" s="1"/>
  <c r="AT491" i="3" s="1"/>
  <c r="AU491" i="3" s="1"/>
  <c r="AV491" i="3" s="1"/>
  <c r="AW491" i="3" s="1"/>
  <c r="AX491" i="3" s="1"/>
  <c r="AY491" i="3" s="1"/>
  <c r="AZ491" i="3" s="1"/>
  <c r="BA491" i="3" s="1"/>
  <c r="BB491" i="3" s="1"/>
  <c r="BB460" i="3"/>
  <c r="BB477" i="3"/>
  <c r="BB478" i="3"/>
  <c r="BB480" i="3"/>
  <c r="BB481" i="3"/>
  <c r="BB483" i="3"/>
  <c r="AX460" i="3"/>
  <c r="AX479" i="3"/>
  <c r="AX481" i="3"/>
  <c r="AX482" i="3"/>
  <c r="AX485" i="3"/>
  <c r="AW460" i="3"/>
  <c r="AV460" i="3"/>
  <c r="AV479" i="3"/>
  <c r="AV480" i="3"/>
  <c r="AV481" i="3"/>
  <c r="AV482" i="3"/>
  <c r="AV485" i="3"/>
  <c r="AU478" i="3"/>
  <c r="AU480" i="3"/>
  <c r="AU484" i="3"/>
  <c r="AD461" i="3"/>
  <c r="AE461" i="3" s="1"/>
  <c r="AF461" i="3" s="1"/>
  <c r="AG461" i="3" s="1"/>
  <c r="AH461" i="3" s="1"/>
  <c r="AI461" i="3" s="1"/>
  <c r="AJ461" i="3" s="1"/>
  <c r="AK461" i="3" s="1"/>
  <c r="AL461" i="3" s="1"/>
  <c r="AM461" i="3" s="1"/>
  <c r="AN461" i="3" s="1"/>
  <c r="AO461" i="3" s="1"/>
  <c r="AP461" i="3" s="1"/>
  <c r="AQ461" i="3" s="1"/>
  <c r="AR461" i="3" s="1"/>
  <c r="AS461" i="3" s="1"/>
  <c r="AT461" i="3" s="1"/>
  <c r="AU461" i="3" s="1"/>
  <c r="AV461" i="3" s="1"/>
  <c r="AW461" i="3" s="1"/>
  <c r="AX461" i="3" s="1"/>
  <c r="AY461" i="3" s="1"/>
  <c r="AZ461" i="3" s="1"/>
  <c r="BA461" i="3" s="1"/>
  <c r="BB461" i="3" s="1"/>
  <c r="BB443" i="3"/>
  <c r="BB453" i="3"/>
  <c r="BB455" i="3"/>
  <c r="BA443" i="3"/>
  <c r="AX443" i="3"/>
  <c r="AX454" i="3"/>
  <c r="AW443" i="3"/>
  <c r="AV443" i="3"/>
  <c r="AV454" i="3"/>
  <c r="AU443" i="3"/>
  <c r="AD444" i="3"/>
  <c r="AE444" i="3" s="1"/>
  <c r="AF444" i="3" s="1"/>
  <c r="AG444" i="3" s="1"/>
  <c r="AH444" i="3" s="1"/>
  <c r="AI444" i="3" s="1"/>
  <c r="AJ444" i="3" s="1"/>
  <c r="AK444" i="3" s="1"/>
  <c r="AL444" i="3" s="1"/>
  <c r="AM444" i="3" s="1"/>
  <c r="AN444" i="3" s="1"/>
  <c r="AO444" i="3" s="1"/>
  <c r="AP444" i="3" s="1"/>
  <c r="AQ444" i="3" s="1"/>
  <c r="AR444" i="3" s="1"/>
  <c r="AS444" i="3" s="1"/>
  <c r="AT444" i="3" s="1"/>
  <c r="AU444" i="3" s="1"/>
  <c r="AV444" i="3" s="1"/>
  <c r="AW444" i="3" s="1"/>
  <c r="AX444" i="3" s="1"/>
  <c r="AY444" i="3" s="1"/>
  <c r="AZ444" i="3" s="1"/>
  <c r="BA444" i="3" s="1"/>
  <c r="BB444" i="3" s="1"/>
  <c r="BB435" i="3"/>
  <c r="BB437" i="3"/>
  <c r="BB438" i="3"/>
  <c r="BA419" i="3"/>
  <c r="AX419" i="3"/>
  <c r="AX433" i="3"/>
  <c r="AX434" i="3"/>
  <c r="AX436" i="3"/>
  <c r="AW419" i="3"/>
  <c r="AW435" i="3"/>
  <c r="AV433" i="3"/>
  <c r="AV434" i="3"/>
  <c r="AV436" i="3"/>
  <c r="AV437" i="3"/>
  <c r="AU419" i="3"/>
  <c r="AD420" i="3"/>
  <c r="AE420" i="3" s="1"/>
  <c r="AF420" i="3" s="1"/>
  <c r="AG420" i="3" s="1"/>
  <c r="AH420" i="3" s="1"/>
  <c r="AI420" i="3" s="1"/>
  <c r="AJ420" i="3" s="1"/>
  <c r="AK420" i="3" s="1"/>
  <c r="AL420" i="3" s="1"/>
  <c r="AM420" i="3" s="1"/>
  <c r="AN420" i="3" s="1"/>
  <c r="AO420" i="3" s="1"/>
  <c r="AP420" i="3" s="1"/>
  <c r="AQ420" i="3" s="1"/>
  <c r="AR420" i="3" s="1"/>
  <c r="AS420" i="3" s="1"/>
  <c r="AT420" i="3" s="1"/>
  <c r="AU420" i="3" s="1"/>
  <c r="AV420" i="3" s="1"/>
  <c r="AW420" i="3" s="1"/>
  <c r="AX420" i="3" s="1"/>
  <c r="AY420" i="3" s="1"/>
  <c r="AZ420" i="3" s="1"/>
  <c r="BA420" i="3" s="1"/>
  <c r="BB420" i="3" s="1"/>
  <c r="BC6" i="50"/>
  <c r="AA587" i="3" s="1"/>
  <c r="BB410" i="3"/>
  <c r="BB411" i="3"/>
  <c r="BB412" i="3"/>
  <c r="BB413" i="3"/>
  <c r="BB414" i="3"/>
  <c r="BA410" i="3"/>
  <c r="BA411" i="3"/>
  <c r="BA412" i="3"/>
  <c r="BA414" i="3"/>
  <c r="AY6" i="50"/>
  <c r="AX399" i="3" s="1"/>
  <c r="AX410" i="3"/>
  <c r="AX411" i="3"/>
  <c r="AX412" i="3"/>
  <c r="AX413" i="3"/>
  <c r="AX414" i="3"/>
  <c r="AW413" i="3"/>
  <c r="AW414" i="3"/>
  <c r="AV6" i="50"/>
  <c r="AU399" i="3" s="1"/>
  <c r="AU410" i="3"/>
  <c r="AU411" i="3"/>
  <c r="AU412" i="3"/>
  <c r="AU413" i="3"/>
  <c r="AU414" i="3"/>
  <c r="AU6" i="50"/>
  <c r="AD400" i="3"/>
  <c r="AE400" i="3" s="1"/>
  <c r="AF400" i="3" s="1"/>
  <c r="AG400" i="3" s="1"/>
  <c r="AH400" i="3" s="1"/>
  <c r="AI400" i="3" s="1"/>
  <c r="AJ400" i="3" s="1"/>
  <c r="AK400" i="3" s="1"/>
  <c r="AL400" i="3" s="1"/>
  <c r="AM400" i="3" s="1"/>
  <c r="AN400" i="3" s="1"/>
  <c r="AO400" i="3" s="1"/>
  <c r="AP400" i="3" s="1"/>
  <c r="AQ400" i="3" s="1"/>
  <c r="AR400" i="3" s="1"/>
  <c r="AS400" i="3" s="1"/>
  <c r="AT400" i="3" s="1"/>
  <c r="AU400" i="3" s="1"/>
  <c r="AV400" i="3" s="1"/>
  <c r="AW400" i="3" s="1"/>
  <c r="AX400" i="3" s="1"/>
  <c r="AY400" i="3" s="1"/>
  <c r="AZ400" i="3" s="1"/>
  <c r="BA400" i="3" s="1"/>
  <c r="BB400" i="3" s="1"/>
  <c r="BB367" i="3"/>
  <c r="BB384" i="3"/>
  <c r="BB385" i="3"/>
  <c r="BB386" i="3"/>
  <c r="BB387" i="3"/>
  <c r="BB390" i="3"/>
  <c r="BA386" i="3"/>
  <c r="AX386" i="3"/>
  <c r="AX387" i="3"/>
  <c r="AX388" i="3"/>
  <c r="AX389" i="3"/>
  <c r="AX391" i="3"/>
  <c r="AX392" i="3"/>
  <c r="AV367" i="3"/>
  <c r="AV386" i="3"/>
  <c r="AV387" i="3"/>
  <c r="AV388" i="3"/>
  <c r="AV389" i="3"/>
  <c r="AV391" i="3"/>
  <c r="AV392" i="3"/>
  <c r="AU384" i="3"/>
  <c r="AU385" i="3"/>
  <c r="AU386" i="3"/>
  <c r="AU390" i="3"/>
  <c r="AD368" i="3"/>
  <c r="AE368" i="3" s="1"/>
  <c r="AF368" i="3" s="1"/>
  <c r="AG368" i="3" s="1"/>
  <c r="AH368" i="3" s="1"/>
  <c r="AI368" i="3" s="1"/>
  <c r="AJ368" i="3" s="1"/>
  <c r="AK368" i="3" s="1"/>
  <c r="AL368" i="3" s="1"/>
  <c r="AM368" i="3" s="1"/>
  <c r="AN368" i="3" s="1"/>
  <c r="AO368" i="3" s="1"/>
  <c r="AP368" i="3" s="1"/>
  <c r="AQ368" i="3" s="1"/>
  <c r="AR368" i="3" s="1"/>
  <c r="AS368" i="3" s="1"/>
  <c r="AT368" i="3" s="1"/>
  <c r="AU368" i="3" s="1"/>
  <c r="AV368" i="3" s="1"/>
  <c r="AW368" i="3" s="1"/>
  <c r="AX368" i="3" s="1"/>
  <c r="AY368" i="3" s="1"/>
  <c r="AZ368" i="3" s="1"/>
  <c r="BA368" i="3" s="1"/>
  <c r="BB368" i="3" s="1"/>
  <c r="BB350" i="3"/>
  <c r="BB360" i="3"/>
  <c r="BB361" i="3"/>
  <c r="BB362" i="3"/>
  <c r="AX350" i="3"/>
  <c r="AX360" i="3"/>
  <c r="AX362" i="3"/>
  <c r="AW362" i="3"/>
  <c r="AV360" i="3"/>
  <c r="AV362" i="3"/>
  <c r="AU350" i="3"/>
  <c r="AU361" i="3"/>
  <c r="AD351" i="3"/>
  <c r="AE351" i="3" s="1"/>
  <c r="AF351" i="3" s="1"/>
  <c r="AG351" i="3"/>
  <c r="AH351" i="3" s="1"/>
  <c r="AI351" i="3" s="1"/>
  <c r="AJ351" i="3" s="1"/>
  <c r="AK351" i="3" s="1"/>
  <c r="AL351" i="3" s="1"/>
  <c r="AM351" i="3" s="1"/>
  <c r="AN351" i="3" s="1"/>
  <c r="AO351" i="3" s="1"/>
  <c r="AP351" i="3" s="1"/>
  <c r="AQ351" i="3" s="1"/>
  <c r="AR351" i="3" s="1"/>
  <c r="AS351" i="3" s="1"/>
  <c r="AT351" i="3" s="1"/>
  <c r="AU351" i="3" s="1"/>
  <c r="AV351" i="3" s="1"/>
  <c r="AW351" i="3" s="1"/>
  <c r="AX351" i="3" s="1"/>
  <c r="AY351" i="3" s="1"/>
  <c r="AZ351" i="3" s="1"/>
  <c r="BA351" i="3" s="1"/>
  <c r="BB351" i="3" s="1"/>
  <c r="BB343" i="3"/>
  <c r="BB345" i="3"/>
  <c r="AZ343" i="3"/>
  <c r="AZ345" i="3"/>
  <c r="AX330" i="3"/>
  <c r="AX342" i="3"/>
  <c r="AX343" i="3"/>
  <c r="AX344" i="3"/>
  <c r="AV330" i="3"/>
  <c r="AV342" i="3"/>
  <c r="AV343" i="3"/>
  <c r="AV344" i="3"/>
  <c r="AU343" i="3"/>
  <c r="AU345" i="3"/>
  <c r="AD331" i="3"/>
  <c r="AE331" i="3" s="1"/>
  <c r="AF331" i="3" s="1"/>
  <c r="AG331" i="3" s="1"/>
  <c r="AH331" i="3" s="1"/>
  <c r="AI331" i="3" s="1"/>
  <c r="AJ331" i="3" s="1"/>
  <c r="AK331" i="3" s="1"/>
  <c r="AL331" i="3" s="1"/>
  <c r="AM331" i="3" s="1"/>
  <c r="AN331" i="3" s="1"/>
  <c r="AO331" i="3" s="1"/>
  <c r="AP331" i="3" s="1"/>
  <c r="AQ331" i="3" s="1"/>
  <c r="AR331" i="3" s="1"/>
  <c r="AS331" i="3" s="1"/>
  <c r="AT331" i="3" s="1"/>
  <c r="AU331" i="3" s="1"/>
  <c r="AV331" i="3" s="1"/>
  <c r="AW331" i="3" s="1"/>
  <c r="AX331" i="3" s="1"/>
  <c r="AY331" i="3" s="1"/>
  <c r="AZ331" i="3" s="1"/>
  <c r="BA331" i="3" s="1"/>
  <c r="BB331" i="3" s="1"/>
  <c r="BB307" i="3"/>
  <c r="BB321" i="3"/>
  <c r="BB323" i="3"/>
  <c r="BA307" i="3"/>
  <c r="BA324" i="3"/>
  <c r="AX307" i="3"/>
  <c r="AX321" i="3"/>
  <c r="AX324" i="3"/>
  <c r="AX325" i="3"/>
  <c r="AW321" i="3"/>
  <c r="AV321" i="3"/>
  <c r="AV323" i="3"/>
  <c r="AV325" i="3"/>
  <c r="AU323" i="3"/>
  <c r="AD308" i="3"/>
  <c r="AE308" i="3" s="1"/>
  <c r="AF308" i="3" s="1"/>
  <c r="AG308" i="3" s="1"/>
  <c r="AH308" i="3" s="1"/>
  <c r="AI308" i="3" s="1"/>
  <c r="AJ308" i="3" s="1"/>
  <c r="AK308" i="3" s="1"/>
  <c r="AL308" i="3" s="1"/>
  <c r="AM308" i="3" s="1"/>
  <c r="AN308" i="3" s="1"/>
  <c r="AO308" i="3" s="1"/>
  <c r="AP308" i="3" s="1"/>
  <c r="AQ308" i="3" s="1"/>
  <c r="AR308" i="3" s="1"/>
  <c r="AS308" i="3" s="1"/>
  <c r="AT308" i="3" s="1"/>
  <c r="AU308" i="3" s="1"/>
  <c r="AV308" i="3" s="1"/>
  <c r="AW308" i="3" s="1"/>
  <c r="AX308" i="3" s="1"/>
  <c r="AY308" i="3" s="1"/>
  <c r="AZ308" i="3" s="1"/>
  <c r="BA308" i="3" s="1"/>
  <c r="BB308" i="3" s="1"/>
  <c r="BB282" i="3"/>
  <c r="BB296" i="3"/>
  <c r="BB297" i="3"/>
  <c r="BB298" i="3"/>
  <c r="BB299" i="3"/>
  <c r="BB300" i="3"/>
  <c r="BB301" i="3"/>
  <c r="BB302" i="3"/>
  <c r="BA296" i="3"/>
  <c r="BA297" i="3"/>
  <c r="BA298" i="3"/>
  <c r="BA300" i="3"/>
  <c r="AX282" i="3"/>
  <c r="AX296" i="3"/>
  <c r="AX297" i="3"/>
  <c r="AX298" i="3"/>
  <c r="AX299" i="3"/>
  <c r="AX300" i="3"/>
  <c r="AX301" i="3"/>
  <c r="AX302" i="3"/>
  <c r="AW282" i="3"/>
  <c r="AW299" i="3"/>
  <c r="AW301" i="3"/>
  <c r="AW302" i="3"/>
  <c r="AV282" i="3"/>
  <c r="AV299" i="3"/>
  <c r="AV300" i="3"/>
  <c r="AV301" i="3"/>
  <c r="AV302" i="3"/>
  <c r="AU298" i="3"/>
  <c r="AU299" i="3"/>
  <c r="AD283" i="3"/>
  <c r="AE283" i="3" s="1"/>
  <c r="AF283" i="3" s="1"/>
  <c r="AG283" i="3" s="1"/>
  <c r="AH283" i="3" s="1"/>
  <c r="AI283" i="3" s="1"/>
  <c r="AJ283" i="3" s="1"/>
  <c r="AK283" i="3" s="1"/>
  <c r="AL283" i="3" s="1"/>
  <c r="AM283" i="3" s="1"/>
  <c r="AN283" i="3" s="1"/>
  <c r="AO283" i="3" s="1"/>
  <c r="AP283" i="3" s="1"/>
  <c r="AQ283" i="3" s="1"/>
  <c r="AR283" i="3" s="1"/>
  <c r="AS283" i="3" s="1"/>
  <c r="AT283" i="3" s="1"/>
  <c r="AU283" i="3" s="1"/>
  <c r="AV283" i="3" s="1"/>
  <c r="AW283" i="3" s="1"/>
  <c r="AX283" i="3" s="1"/>
  <c r="AY283" i="3" s="1"/>
  <c r="AZ283" i="3" s="1"/>
  <c r="BA283" i="3" s="1"/>
  <c r="BB283" i="3" s="1"/>
  <c r="BB265" i="3"/>
  <c r="BB275" i="3"/>
  <c r="BB277" i="3"/>
  <c r="BA265" i="3"/>
  <c r="BA277" i="3"/>
  <c r="AX265" i="3"/>
  <c r="AX275" i="3"/>
  <c r="AX277" i="3"/>
  <c r="AW275" i="3"/>
  <c r="AV265" i="3"/>
  <c r="AU277" i="3"/>
  <c r="AD266" i="3"/>
  <c r="AE266" i="3" s="1"/>
  <c r="AF266" i="3" s="1"/>
  <c r="AG266" i="3" s="1"/>
  <c r="AH266" i="3" s="1"/>
  <c r="AI266" i="3" s="1"/>
  <c r="AJ266" i="3" s="1"/>
  <c r="AK266" i="3" s="1"/>
  <c r="AL266" i="3" s="1"/>
  <c r="AM266" i="3" s="1"/>
  <c r="AN266" i="3" s="1"/>
  <c r="AO266" i="3" s="1"/>
  <c r="AP266" i="3" s="1"/>
  <c r="AQ266" i="3" s="1"/>
  <c r="AR266" i="3" s="1"/>
  <c r="AS266" i="3" s="1"/>
  <c r="AT266" i="3" s="1"/>
  <c r="AU266" i="3" s="1"/>
  <c r="AV266" i="3" s="1"/>
  <c r="AW266" i="3" s="1"/>
  <c r="AX266" i="3" s="1"/>
  <c r="AY266" i="3" s="1"/>
  <c r="AZ266" i="3" s="1"/>
  <c r="BA266" i="3" s="1"/>
  <c r="BB266" i="3" s="1"/>
  <c r="BB245" i="3"/>
  <c r="BB257" i="3"/>
  <c r="BB258" i="3"/>
  <c r="BB259" i="3"/>
  <c r="BB260" i="3"/>
  <c r="BA257" i="3"/>
  <c r="BA258" i="3"/>
  <c r="BA259" i="3"/>
  <c r="BA260" i="3"/>
  <c r="AX245" i="3"/>
  <c r="AX257" i="3"/>
  <c r="AX258" i="3"/>
  <c r="AX259" i="3"/>
  <c r="AX260" i="3"/>
  <c r="AW245" i="3"/>
  <c r="AW259" i="3"/>
  <c r="AV245" i="3"/>
  <c r="AV257" i="3"/>
  <c r="AV258" i="3"/>
  <c r="AV259" i="3"/>
  <c r="AV260" i="3"/>
  <c r="AD246" i="3"/>
  <c r="AE246" i="3" s="1"/>
  <c r="AF246" i="3" s="1"/>
  <c r="AG246" i="3" s="1"/>
  <c r="AH246" i="3" s="1"/>
  <c r="AI246" i="3" s="1"/>
  <c r="AJ246" i="3" s="1"/>
  <c r="AK246" i="3" s="1"/>
  <c r="AL246" i="3" s="1"/>
  <c r="AM246" i="3" s="1"/>
  <c r="AN246" i="3" s="1"/>
  <c r="AO246" i="3" s="1"/>
  <c r="AP246" i="3" s="1"/>
  <c r="AQ246" i="3" s="1"/>
  <c r="AR246" i="3" s="1"/>
  <c r="AS246" i="3" s="1"/>
  <c r="AT246" i="3" s="1"/>
  <c r="AU246" i="3" s="1"/>
  <c r="AV246" i="3" s="1"/>
  <c r="AW246" i="3" s="1"/>
  <c r="AX246" i="3" s="1"/>
  <c r="AY246" i="3" s="1"/>
  <c r="AZ246" i="3" s="1"/>
  <c r="BA246" i="3" s="1"/>
  <c r="BB246" i="3" s="1"/>
  <c r="BB220" i="3"/>
  <c r="BB234" i="3"/>
  <c r="BB235" i="3"/>
  <c r="BB236" i="3"/>
  <c r="BB237" i="3"/>
  <c r="BB238" i="3"/>
  <c r="BB239" i="3"/>
  <c r="BB240" i="3"/>
  <c r="BA235" i="3"/>
  <c r="BA236" i="3"/>
  <c r="BA237" i="3"/>
  <c r="BA238" i="3"/>
  <c r="BA240" i="3"/>
  <c r="AX220" i="3"/>
  <c r="AX234" i="3"/>
  <c r="AX236" i="3"/>
  <c r="AX237" i="3"/>
  <c r="AX238" i="3"/>
  <c r="AX239" i="3"/>
  <c r="AX240" i="3"/>
  <c r="AW220" i="3"/>
  <c r="AW237" i="3"/>
  <c r="AW239" i="3"/>
  <c r="AV220" i="3"/>
  <c r="AV234" i="3"/>
  <c r="AV235" i="3"/>
  <c r="AV236" i="3"/>
  <c r="AV237" i="3"/>
  <c r="AV238" i="3"/>
  <c r="AV239" i="3"/>
  <c r="AV240" i="3"/>
  <c r="AU220" i="3"/>
  <c r="AU234" i="3"/>
  <c r="AU236" i="3"/>
  <c r="AD221" i="3"/>
  <c r="AE221" i="3" s="1"/>
  <c r="AF221" i="3" s="1"/>
  <c r="AG221" i="3" s="1"/>
  <c r="AH221" i="3" s="1"/>
  <c r="AI221" i="3" s="1"/>
  <c r="AJ221" i="3" s="1"/>
  <c r="AK221" i="3" s="1"/>
  <c r="AL221" i="3" s="1"/>
  <c r="AM221" i="3" s="1"/>
  <c r="AN221" i="3" s="1"/>
  <c r="AO221" i="3" s="1"/>
  <c r="AP221" i="3" s="1"/>
  <c r="AQ221" i="3" s="1"/>
  <c r="AR221" i="3" s="1"/>
  <c r="AS221" i="3" s="1"/>
  <c r="AT221" i="3" s="1"/>
  <c r="AU221" i="3" s="1"/>
  <c r="AV221" i="3" s="1"/>
  <c r="AW221" i="3" s="1"/>
  <c r="AX221" i="3" s="1"/>
  <c r="AY221" i="3" s="1"/>
  <c r="AZ221" i="3" s="1"/>
  <c r="BA221" i="3" s="1"/>
  <c r="BB221" i="3" s="1"/>
  <c r="BB196" i="3"/>
  <c r="BB210" i="3"/>
  <c r="BB211" i="3"/>
  <c r="BB212" i="3"/>
  <c r="BB213" i="3"/>
  <c r="BB214" i="3"/>
  <c r="BA196" i="3"/>
  <c r="BA212" i="3"/>
  <c r="BA215" i="3"/>
  <c r="AX196" i="3"/>
  <c r="AX211" i="3"/>
  <c r="AX212" i="3"/>
  <c r="AX213" i="3"/>
  <c r="AX214" i="3"/>
  <c r="AX215" i="3"/>
  <c r="AW196" i="3"/>
  <c r="AW210" i="3"/>
  <c r="AW211" i="3"/>
  <c r="AV196" i="3"/>
  <c r="AV210" i="3"/>
  <c r="AV211" i="3"/>
  <c r="AV212" i="3"/>
  <c r="AV213" i="3"/>
  <c r="AV214" i="3"/>
  <c r="AV215" i="3"/>
  <c r="AU210" i="3"/>
  <c r="AU211" i="3"/>
  <c r="AU214" i="3"/>
  <c r="AU215" i="3"/>
  <c r="AD197" i="3"/>
  <c r="AE197" i="3" s="1"/>
  <c r="AF197" i="3" s="1"/>
  <c r="AG197" i="3" s="1"/>
  <c r="AH197" i="3" s="1"/>
  <c r="AI197" i="3" s="1"/>
  <c r="AJ197" i="3" s="1"/>
  <c r="AK197" i="3" s="1"/>
  <c r="AL197" i="3" s="1"/>
  <c r="AM197" i="3" s="1"/>
  <c r="AN197" i="3" s="1"/>
  <c r="AO197" i="3" s="1"/>
  <c r="AP197" i="3" s="1"/>
  <c r="AQ197" i="3" s="1"/>
  <c r="AR197" i="3" s="1"/>
  <c r="AS197" i="3" s="1"/>
  <c r="AT197" i="3" s="1"/>
  <c r="AU197" i="3" s="1"/>
  <c r="AV197" i="3" s="1"/>
  <c r="AW197" i="3" s="1"/>
  <c r="AX197" i="3" s="1"/>
  <c r="AY197" i="3" s="1"/>
  <c r="AZ197" i="3" s="1"/>
  <c r="BA197" i="3" s="1"/>
  <c r="BB197" i="3" s="1"/>
  <c r="BB166" i="3"/>
  <c r="BB184" i="3"/>
  <c r="BB187" i="3"/>
  <c r="BB188" i="3"/>
  <c r="BB190" i="3"/>
  <c r="BA166" i="3"/>
  <c r="BA183" i="3"/>
  <c r="BA184" i="3"/>
  <c r="BA186" i="3"/>
  <c r="BA188" i="3"/>
  <c r="BA189" i="3"/>
  <c r="AX183" i="3"/>
  <c r="AX184" i="3"/>
  <c r="AX186" i="3"/>
  <c r="AX189" i="3"/>
  <c r="AX191" i="3"/>
  <c r="AW183" i="3"/>
  <c r="AW184" i="3"/>
  <c r="AW185" i="3"/>
  <c r="AW186" i="3"/>
  <c r="AW187" i="3"/>
  <c r="AW188" i="3"/>
  <c r="AW190" i="3"/>
  <c r="AW191" i="3"/>
  <c r="AV166" i="3"/>
  <c r="AV183" i="3"/>
  <c r="AV184" i="3"/>
  <c r="AV185" i="3"/>
  <c r="AV186" i="3"/>
  <c r="AV188" i="3"/>
  <c r="AV189" i="3"/>
  <c r="AV190" i="3"/>
  <c r="AV191" i="3"/>
  <c r="AU166" i="3"/>
  <c r="AU185" i="3"/>
  <c r="AU191" i="3"/>
  <c r="AD167" i="3"/>
  <c r="AE167" i="3" s="1"/>
  <c r="AF167" i="3" s="1"/>
  <c r="AG167" i="3" s="1"/>
  <c r="AH167" i="3" s="1"/>
  <c r="AI167" i="3" s="1"/>
  <c r="AJ167" i="3" s="1"/>
  <c r="AK167" i="3" s="1"/>
  <c r="AL167" i="3" s="1"/>
  <c r="AM167" i="3" s="1"/>
  <c r="AN167" i="3" s="1"/>
  <c r="AO167" i="3" s="1"/>
  <c r="AP167" i="3" s="1"/>
  <c r="AQ167" i="3" s="1"/>
  <c r="AR167" i="3" s="1"/>
  <c r="AS167" i="3" s="1"/>
  <c r="AT167" i="3" s="1"/>
  <c r="AU167" i="3" s="1"/>
  <c r="AV167" i="3" s="1"/>
  <c r="AW167" i="3" s="1"/>
  <c r="AX167" i="3" s="1"/>
  <c r="AY167" i="3" s="1"/>
  <c r="AZ167" i="3" s="1"/>
  <c r="BA167" i="3" s="1"/>
  <c r="BB167" i="3" s="1"/>
  <c r="AD142" i="3"/>
  <c r="AE142" i="3" s="1"/>
  <c r="AF142" i="3" s="1"/>
  <c r="AG142" i="3" s="1"/>
  <c r="AH142" i="3" s="1"/>
  <c r="AI142" i="3" s="1"/>
  <c r="AJ142" i="3" s="1"/>
  <c r="AK142" i="3" s="1"/>
  <c r="AL142" i="3" s="1"/>
  <c r="AM142" i="3" s="1"/>
  <c r="AN142" i="3" s="1"/>
  <c r="AO142" i="3" s="1"/>
  <c r="AP142" i="3" s="1"/>
  <c r="AQ142" i="3" s="1"/>
  <c r="AR142" i="3" s="1"/>
  <c r="AS142" i="3" s="1"/>
  <c r="AT142" i="3" s="1"/>
  <c r="AU142" i="3" s="1"/>
  <c r="AV142" i="3" s="1"/>
  <c r="AW142" i="3" s="1"/>
  <c r="AX142" i="3" s="1"/>
  <c r="AY142" i="3" s="1"/>
  <c r="AZ142" i="3" s="1"/>
  <c r="BA142" i="3" s="1"/>
  <c r="BB142" i="3" s="1"/>
  <c r="BB116" i="3"/>
  <c r="BB130" i="3"/>
  <c r="BB131" i="3"/>
  <c r="BB135" i="3"/>
  <c r="BB136" i="3"/>
  <c r="BA116" i="3"/>
  <c r="BA130" i="3"/>
  <c r="BA131" i="3"/>
  <c r="BA135" i="3"/>
  <c r="BA136" i="3"/>
  <c r="AX116" i="3"/>
  <c r="AX130" i="3"/>
  <c r="AX131" i="3"/>
  <c r="AX135" i="3"/>
  <c r="AX136" i="3"/>
  <c r="AW116" i="3"/>
  <c r="AW130" i="3"/>
  <c r="AW131" i="3"/>
  <c r="AW135" i="3"/>
  <c r="AW136" i="3"/>
  <c r="AV116" i="3"/>
  <c r="AV130" i="3"/>
  <c r="AV131" i="3"/>
  <c r="AV135" i="3"/>
  <c r="AV136" i="3"/>
  <c r="AU116" i="3"/>
  <c r="AU130" i="3"/>
  <c r="AU131" i="3"/>
  <c r="AU135" i="3"/>
  <c r="AU136" i="3"/>
  <c r="AT116" i="3"/>
  <c r="AT130" i="3"/>
  <c r="AT131" i="3"/>
  <c r="AT135" i="3"/>
  <c r="AT136" i="3"/>
  <c r="AD117" i="3"/>
  <c r="AE117" i="3" s="1"/>
  <c r="AF117" i="3" s="1"/>
  <c r="AG117" i="3" s="1"/>
  <c r="AH117" i="3" s="1"/>
  <c r="AI117" i="3" s="1"/>
  <c r="AJ117" i="3" s="1"/>
  <c r="AK117" i="3" s="1"/>
  <c r="AL117" i="3" s="1"/>
  <c r="AM117" i="3" s="1"/>
  <c r="AN117" i="3" s="1"/>
  <c r="AO117" i="3" s="1"/>
  <c r="AP117" i="3" s="1"/>
  <c r="AQ117" i="3" s="1"/>
  <c r="AR117" i="3" s="1"/>
  <c r="AS117" i="3" s="1"/>
  <c r="AT117" i="3" s="1"/>
  <c r="AU117" i="3" s="1"/>
  <c r="AV117" i="3" s="1"/>
  <c r="AW117" i="3" s="1"/>
  <c r="AX117" i="3" s="1"/>
  <c r="AY117" i="3" s="1"/>
  <c r="AZ117" i="3" s="1"/>
  <c r="BA117" i="3" s="1"/>
  <c r="BB117" i="3" s="1"/>
  <c r="BB106" i="3"/>
  <c r="BB109" i="3"/>
  <c r="BB110" i="3"/>
  <c r="BB111" i="3"/>
  <c r="BA105" i="3"/>
  <c r="BA108" i="3"/>
  <c r="BA111" i="3"/>
  <c r="AX108" i="3"/>
  <c r="AX109" i="3"/>
  <c r="AX110" i="3"/>
  <c r="AW106" i="3"/>
  <c r="AW107" i="3"/>
  <c r="AW108" i="3"/>
  <c r="AV106" i="3"/>
  <c r="AU106" i="3"/>
  <c r="AU110" i="3"/>
  <c r="AT106" i="3"/>
  <c r="AT109" i="3"/>
  <c r="AT110" i="3"/>
  <c r="AT111" i="3"/>
  <c r="AD92" i="3"/>
  <c r="AE92" i="3" s="1"/>
  <c r="AF92" i="3" s="1"/>
  <c r="AG92" i="3" s="1"/>
  <c r="AH92" i="3" s="1"/>
  <c r="AI92" i="3" s="1"/>
  <c r="AJ92" i="3" s="1"/>
  <c r="AK92" i="3" s="1"/>
  <c r="AL92" i="3" s="1"/>
  <c r="AM92" i="3" s="1"/>
  <c r="AN92" i="3" s="1"/>
  <c r="AO92" i="3" s="1"/>
  <c r="AP92" i="3" s="1"/>
  <c r="AQ92" i="3" s="1"/>
  <c r="AR92" i="3" s="1"/>
  <c r="AS92" i="3" s="1"/>
  <c r="AT92" i="3" s="1"/>
  <c r="AU92" i="3" s="1"/>
  <c r="AV92" i="3" s="1"/>
  <c r="AW92" i="3" s="1"/>
  <c r="AX92" i="3" s="1"/>
  <c r="AY92" i="3" s="1"/>
  <c r="AZ92" i="3" s="1"/>
  <c r="BA92" i="3" s="1"/>
  <c r="BB92" i="3" s="1"/>
  <c r="BB81" i="3"/>
  <c r="BA81" i="3"/>
  <c r="AX81" i="3"/>
  <c r="AW81" i="3"/>
  <c r="AV81" i="3"/>
  <c r="AU81" i="3"/>
  <c r="AT81" i="3"/>
  <c r="AS81" i="3"/>
  <c r="AR81" i="3"/>
  <c r="AQ81" i="3"/>
  <c r="AP81" i="3"/>
  <c r="BB80" i="3"/>
  <c r="BA80" i="3"/>
  <c r="AX80" i="3"/>
  <c r="AW80" i="3"/>
  <c r="AV80" i="3"/>
  <c r="AU80" i="3"/>
  <c r="AT80" i="3"/>
  <c r="AS80" i="3"/>
  <c r="AR80" i="3"/>
  <c r="AQ80" i="3"/>
  <c r="AP80" i="3"/>
  <c r="AO80" i="3"/>
  <c r="BB79" i="3"/>
  <c r="BA79" i="3"/>
  <c r="AW79" i="3"/>
  <c r="AV79" i="3"/>
  <c r="AU79" i="3"/>
  <c r="AT79" i="3"/>
  <c r="AS79" i="3"/>
  <c r="AR79" i="3"/>
  <c r="AP79" i="3"/>
  <c r="AO79" i="3"/>
  <c r="AD78" i="3"/>
  <c r="AE78" i="3" s="1"/>
  <c r="AF78" i="3" s="1"/>
  <c r="AG78" i="3" s="1"/>
  <c r="AH78" i="3" s="1"/>
  <c r="AI78" i="3" s="1"/>
  <c r="AJ78" i="3" s="1"/>
  <c r="AK78" i="3" s="1"/>
  <c r="AL78" i="3" s="1"/>
  <c r="AM78" i="3" s="1"/>
  <c r="AN78" i="3" s="1"/>
  <c r="AO78" i="3" s="1"/>
  <c r="AP78" i="3" s="1"/>
  <c r="AQ78" i="3" s="1"/>
  <c r="AR78" i="3" s="1"/>
  <c r="AS78" i="3" s="1"/>
  <c r="AT78" i="3" s="1"/>
  <c r="AU78" i="3" s="1"/>
  <c r="AV78" i="3" s="1"/>
  <c r="AW78" i="3" s="1"/>
  <c r="AX78" i="3" s="1"/>
  <c r="AY78" i="3" s="1"/>
  <c r="AZ78" i="3" s="1"/>
  <c r="BA78" i="3" s="1"/>
  <c r="BB78" i="3" s="1"/>
  <c r="AA607" i="3"/>
  <c r="AA608" i="3"/>
  <c r="Z609" i="3"/>
  <c r="Z611" i="3"/>
  <c r="W611" i="3"/>
  <c r="V608" i="3"/>
  <c r="V610" i="3"/>
  <c r="V611" i="3"/>
  <c r="U607" i="3"/>
  <c r="U608" i="3"/>
  <c r="U609" i="3"/>
  <c r="U611" i="3"/>
  <c r="T607" i="3"/>
  <c r="T609" i="3"/>
  <c r="C606" i="3"/>
  <c r="D606" i="3" s="1"/>
  <c r="E606" i="3" s="1"/>
  <c r="F606" i="3" s="1"/>
  <c r="G606" i="3" s="1"/>
  <c r="H606" i="3" s="1"/>
  <c r="I606" i="3" s="1"/>
  <c r="J606" i="3" s="1"/>
  <c r="K606" i="3" s="1"/>
  <c r="L606" i="3" s="1"/>
  <c r="M606" i="3" s="1"/>
  <c r="N606" i="3" s="1"/>
  <c r="O606" i="3" s="1"/>
  <c r="P606" i="3" s="1"/>
  <c r="Q606" i="3" s="1"/>
  <c r="R606" i="3" s="1"/>
  <c r="S606" i="3" s="1"/>
  <c r="T606" i="3" s="1"/>
  <c r="U606" i="3" s="1"/>
  <c r="V606" i="3" s="1"/>
  <c r="W606" i="3" s="1"/>
  <c r="X606" i="3" s="1"/>
  <c r="Y606" i="3" s="1"/>
  <c r="Z606" i="3" s="1"/>
  <c r="AA606" i="3" s="1"/>
  <c r="AA589" i="3"/>
  <c r="AA590" i="3"/>
  <c r="AA591" i="3"/>
  <c r="Z589" i="3"/>
  <c r="Z590" i="3"/>
  <c r="Z591" i="3"/>
  <c r="W587" i="3"/>
  <c r="W589" i="3"/>
  <c r="W590" i="3"/>
  <c r="W591" i="3"/>
  <c r="V589" i="3"/>
  <c r="V590" i="3"/>
  <c r="V591" i="3"/>
  <c r="U589" i="3"/>
  <c r="T589" i="3"/>
  <c r="T590" i="3"/>
  <c r="T591" i="3"/>
  <c r="C588" i="3"/>
  <c r="D588" i="3" s="1"/>
  <c r="E588" i="3" s="1"/>
  <c r="F588" i="3" s="1"/>
  <c r="G588" i="3" s="1"/>
  <c r="H588" i="3" s="1"/>
  <c r="I588" i="3" s="1"/>
  <c r="J588" i="3" s="1"/>
  <c r="K588" i="3" s="1"/>
  <c r="L588" i="3" s="1"/>
  <c r="M588" i="3" s="1"/>
  <c r="N588" i="3" s="1"/>
  <c r="O588" i="3" s="1"/>
  <c r="P588" i="3" s="1"/>
  <c r="Q588" i="3" s="1"/>
  <c r="R588" i="3" s="1"/>
  <c r="S588" i="3" s="1"/>
  <c r="T588" i="3" s="1"/>
  <c r="U588" i="3" s="1"/>
  <c r="V588" i="3" s="1"/>
  <c r="W588" i="3" s="1"/>
  <c r="X588" i="3" s="1"/>
  <c r="Y588" i="3" s="1"/>
  <c r="Z588" i="3" s="1"/>
  <c r="AA588" i="3" s="1"/>
  <c r="AA558" i="3"/>
  <c r="AA559" i="3"/>
  <c r="AA561" i="3"/>
  <c r="AA563" i="3"/>
  <c r="AA564" i="3"/>
  <c r="AA565" i="3"/>
  <c r="W556" i="3"/>
  <c r="W558" i="3"/>
  <c r="W560" i="3"/>
  <c r="W562" i="3"/>
  <c r="W564" i="3"/>
  <c r="W566" i="3"/>
  <c r="U556" i="3"/>
  <c r="U560" i="3"/>
  <c r="U562" i="3"/>
  <c r="U564" i="3"/>
  <c r="U566" i="3"/>
  <c r="T559" i="3"/>
  <c r="T565" i="3"/>
  <c r="C557" i="3"/>
  <c r="D557" i="3" s="1"/>
  <c r="E557" i="3" s="1"/>
  <c r="F557" i="3" s="1"/>
  <c r="G557" i="3" s="1"/>
  <c r="H557" i="3" s="1"/>
  <c r="I557" i="3" s="1"/>
  <c r="J557" i="3" s="1"/>
  <c r="K557" i="3" s="1"/>
  <c r="L557" i="3" s="1"/>
  <c r="M557" i="3" s="1"/>
  <c r="N557" i="3" s="1"/>
  <c r="O557" i="3" s="1"/>
  <c r="P557" i="3" s="1"/>
  <c r="Q557" i="3" s="1"/>
  <c r="R557" i="3" s="1"/>
  <c r="S557" i="3" s="1"/>
  <c r="T557" i="3" s="1"/>
  <c r="U557" i="3" s="1"/>
  <c r="V557" i="3" s="1"/>
  <c r="W557" i="3" s="1"/>
  <c r="X557" i="3" s="1"/>
  <c r="Y557" i="3" s="1"/>
  <c r="Z557" i="3" s="1"/>
  <c r="AA557" i="3" s="1"/>
  <c r="AA542" i="3"/>
  <c r="AA544" i="3"/>
  <c r="AA545" i="3"/>
  <c r="W544" i="3"/>
  <c r="W545" i="3"/>
  <c r="U545" i="3"/>
  <c r="C543" i="3"/>
  <c r="D543" i="3" s="1"/>
  <c r="E543" i="3" s="1"/>
  <c r="F543" i="3" s="1"/>
  <c r="G543" i="3" s="1"/>
  <c r="H543" i="3" s="1"/>
  <c r="I543" i="3" s="1"/>
  <c r="J543" i="3" s="1"/>
  <c r="K543" i="3" s="1"/>
  <c r="L543" i="3" s="1"/>
  <c r="M543" i="3" s="1"/>
  <c r="N543" i="3" s="1"/>
  <c r="O543" i="3" s="1"/>
  <c r="P543" i="3" s="1"/>
  <c r="Q543" i="3" s="1"/>
  <c r="R543" i="3" s="1"/>
  <c r="S543" i="3" s="1"/>
  <c r="T543" i="3" s="1"/>
  <c r="U543" i="3" s="1"/>
  <c r="V543" i="3" s="1"/>
  <c r="W543" i="3" s="1"/>
  <c r="X543" i="3" s="1"/>
  <c r="Y543" i="3" s="1"/>
  <c r="Z543" i="3" s="1"/>
  <c r="AA543" i="3" s="1"/>
  <c r="AA528" i="3"/>
  <c r="AA530" i="3"/>
  <c r="AA531" i="3"/>
  <c r="W528" i="3"/>
  <c r="W530" i="3"/>
  <c r="W531" i="3"/>
  <c r="U528" i="3"/>
  <c r="U530" i="3"/>
  <c r="U531" i="3"/>
  <c r="C529" i="3"/>
  <c r="D529" i="3" s="1"/>
  <c r="E529" i="3" s="1"/>
  <c r="F529" i="3" s="1"/>
  <c r="G529" i="3" s="1"/>
  <c r="H529" i="3" s="1"/>
  <c r="I529" i="3" s="1"/>
  <c r="J529" i="3" s="1"/>
  <c r="K529" i="3" s="1"/>
  <c r="L529" i="3" s="1"/>
  <c r="M529" i="3" s="1"/>
  <c r="N529" i="3" s="1"/>
  <c r="O529" i="3" s="1"/>
  <c r="P529" i="3" s="1"/>
  <c r="Q529" i="3" s="1"/>
  <c r="R529" i="3" s="1"/>
  <c r="S529" i="3" s="1"/>
  <c r="T529" i="3" s="1"/>
  <c r="U529" i="3" s="1"/>
  <c r="V529" i="3" s="1"/>
  <c r="W529" i="3" s="1"/>
  <c r="X529" i="3" s="1"/>
  <c r="Y529" i="3" s="1"/>
  <c r="Z529" i="3" s="1"/>
  <c r="AA529" i="3" s="1"/>
  <c r="AA510" i="3"/>
  <c r="AA512" i="3"/>
  <c r="AA513" i="3"/>
  <c r="AA514" i="3"/>
  <c r="W510" i="3"/>
  <c r="W512" i="3"/>
  <c r="W513" i="3"/>
  <c r="W514" i="3"/>
  <c r="U510" i="3"/>
  <c r="U512" i="3"/>
  <c r="U513" i="3"/>
  <c r="U514" i="3"/>
  <c r="C511" i="3"/>
  <c r="D511" i="3" s="1"/>
  <c r="E511" i="3" s="1"/>
  <c r="F511" i="3" s="1"/>
  <c r="G511" i="3" s="1"/>
  <c r="H511" i="3" s="1"/>
  <c r="I511" i="3" s="1"/>
  <c r="J511" i="3" s="1"/>
  <c r="K511" i="3" s="1"/>
  <c r="L511" i="3" s="1"/>
  <c r="M511" i="3" s="1"/>
  <c r="N511" i="3" s="1"/>
  <c r="O511" i="3" s="1"/>
  <c r="P511" i="3" s="1"/>
  <c r="Q511" i="3" s="1"/>
  <c r="R511" i="3" s="1"/>
  <c r="S511" i="3" s="1"/>
  <c r="T511" i="3" s="1"/>
  <c r="U511" i="3" s="1"/>
  <c r="V511" i="3" s="1"/>
  <c r="W511" i="3" s="1"/>
  <c r="X511" i="3" s="1"/>
  <c r="Y511" i="3" s="1"/>
  <c r="Z511" i="3" s="1"/>
  <c r="AA511" i="3" s="1"/>
  <c r="C491" i="3"/>
  <c r="D491" i="3" s="1"/>
  <c r="E491" i="3" s="1"/>
  <c r="F491" i="3" s="1"/>
  <c r="G491" i="3" s="1"/>
  <c r="H491" i="3" s="1"/>
  <c r="I491" i="3" s="1"/>
  <c r="J491" i="3" s="1"/>
  <c r="K491" i="3" s="1"/>
  <c r="L491" i="3" s="1"/>
  <c r="M491" i="3" s="1"/>
  <c r="N491" i="3" s="1"/>
  <c r="O491" i="3" s="1"/>
  <c r="P491" i="3" s="1"/>
  <c r="Q491" i="3" s="1"/>
  <c r="R491" i="3" s="1"/>
  <c r="S491" i="3" s="1"/>
  <c r="T491" i="3" s="1"/>
  <c r="U491" i="3" s="1"/>
  <c r="V491" i="3" s="1"/>
  <c r="W491" i="3" s="1"/>
  <c r="X491" i="3" s="1"/>
  <c r="Y491" i="3" s="1"/>
  <c r="Z491" i="3" s="1"/>
  <c r="AA491" i="3" s="1"/>
  <c r="AA460" i="3"/>
  <c r="AA462" i="3"/>
  <c r="AA463" i="3"/>
  <c r="AA465" i="3"/>
  <c r="AA466" i="3"/>
  <c r="AA467" i="3"/>
  <c r="AA468" i="3"/>
  <c r="AA469" i="3"/>
  <c r="Z460" i="3"/>
  <c r="Z470" i="3"/>
  <c r="W460" i="3"/>
  <c r="W462" i="3"/>
  <c r="W464" i="3"/>
  <c r="W466" i="3"/>
  <c r="W467" i="3"/>
  <c r="W470" i="3"/>
  <c r="V460" i="3"/>
  <c r="V462" i="3"/>
  <c r="V465" i="3"/>
  <c r="V469" i="3"/>
  <c r="U460" i="3"/>
  <c r="U462" i="3"/>
  <c r="U468" i="3"/>
  <c r="T465" i="3"/>
  <c r="T469" i="3"/>
  <c r="C461" i="3"/>
  <c r="D461" i="3" s="1"/>
  <c r="E461" i="3" s="1"/>
  <c r="F461" i="3" s="1"/>
  <c r="G461" i="3" s="1"/>
  <c r="H461" i="3" s="1"/>
  <c r="I461" i="3" s="1"/>
  <c r="J461" i="3" s="1"/>
  <c r="K461" i="3" s="1"/>
  <c r="L461" i="3" s="1"/>
  <c r="M461" i="3" s="1"/>
  <c r="N461" i="3" s="1"/>
  <c r="O461" i="3" s="1"/>
  <c r="P461" i="3" s="1"/>
  <c r="Q461" i="3" s="1"/>
  <c r="R461" i="3" s="1"/>
  <c r="S461" i="3" s="1"/>
  <c r="T461" i="3" s="1"/>
  <c r="U461" i="3" s="1"/>
  <c r="V461" i="3" s="1"/>
  <c r="W461" i="3" s="1"/>
  <c r="X461" i="3" s="1"/>
  <c r="Y461" i="3" s="1"/>
  <c r="Z461" i="3" s="1"/>
  <c r="AA461" i="3" s="1"/>
  <c r="AA443" i="3"/>
  <c r="AA445" i="3"/>
  <c r="AA447" i="3"/>
  <c r="Z443" i="3"/>
  <c r="W443" i="3"/>
  <c r="W445" i="3"/>
  <c r="W446" i="3"/>
  <c r="V443" i="3"/>
  <c r="U443" i="3"/>
  <c r="U445" i="3"/>
  <c r="U447" i="3"/>
  <c r="T443" i="3"/>
  <c r="T445" i="3"/>
  <c r="C444" i="3"/>
  <c r="D444" i="3" s="1"/>
  <c r="E444" i="3" s="1"/>
  <c r="F444" i="3" s="1"/>
  <c r="G444" i="3" s="1"/>
  <c r="H444" i="3" s="1"/>
  <c r="I444" i="3" s="1"/>
  <c r="J444" i="3" s="1"/>
  <c r="K444" i="3" s="1"/>
  <c r="L444" i="3" s="1"/>
  <c r="M444" i="3" s="1"/>
  <c r="N444" i="3" s="1"/>
  <c r="O444" i="3" s="1"/>
  <c r="P444" i="3" s="1"/>
  <c r="Q444" i="3" s="1"/>
  <c r="R444" i="3" s="1"/>
  <c r="S444" i="3" s="1"/>
  <c r="T444" i="3" s="1"/>
  <c r="U444" i="3" s="1"/>
  <c r="V444" i="3" s="1"/>
  <c r="W444" i="3" s="1"/>
  <c r="X444" i="3" s="1"/>
  <c r="Y444" i="3" s="1"/>
  <c r="Z444" i="3" s="1"/>
  <c r="AA444" i="3" s="1"/>
  <c r="AA419" i="3"/>
  <c r="AA421" i="3"/>
  <c r="AA422" i="3"/>
  <c r="AA423" i="3"/>
  <c r="AA424" i="3"/>
  <c r="AA425" i="3"/>
  <c r="AA426" i="3"/>
  <c r="Z419" i="3"/>
  <c r="W419" i="3"/>
  <c r="W421" i="3"/>
  <c r="W422" i="3"/>
  <c r="W424" i="3"/>
  <c r="W425" i="3"/>
  <c r="W426" i="3"/>
  <c r="V419" i="3"/>
  <c r="V426" i="3"/>
  <c r="U419" i="3"/>
  <c r="U423" i="3"/>
  <c r="U424" i="3"/>
  <c r="U425" i="3"/>
  <c r="U426" i="3"/>
  <c r="T419" i="3"/>
  <c r="T425" i="3"/>
  <c r="C420" i="3"/>
  <c r="D420" i="3" s="1"/>
  <c r="E420" i="3" s="1"/>
  <c r="F420" i="3" s="1"/>
  <c r="G420" i="3" s="1"/>
  <c r="H420" i="3" s="1"/>
  <c r="I420" i="3" s="1"/>
  <c r="J420" i="3" s="1"/>
  <c r="K420" i="3" s="1"/>
  <c r="L420" i="3" s="1"/>
  <c r="M420" i="3" s="1"/>
  <c r="N420" i="3" s="1"/>
  <c r="O420" i="3" s="1"/>
  <c r="P420" i="3" s="1"/>
  <c r="Q420" i="3" s="1"/>
  <c r="R420" i="3" s="1"/>
  <c r="S420" i="3" s="1"/>
  <c r="T420" i="3" s="1"/>
  <c r="U420" i="3" s="1"/>
  <c r="V420" i="3" s="1"/>
  <c r="W420" i="3" s="1"/>
  <c r="X420" i="3" s="1"/>
  <c r="Y420" i="3" s="1"/>
  <c r="Z420" i="3" s="1"/>
  <c r="AA420" i="3" s="1"/>
  <c r="AA404" i="3"/>
  <c r="AA405" i="3"/>
  <c r="Z401" i="3"/>
  <c r="Z402" i="3"/>
  <c r="Z403" i="3"/>
  <c r="Z404" i="3"/>
  <c r="Z405" i="3"/>
  <c r="W401" i="3"/>
  <c r="W402" i="3"/>
  <c r="W403" i="3"/>
  <c r="V401" i="3"/>
  <c r="V402" i="3"/>
  <c r="V403" i="3"/>
  <c r="V404" i="3"/>
  <c r="V405" i="3"/>
  <c r="U399" i="3"/>
  <c r="U401" i="3"/>
  <c r="U402" i="3"/>
  <c r="U403" i="3"/>
  <c r="U404" i="3"/>
  <c r="U405" i="3"/>
  <c r="T401" i="3"/>
  <c r="T402" i="3"/>
  <c r="T403" i="3"/>
  <c r="T404" i="3"/>
  <c r="T405" i="3"/>
  <c r="C400" i="3"/>
  <c r="D400" i="3" s="1"/>
  <c r="E400" i="3" s="1"/>
  <c r="F400" i="3" s="1"/>
  <c r="G400" i="3" s="1"/>
  <c r="H400" i="3" s="1"/>
  <c r="I400" i="3" s="1"/>
  <c r="J400" i="3" s="1"/>
  <c r="K400" i="3" s="1"/>
  <c r="L400" i="3" s="1"/>
  <c r="M400" i="3" s="1"/>
  <c r="N400" i="3" s="1"/>
  <c r="O400" i="3" s="1"/>
  <c r="P400" i="3" s="1"/>
  <c r="Q400" i="3" s="1"/>
  <c r="R400" i="3" s="1"/>
  <c r="S400" i="3" s="1"/>
  <c r="T400" i="3" s="1"/>
  <c r="U400" i="3" s="1"/>
  <c r="V400" i="3" s="1"/>
  <c r="W400" i="3" s="1"/>
  <c r="X400" i="3" s="1"/>
  <c r="Y400" i="3" s="1"/>
  <c r="Z400" i="3" s="1"/>
  <c r="AA400" i="3" s="1"/>
  <c r="AA367" i="3"/>
  <c r="AA369" i="3"/>
  <c r="AA370" i="3"/>
  <c r="AA371" i="3"/>
  <c r="AA372" i="3"/>
  <c r="AA373" i="3"/>
  <c r="AA375" i="3"/>
  <c r="AA377" i="3"/>
  <c r="Z373" i="3"/>
  <c r="Z374" i="3"/>
  <c r="Z376" i="3"/>
  <c r="W367" i="3"/>
  <c r="W371" i="3"/>
  <c r="W372" i="3"/>
  <c r="W373" i="3"/>
  <c r="W374" i="3"/>
  <c r="W375" i="3"/>
  <c r="W376" i="3"/>
  <c r="W377" i="3"/>
  <c r="V369" i="3"/>
  <c r="V370" i="3"/>
  <c r="V371" i="3"/>
  <c r="V375" i="3"/>
  <c r="U367" i="3"/>
  <c r="U369" i="3"/>
  <c r="U370" i="3"/>
  <c r="U371" i="3"/>
  <c r="U375" i="3"/>
  <c r="T373" i="3"/>
  <c r="C368" i="3"/>
  <c r="D368" i="3" s="1"/>
  <c r="E368" i="3" s="1"/>
  <c r="F368" i="3" s="1"/>
  <c r="G368" i="3" s="1"/>
  <c r="H368" i="3" s="1"/>
  <c r="I368" i="3" s="1"/>
  <c r="J368" i="3" s="1"/>
  <c r="K368" i="3" s="1"/>
  <c r="L368" i="3" s="1"/>
  <c r="M368" i="3" s="1"/>
  <c r="N368" i="3" s="1"/>
  <c r="O368" i="3" s="1"/>
  <c r="P368" i="3" s="1"/>
  <c r="Q368" i="3" s="1"/>
  <c r="R368" i="3" s="1"/>
  <c r="S368" i="3" s="1"/>
  <c r="T368" i="3" s="1"/>
  <c r="U368" i="3" s="1"/>
  <c r="V368" i="3" s="1"/>
  <c r="W368" i="3" s="1"/>
  <c r="X368" i="3" s="1"/>
  <c r="Y368" i="3" s="1"/>
  <c r="Z368" i="3" s="1"/>
  <c r="AA368" i="3" s="1"/>
  <c r="AA350" i="3"/>
  <c r="AA352" i="3"/>
  <c r="AA353" i="3"/>
  <c r="AA354" i="3"/>
  <c r="Z352" i="3"/>
  <c r="Z354" i="3"/>
  <c r="W352" i="3"/>
  <c r="W353" i="3"/>
  <c r="W354" i="3"/>
  <c r="V350" i="3"/>
  <c r="V353" i="3"/>
  <c r="U350" i="3"/>
  <c r="U353" i="3"/>
  <c r="C351" i="3"/>
  <c r="D351" i="3" s="1"/>
  <c r="E351" i="3" s="1"/>
  <c r="F351" i="3" s="1"/>
  <c r="G351" i="3" s="1"/>
  <c r="H351" i="3" s="1"/>
  <c r="I351" i="3" s="1"/>
  <c r="J351" i="3" s="1"/>
  <c r="K351" i="3" s="1"/>
  <c r="L351" i="3" s="1"/>
  <c r="M351" i="3" s="1"/>
  <c r="N351" i="3" s="1"/>
  <c r="O351" i="3" s="1"/>
  <c r="P351" i="3" s="1"/>
  <c r="Q351" i="3" s="1"/>
  <c r="R351" i="3" s="1"/>
  <c r="S351" i="3" s="1"/>
  <c r="T351" i="3" s="1"/>
  <c r="U351" i="3" s="1"/>
  <c r="V351" i="3" s="1"/>
  <c r="W351" i="3" s="1"/>
  <c r="X351" i="3" s="1"/>
  <c r="Y351" i="3" s="1"/>
  <c r="Z351" i="3" s="1"/>
  <c r="AA351" i="3" s="1"/>
  <c r="AA330" i="3"/>
  <c r="AA332" i="3"/>
  <c r="AA333" i="3"/>
  <c r="AA334" i="3"/>
  <c r="AA335" i="3"/>
  <c r="Z330" i="3"/>
  <c r="Z332" i="3"/>
  <c r="Z334" i="3"/>
  <c r="Z335" i="3"/>
  <c r="W330" i="3"/>
  <c r="W332" i="3"/>
  <c r="W333" i="3"/>
  <c r="W334" i="3"/>
  <c r="W335" i="3"/>
  <c r="V333" i="3"/>
  <c r="V335" i="3"/>
  <c r="U333" i="3"/>
  <c r="U335" i="3"/>
  <c r="T333" i="3"/>
  <c r="T335" i="3"/>
  <c r="C331" i="3"/>
  <c r="D331" i="3" s="1"/>
  <c r="E331" i="3" s="1"/>
  <c r="F331" i="3" s="1"/>
  <c r="G331" i="3" s="1"/>
  <c r="H331" i="3" s="1"/>
  <c r="I331" i="3" s="1"/>
  <c r="J331" i="3" s="1"/>
  <c r="K331" i="3" s="1"/>
  <c r="L331" i="3" s="1"/>
  <c r="M331" i="3" s="1"/>
  <c r="N331" i="3" s="1"/>
  <c r="O331" i="3" s="1"/>
  <c r="P331" i="3" s="1"/>
  <c r="Q331" i="3" s="1"/>
  <c r="R331" i="3" s="1"/>
  <c r="S331" i="3" s="1"/>
  <c r="T331" i="3" s="1"/>
  <c r="U331" i="3" s="1"/>
  <c r="V331" i="3" s="1"/>
  <c r="W331" i="3" s="1"/>
  <c r="X331" i="3" s="1"/>
  <c r="Y331" i="3" s="1"/>
  <c r="Z331" i="3" s="1"/>
  <c r="AA331" i="3" s="1"/>
  <c r="AA307" i="3"/>
  <c r="AA309" i="3"/>
  <c r="AA313" i="3"/>
  <c r="Z307" i="3"/>
  <c r="Z309" i="3"/>
  <c r="Z311" i="3"/>
  <c r="Z312" i="3"/>
  <c r="Z313" i="3"/>
  <c r="W309" i="3"/>
  <c r="W312" i="3"/>
  <c r="W313" i="3"/>
  <c r="V311" i="3"/>
  <c r="V312" i="3"/>
  <c r="V313" i="3"/>
  <c r="U313" i="3"/>
  <c r="T307" i="3"/>
  <c r="T309" i="3"/>
  <c r="T312" i="3"/>
  <c r="T313" i="3"/>
  <c r="C308" i="3"/>
  <c r="D308" i="3" s="1"/>
  <c r="E308" i="3" s="1"/>
  <c r="F308" i="3" s="1"/>
  <c r="G308" i="3" s="1"/>
  <c r="H308" i="3" s="1"/>
  <c r="I308" i="3" s="1"/>
  <c r="J308" i="3" s="1"/>
  <c r="K308" i="3" s="1"/>
  <c r="L308" i="3" s="1"/>
  <c r="M308" i="3" s="1"/>
  <c r="N308" i="3" s="1"/>
  <c r="O308" i="3" s="1"/>
  <c r="P308" i="3" s="1"/>
  <c r="Q308" i="3" s="1"/>
  <c r="R308" i="3" s="1"/>
  <c r="S308" i="3" s="1"/>
  <c r="T308" i="3" s="1"/>
  <c r="U308" i="3" s="1"/>
  <c r="V308" i="3" s="1"/>
  <c r="W308" i="3" s="1"/>
  <c r="X308" i="3" s="1"/>
  <c r="Y308" i="3" s="1"/>
  <c r="Z308" i="3" s="1"/>
  <c r="AA308" i="3" s="1"/>
  <c r="AA284" i="3"/>
  <c r="AA285" i="3"/>
  <c r="AA286" i="3"/>
  <c r="AA288" i="3"/>
  <c r="Z285" i="3"/>
  <c r="Z288" i="3"/>
  <c r="Z289" i="3"/>
  <c r="W282" i="3"/>
  <c r="W284" i="3"/>
  <c r="W285" i="3"/>
  <c r="W287" i="3"/>
  <c r="W289" i="3"/>
  <c r="W290" i="3"/>
  <c r="V282" i="3"/>
  <c r="V284" i="3"/>
  <c r="V287" i="3"/>
  <c r="V289" i="3"/>
  <c r="V290" i="3"/>
  <c r="U282" i="3"/>
  <c r="U284" i="3"/>
  <c r="U285" i="3"/>
  <c r="U286" i="3"/>
  <c r="U287" i="3"/>
  <c r="U288" i="3"/>
  <c r="U289" i="3"/>
  <c r="U290" i="3"/>
  <c r="T284" i="3"/>
  <c r="T285" i="3"/>
  <c r="T286" i="3"/>
  <c r="T287" i="3"/>
  <c r="T288" i="3"/>
  <c r="T289" i="3"/>
  <c r="C283" i="3"/>
  <c r="D283" i="3"/>
  <c r="E283" i="3" s="1"/>
  <c r="F283" i="3" s="1"/>
  <c r="G283" i="3" s="1"/>
  <c r="H283" i="3" s="1"/>
  <c r="I283" i="3" s="1"/>
  <c r="J283" i="3" s="1"/>
  <c r="K283" i="3" s="1"/>
  <c r="L283" i="3" s="1"/>
  <c r="M283" i="3" s="1"/>
  <c r="N283" i="3" s="1"/>
  <c r="O283" i="3" s="1"/>
  <c r="P283" i="3" s="1"/>
  <c r="Q283" i="3" s="1"/>
  <c r="R283" i="3" s="1"/>
  <c r="S283" i="3" s="1"/>
  <c r="T283" i="3" s="1"/>
  <c r="U283" i="3" s="1"/>
  <c r="V283" i="3" s="1"/>
  <c r="W283" i="3" s="1"/>
  <c r="X283" i="3" s="1"/>
  <c r="Y283" i="3" s="1"/>
  <c r="Z283" i="3" s="1"/>
  <c r="AA283" i="3" s="1"/>
  <c r="C266" i="3"/>
  <c r="D266" i="3" s="1"/>
  <c r="E266" i="3" s="1"/>
  <c r="F266" i="3" s="1"/>
  <c r="G266" i="3" s="1"/>
  <c r="H266" i="3" s="1"/>
  <c r="I266" i="3" s="1"/>
  <c r="J266" i="3" s="1"/>
  <c r="K266" i="3" s="1"/>
  <c r="L266" i="3" s="1"/>
  <c r="M266" i="3" s="1"/>
  <c r="N266" i="3" s="1"/>
  <c r="O266" i="3" s="1"/>
  <c r="P266" i="3" s="1"/>
  <c r="Q266" i="3" s="1"/>
  <c r="R266" i="3" s="1"/>
  <c r="S266" i="3" s="1"/>
  <c r="T266" i="3" s="1"/>
  <c r="U266" i="3" s="1"/>
  <c r="V266" i="3" s="1"/>
  <c r="W266" i="3" s="1"/>
  <c r="X266" i="3" s="1"/>
  <c r="Y266" i="3" s="1"/>
  <c r="Z266" i="3" s="1"/>
  <c r="AA266" i="3" s="1"/>
  <c r="AA247" i="3"/>
  <c r="AA248" i="3"/>
  <c r="AA250" i="3"/>
  <c r="Z247" i="3"/>
  <c r="W245" i="3"/>
  <c r="W247" i="3"/>
  <c r="W249" i="3"/>
  <c r="W250" i="3"/>
  <c r="V245" i="3"/>
  <c r="V249" i="3"/>
  <c r="U245" i="3"/>
  <c r="U247" i="3"/>
  <c r="U248" i="3"/>
  <c r="U249" i="3"/>
  <c r="U250" i="3"/>
  <c r="T247" i="3"/>
  <c r="T248" i="3"/>
  <c r="T250" i="3"/>
  <c r="C246" i="3"/>
  <c r="D246" i="3" s="1"/>
  <c r="E246" i="3" s="1"/>
  <c r="F246" i="3" s="1"/>
  <c r="G246" i="3" s="1"/>
  <c r="H246" i="3" s="1"/>
  <c r="I246" i="3" s="1"/>
  <c r="J246" i="3" s="1"/>
  <c r="K246" i="3" s="1"/>
  <c r="L246" i="3" s="1"/>
  <c r="M246" i="3" s="1"/>
  <c r="N246" i="3" s="1"/>
  <c r="O246" i="3" s="1"/>
  <c r="P246" i="3" s="1"/>
  <c r="Q246" i="3" s="1"/>
  <c r="R246" i="3" s="1"/>
  <c r="S246" i="3" s="1"/>
  <c r="T246" i="3" s="1"/>
  <c r="U246" i="3" s="1"/>
  <c r="V246" i="3" s="1"/>
  <c r="W246" i="3" s="1"/>
  <c r="X246" i="3" s="1"/>
  <c r="Y246" i="3" s="1"/>
  <c r="Z246" i="3" s="1"/>
  <c r="AA246" i="3" s="1"/>
  <c r="AA220" i="3"/>
  <c r="AA222" i="3"/>
  <c r="AA223" i="3"/>
  <c r="AA224" i="3"/>
  <c r="AA225" i="3"/>
  <c r="AA226" i="3"/>
  <c r="AA227" i="3"/>
  <c r="AA228" i="3"/>
  <c r="W220" i="3"/>
  <c r="W222" i="3"/>
  <c r="W223" i="3"/>
  <c r="W224" i="3"/>
  <c r="W225" i="3"/>
  <c r="W226" i="3"/>
  <c r="W227" i="3"/>
  <c r="W228" i="3"/>
  <c r="V223" i="3"/>
  <c r="V226" i="3"/>
  <c r="U220" i="3"/>
  <c r="U222" i="3"/>
  <c r="U225" i="3"/>
  <c r="U227" i="3"/>
  <c r="T222" i="3"/>
  <c r="T225" i="3"/>
  <c r="C221" i="3"/>
  <c r="D221" i="3" s="1"/>
  <c r="E221" i="3" s="1"/>
  <c r="F221" i="3" s="1"/>
  <c r="G221" i="3" s="1"/>
  <c r="H221" i="3" s="1"/>
  <c r="I221" i="3" s="1"/>
  <c r="J221" i="3" s="1"/>
  <c r="K221" i="3" s="1"/>
  <c r="L221" i="3" s="1"/>
  <c r="M221" i="3" s="1"/>
  <c r="N221" i="3" s="1"/>
  <c r="O221" i="3" s="1"/>
  <c r="P221" i="3" s="1"/>
  <c r="Q221" i="3" s="1"/>
  <c r="R221" i="3" s="1"/>
  <c r="S221" i="3" s="1"/>
  <c r="T221" i="3" s="1"/>
  <c r="U221" i="3" s="1"/>
  <c r="V221" i="3" s="1"/>
  <c r="W221" i="3" s="1"/>
  <c r="X221" i="3" s="1"/>
  <c r="Y221" i="3" s="1"/>
  <c r="Z221" i="3" s="1"/>
  <c r="AA221" i="3" s="1"/>
  <c r="V200" i="3"/>
  <c r="C197" i="3"/>
  <c r="D197" i="3" s="1"/>
  <c r="E197" i="3" s="1"/>
  <c r="F197" i="3" s="1"/>
  <c r="G197" i="3" s="1"/>
  <c r="H197" i="3" s="1"/>
  <c r="I197" i="3" s="1"/>
  <c r="J197" i="3" s="1"/>
  <c r="K197" i="3" s="1"/>
  <c r="L197" i="3" s="1"/>
  <c r="M197" i="3" s="1"/>
  <c r="N197" i="3" s="1"/>
  <c r="O197" i="3" s="1"/>
  <c r="P197" i="3" s="1"/>
  <c r="Q197" i="3" s="1"/>
  <c r="R197" i="3" s="1"/>
  <c r="S197" i="3" s="1"/>
  <c r="T197" i="3" s="1"/>
  <c r="U197" i="3" s="1"/>
  <c r="V197" i="3" s="1"/>
  <c r="W197" i="3" s="1"/>
  <c r="X197" i="3" s="1"/>
  <c r="Y197" i="3" s="1"/>
  <c r="Z197" i="3" s="1"/>
  <c r="AA197" i="3" s="1"/>
  <c r="AA166" i="3"/>
  <c r="AA168" i="3"/>
  <c r="AA169" i="3"/>
  <c r="AA170" i="3"/>
  <c r="AA171" i="3"/>
  <c r="AA172" i="3"/>
  <c r="AA173" i="3"/>
  <c r="AA174" i="3"/>
  <c r="AA175" i="3"/>
  <c r="AA176" i="3"/>
  <c r="Z172" i="3"/>
  <c r="W166" i="3"/>
  <c r="W168" i="3"/>
  <c r="W169" i="3"/>
  <c r="W170" i="3"/>
  <c r="W171" i="3"/>
  <c r="W172" i="3"/>
  <c r="W173" i="3"/>
  <c r="W174" i="3"/>
  <c r="W175" i="3"/>
  <c r="W176" i="3"/>
  <c r="V166" i="3"/>
  <c r="V170" i="3"/>
  <c r="V171" i="3"/>
  <c r="V175" i="3"/>
  <c r="V176" i="3"/>
  <c r="U169" i="3"/>
  <c r="U172" i="3"/>
  <c r="U173" i="3"/>
  <c r="U175" i="3"/>
  <c r="U176" i="3"/>
  <c r="T166" i="3"/>
  <c r="T168" i="3"/>
  <c r="T169" i="3"/>
  <c r="T170" i="3"/>
  <c r="T171" i="3"/>
  <c r="T172" i="3"/>
  <c r="T173" i="3"/>
  <c r="T174" i="3"/>
  <c r="T175" i="3"/>
  <c r="T176" i="3"/>
  <c r="C167" i="3"/>
  <c r="D167" i="3" s="1"/>
  <c r="E167" i="3" s="1"/>
  <c r="F167" i="3" s="1"/>
  <c r="G167" i="3" s="1"/>
  <c r="H167" i="3" s="1"/>
  <c r="I167" i="3" s="1"/>
  <c r="J167" i="3" s="1"/>
  <c r="K167" i="3" s="1"/>
  <c r="L167" i="3" s="1"/>
  <c r="M167" i="3" s="1"/>
  <c r="N167" i="3" s="1"/>
  <c r="O167" i="3" s="1"/>
  <c r="P167" i="3" s="1"/>
  <c r="Q167" i="3" s="1"/>
  <c r="R167" i="3" s="1"/>
  <c r="S167" i="3" s="1"/>
  <c r="T167" i="3" s="1"/>
  <c r="U167" i="3" s="1"/>
  <c r="V167" i="3" s="1"/>
  <c r="W167" i="3" s="1"/>
  <c r="X167" i="3" s="1"/>
  <c r="Y167" i="3" s="1"/>
  <c r="Z167" i="3" s="1"/>
  <c r="AA167" i="3" s="1"/>
  <c r="AA141" i="3"/>
  <c r="AA143" i="3"/>
  <c r="AA147" i="3"/>
  <c r="AA148" i="3"/>
  <c r="AA149" i="3"/>
  <c r="Z141" i="3"/>
  <c r="Z143" i="3"/>
  <c r="Z147" i="3"/>
  <c r="Z148" i="3"/>
  <c r="Z149" i="3"/>
  <c r="W141" i="3"/>
  <c r="W143" i="3"/>
  <c r="W147" i="3"/>
  <c r="W148" i="3"/>
  <c r="W149" i="3"/>
  <c r="V143" i="3"/>
  <c r="V147" i="3"/>
  <c r="V148" i="3"/>
  <c r="V149" i="3"/>
  <c r="U141" i="3"/>
  <c r="U143" i="3"/>
  <c r="U147" i="3"/>
  <c r="U148" i="3"/>
  <c r="U149" i="3"/>
  <c r="T141" i="3"/>
  <c r="T143" i="3"/>
  <c r="T147" i="3"/>
  <c r="T148" i="3"/>
  <c r="T149" i="3"/>
  <c r="S141" i="3"/>
  <c r="S143" i="3"/>
  <c r="S147" i="3"/>
  <c r="S148" i="3"/>
  <c r="S149" i="3"/>
  <c r="C142" i="3"/>
  <c r="D142" i="3" s="1"/>
  <c r="E142" i="3" s="1"/>
  <c r="F142" i="3" s="1"/>
  <c r="G142" i="3" s="1"/>
  <c r="H142" i="3" s="1"/>
  <c r="I142" i="3" s="1"/>
  <c r="J142" i="3" s="1"/>
  <c r="K142" i="3" s="1"/>
  <c r="L142" i="3" s="1"/>
  <c r="M142" i="3" s="1"/>
  <c r="N142" i="3" s="1"/>
  <c r="O142" i="3" s="1"/>
  <c r="P142" i="3" s="1"/>
  <c r="Q142" i="3" s="1"/>
  <c r="R142" i="3" s="1"/>
  <c r="S142" i="3" s="1"/>
  <c r="T142" i="3" s="1"/>
  <c r="U142" i="3" s="1"/>
  <c r="V142" i="3" s="1"/>
  <c r="W142" i="3" s="1"/>
  <c r="X142" i="3" s="1"/>
  <c r="Y142" i="3" s="1"/>
  <c r="Z142" i="3" s="1"/>
  <c r="AA142" i="3" s="1"/>
  <c r="AA116" i="3"/>
  <c r="AA118" i="3"/>
  <c r="AA119" i="3"/>
  <c r="AA123" i="3"/>
  <c r="AA124" i="3"/>
  <c r="Z116" i="3"/>
  <c r="Z118" i="3"/>
  <c r="Z119" i="3"/>
  <c r="Z123" i="3"/>
  <c r="Z124" i="3"/>
  <c r="W116" i="3"/>
  <c r="W118" i="3"/>
  <c r="W119" i="3"/>
  <c r="W123" i="3"/>
  <c r="W124" i="3"/>
  <c r="V118" i="3"/>
  <c r="V119" i="3"/>
  <c r="V123" i="3"/>
  <c r="V124" i="3"/>
  <c r="U116" i="3"/>
  <c r="U118" i="3"/>
  <c r="U119" i="3"/>
  <c r="U123" i="3"/>
  <c r="U124" i="3"/>
  <c r="T116" i="3"/>
  <c r="T118" i="3"/>
  <c r="T119" i="3"/>
  <c r="T123" i="3"/>
  <c r="T124" i="3"/>
  <c r="S116" i="3"/>
  <c r="S118" i="3"/>
  <c r="S119" i="3"/>
  <c r="S123" i="3"/>
  <c r="S124" i="3"/>
  <c r="C117" i="3"/>
  <c r="D117" i="3"/>
  <c r="E117" i="3" s="1"/>
  <c r="F117" i="3" s="1"/>
  <c r="G117" i="3" s="1"/>
  <c r="H117" i="3" s="1"/>
  <c r="I117" i="3" s="1"/>
  <c r="J117" i="3" s="1"/>
  <c r="K117" i="3" s="1"/>
  <c r="L117" i="3" s="1"/>
  <c r="M117" i="3" s="1"/>
  <c r="N117" i="3" s="1"/>
  <c r="O117" i="3" s="1"/>
  <c r="P117" i="3" s="1"/>
  <c r="Q117" i="3" s="1"/>
  <c r="R117" i="3" s="1"/>
  <c r="S117" i="3" s="1"/>
  <c r="T117" i="3" s="1"/>
  <c r="U117" i="3" s="1"/>
  <c r="V117" i="3" s="1"/>
  <c r="W117" i="3" s="1"/>
  <c r="X117" i="3" s="1"/>
  <c r="Y117" i="3" s="1"/>
  <c r="Z117" i="3" s="1"/>
  <c r="AA117" i="3" s="1"/>
  <c r="AA94" i="3"/>
  <c r="AA95" i="3"/>
  <c r="Z93" i="3"/>
  <c r="Z96" i="3"/>
  <c r="Z97" i="3"/>
  <c r="Z99" i="3"/>
  <c r="W96" i="3"/>
  <c r="W99" i="3"/>
  <c r="V95" i="3"/>
  <c r="V98" i="3"/>
  <c r="U94" i="3"/>
  <c r="U95" i="3"/>
  <c r="U97" i="3"/>
  <c r="U98" i="3"/>
  <c r="U99" i="3"/>
  <c r="T94" i="3"/>
  <c r="T95" i="3"/>
  <c r="T96" i="3"/>
  <c r="T97" i="3"/>
  <c r="T98" i="3"/>
  <c r="T99" i="3"/>
  <c r="S94" i="3"/>
  <c r="C92" i="3"/>
  <c r="D92" i="3" s="1"/>
  <c r="E92" i="3" s="1"/>
  <c r="F92" i="3" s="1"/>
  <c r="G92" i="3" s="1"/>
  <c r="H92" i="3" s="1"/>
  <c r="I92" i="3" s="1"/>
  <c r="J92" i="3" s="1"/>
  <c r="K92" i="3" s="1"/>
  <c r="L92" i="3" s="1"/>
  <c r="M92" i="3" s="1"/>
  <c r="N92" i="3" s="1"/>
  <c r="O92" i="3" s="1"/>
  <c r="P92" i="3" s="1"/>
  <c r="Q92" i="3" s="1"/>
  <c r="R92" i="3" s="1"/>
  <c r="S92" i="3" s="1"/>
  <c r="T92" i="3" s="1"/>
  <c r="U92" i="3" s="1"/>
  <c r="V92" i="3" s="1"/>
  <c r="W92" i="3" s="1"/>
  <c r="X92" i="3" s="1"/>
  <c r="Y92" i="3" s="1"/>
  <c r="Z92" i="3" s="1"/>
  <c r="AA92" i="3" s="1"/>
  <c r="AA81" i="3"/>
  <c r="W81" i="3"/>
  <c r="V81" i="3"/>
  <c r="T81" i="3"/>
  <c r="O81" i="3"/>
  <c r="AA80" i="3"/>
  <c r="Z80" i="3"/>
  <c r="W80" i="3"/>
  <c r="U80" i="3"/>
  <c r="T80" i="3"/>
  <c r="O80" i="3"/>
  <c r="Z79" i="3"/>
  <c r="W79" i="3"/>
  <c r="U79" i="3"/>
  <c r="T79" i="3"/>
  <c r="O79" i="3"/>
  <c r="C78" i="3"/>
  <c r="D78" i="3" s="1"/>
  <c r="E78" i="3" s="1"/>
  <c r="F78" i="3" s="1"/>
  <c r="G78" i="3" s="1"/>
  <c r="H78" i="3" s="1"/>
  <c r="I78" i="3" s="1"/>
  <c r="J78" i="3" s="1"/>
  <c r="K78" i="3" s="1"/>
  <c r="L78" i="3" s="1"/>
  <c r="M78" i="3" s="1"/>
  <c r="N78" i="3" s="1"/>
  <c r="O78" i="3" s="1"/>
  <c r="P78" i="3" s="1"/>
  <c r="Q78" i="3" s="1"/>
  <c r="R78" i="3" s="1"/>
  <c r="S78" i="3" s="1"/>
  <c r="T78" i="3" s="1"/>
  <c r="U78" i="3" s="1"/>
  <c r="V78" i="3" s="1"/>
  <c r="W78" i="3" s="1"/>
  <c r="X78" i="3" s="1"/>
  <c r="Y78" i="3" s="1"/>
  <c r="Z78" i="3" s="1"/>
  <c r="AA78" i="3" s="1"/>
  <c r="CT87" i="3"/>
  <c r="CT85" i="3"/>
  <c r="CT86" i="3"/>
  <c r="CS87" i="3"/>
  <c r="CS85" i="3"/>
  <c r="CS86" i="3"/>
  <c r="N81" i="3"/>
  <c r="N79" i="3"/>
  <c r="N80" i="3"/>
  <c r="CE87" i="3"/>
  <c r="CD87" i="3"/>
  <c r="BY87" i="3"/>
  <c r="BX87" i="3"/>
  <c r="BW87" i="3"/>
  <c r="BV87" i="3"/>
  <c r="BU87" i="3"/>
  <c r="BT87" i="3"/>
  <c r="CE86" i="3"/>
  <c r="CA86" i="3"/>
  <c r="BY86" i="3"/>
  <c r="BW86" i="3"/>
  <c r="BV86" i="3"/>
  <c r="BU86" i="3"/>
  <c r="BT86" i="3"/>
  <c r="BS86" i="3"/>
  <c r="CE85" i="3"/>
  <c r="CD85" i="3"/>
  <c r="CA85" i="3"/>
  <c r="BZ85" i="3"/>
  <c r="BY85" i="3"/>
  <c r="BX85" i="3"/>
  <c r="BW85" i="3"/>
  <c r="BV85" i="3"/>
  <c r="BU85" i="3"/>
  <c r="BT85" i="3"/>
  <c r="BS85" i="3"/>
  <c r="DF87" i="3"/>
  <c r="DE87" i="3"/>
  <c r="DB87" i="3"/>
  <c r="DA87" i="3"/>
  <c r="CZ87" i="3"/>
  <c r="CY87" i="3"/>
  <c r="DF86" i="3"/>
  <c r="DE86" i="3"/>
  <c r="DB86" i="3"/>
  <c r="DA86" i="3"/>
  <c r="CZ86" i="3"/>
  <c r="CY86" i="3"/>
  <c r="DF85" i="3"/>
  <c r="DE85" i="3"/>
  <c r="DB85" i="3"/>
  <c r="DA85" i="3"/>
  <c r="CZ85" i="3"/>
  <c r="CY85" i="3"/>
  <c r="CH78" i="3"/>
  <c r="CI78" i="3" s="1"/>
  <c r="CJ78" i="3" s="1"/>
  <c r="CK78" i="3" s="1"/>
  <c r="CL78" i="3" s="1"/>
  <c r="CM78" i="3" s="1"/>
  <c r="CN78" i="3" s="1"/>
  <c r="CO78" i="3" s="1"/>
  <c r="CP78" i="3" s="1"/>
  <c r="CQ78" i="3" s="1"/>
  <c r="CR78" i="3" s="1"/>
  <c r="CS78" i="3" s="1"/>
  <c r="CT78" i="3" s="1"/>
  <c r="CU78" i="3" s="1"/>
  <c r="CV78" i="3" s="1"/>
  <c r="CW78" i="3" s="1"/>
  <c r="CX78" i="3" s="1"/>
  <c r="CY78" i="3" s="1"/>
  <c r="CZ78" i="3" s="1"/>
  <c r="DA78" i="3" s="1"/>
  <c r="DB78" i="3" s="1"/>
  <c r="DC78" i="3" s="1"/>
  <c r="DD78" i="3" s="1"/>
  <c r="DE78" i="3" s="1"/>
  <c r="DF78" i="3" s="1"/>
  <c r="BG78" i="3"/>
  <c r="BH78" i="3" s="1"/>
  <c r="BI78" i="3" s="1"/>
  <c r="BJ78" i="3" s="1"/>
  <c r="BK78" i="3" s="1"/>
  <c r="BL78" i="3" s="1"/>
  <c r="BM78" i="3" s="1"/>
  <c r="BN78" i="3" s="1"/>
  <c r="BO78" i="3" s="1"/>
  <c r="BP78" i="3" s="1"/>
  <c r="BQ78" i="3" s="1"/>
  <c r="BR78" i="3" s="1"/>
  <c r="BS78" i="3" s="1"/>
  <c r="BT78" i="3" s="1"/>
  <c r="BU78" i="3" s="1"/>
  <c r="BV78" i="3" s="1"/>
  <c r="BW78" i="3" s="1"/>
  <c r="BX78" i="3" s="1"/>
  <c r="BY78" i="3" s="1"/>
  <c r="BZ78" i="3" s="1"/>
  <c r="CA78" i="3" s="1"/>
  <c r="CB78" i="3" s="1"/>
  <c r="CC78" i="3" s="1"/>
  <c r="CD78" i="3" s="1"/>
  <c r="CE78" i="3" s="1"/>
  <c r="AY13" i="9"/>
  <c r="AX13" i="9"/>
  <c r="AQ13" i="9"/>
  <c r="AI13" i="9"/>
  <c r="BC16" i="50"/>
  <c r="AY16" i="50"/>
  <c r="AV16" i="50"/>
  <c r="AU16" i="50"/>
  <c r="BC25" i="17"/>
  <c r="BC30" i="17" s="1"/>
  <c r="BB25" i="17"/>
  <c r="BB30" i="17" s="1"/>
  <c r="AY25" i="17"/>
  <c r="AY30" i="17" s="1"/>
  <c r="AX25" i="17"/>
  <c r="AX30" i="17" s="1"/>
  <c r="AW25" i="17"/>
  <c r="AW30" i="17" s="1"/>
  <c r="AV25" i="17"/>
  <c r="AV30" i="17" s="1"/>
  <c r="AU25" i="17"/>
  <c r="AU30" i="17" s="1"/>
  <c r="AT25" i="17"/>
  <c r="AT30" i="17" s="1"/>
  <c r="AS25" i="17"/>
  <c r="AS30" i="17" s="1"/>
  <c r="AR25" i="17"/>
  <c r="AR30" i="17" s="1"/>
  <c r="AQ25" i="17"/>
  <c r="AQ30" i="17" s="1"/>
  <c r="AP25" i="17"/>
  <c r="AP30" i="17" s="1"/>
  <c r="BC23" i="17"/>
  <c r="BB23" i="17"/>
  <c r="AY23" i="17"/>
  <c r="AX23" i="17"/>
  <c r="AW23" i="17"/>
  <c r="AV23" i="17"/>
  <c r="AU23" i="17"/>
  <c r="AT23" i="17"/>
  <c r="AS23" i="17"/>
  <c r="AR23" i="17"/>
  <c r="AQ23" i="17"/>
  <c r="AP23" i="17"/>
  <c r="BC20" i="17"/>
  <c r="BB20" i="17"/>
  <c r="AY20" i="17"/>
  <c r="AX20" i="17"/>
  <c r="AV20" i="17"/>
  <c r="AU20" i="17"/>
  <c r="AT20" i="17"/>
  <c r="AS20" i="17"/>
  <c r="AR20" i="17"/>
  <c r="AQ20" i="17"/>
  <c r="AP20" i="17"/>
  <c r="BC13" i="17"/>
  <c r="BB13" i="17"/>
  <c r="AY13" i="17"/>
  <c r="AX13" i="17"/>
  <c r="AW13" i="17"/>
  <c r="AV13" i="17"/>
  <c r="AU13" i="17"/>
  <c r="AT13" i="17"/>
  <c r="AS13" i="17"/>
  <c r="AR13" i="17"/>
  <c r="AQ13" i="17"/>
  <c r="AP13" i="17"/>
  <c r="AL4" i="17"/>
  <c r="AM4" i="17" s="1"/>
  <c r="AN4" i="17" s="1"/>
  <c r="AO4" i="17" s="1"/>
  <c r="AP4" i="17" s="1"/>
  <c r="AQ4" i="17" s="1"/>
  <c r="AR4" i="17" s="1"/>
  <c r="AS4" i="17" s="1"/>
  <c r="AT4" i="17" s="1"/>
  <c r="AU4" i="17" s="1"/>
  <c r="AV4" i="17" s="1"/>
  <c r="AW4" i="17" s="1"/>
  <c r="AX4" i="17" s="1"/>
  <c r="AY4" i="17" s="1"/>
  <c r="AZ4" i="17" s="1"/>
  <c r="BA4" i="17" s="1"/>
  <c r="BB4" i="17" s="1"/>
  <c r="BC4" i="17" s="1"/>
  <c r="BC20" i="18"/>
  <c r="BC23" i="18" s="1"/>
  <c r="AY20" i="18"/>
  <c r="AY23" i="18" s="1"/>
  <c r="AW20" i="18"/>
  <c r="AW23" i="18" s="1"/>
  <c r="AU20" i="18"/>
  <c r="AU23" i="18" s="1"/>
  <c r="AT20" i="18"/>
  <c r="AT23" i="18" s="1"/>
  <c r="AS20" i="18"/>
  <c r="AS23" i="18" s="1"/>
  <c r="AR20" i="18"/>
  <c r="AR23" i="18" s="1"/>
  <c r="AQ20" i="18"/>
  <c r="AQ23" i="18" s="1"/>
  <c r="AP20" i="18"/>
  <c r="AP23" i="18" s="1"/>
  <c r="BC17" i="18"/>
  <c r="AY17" i="18"/>
  <c r="AX17" i="18"/>
  <c r="AW17" i="18"/>
  <c r="AV17" i="18"/>
  <c r="AU17" i="18"/>
  <c r="AT17" i="18"/>
  <c r="AS17" i="18"/>
  <c r="AR17" i="18"/>
  <c r="AQ17" i="18"/>
  <c r="AP17" i="18"/>
  <c r="AL4" i="18"/>
  <c r="AM4" i="18" s="1"/>
  <c r="AN4" i="18"/>
  <c r="AO4" i="18" s="1"/>
  <c r="AP4" i="18" s="1"/>
  <c r="AQ4" i="18" s="1"/>
  <c r="AR4" i="18" s="1"/>
  <c r="AS4" i="18" s="1"/>
  <c r="AT4" i="18" s="1"/>
  <c r="AU4" i="18" s="1"/>
  <c r="AV4" i="18" s="1"/>
  <c r="AW4" i="18" s="1"/>
  <c r="AX4" i="18" s="1"/>
  <c r="AY4" i="18" s="1"/>
  <c r="AZ4" i="18" s="1"/>
  <c r="BA4" i="18" s="1"/>
  <c r="BB4" i="18" s="1"/>
  <c r="BC4" i="18" s="1"/>
  <c r="BB34" i="20"/>
  <c r="BB37" i="20" s="1"/>
  <c r="AX34" i="20"/>
  <c r="AX37" i="20" s="1"/>
  <c r="AW34" i="20"/>
  <c r="AW37" i="20" s="1"/>
  <c r="AT34" i="20"/>
  <c r="AT37" i="20" s="1"/>
  <c r="AS34" i="20"/>
  <c r="AS37" i="20" s="1"/>
  <c r="BB14" i="20"/>
  <c r="AX14" i="20"/>
  <c r="AW14" i="20"/>
  <c r="AT14" i="20"/>
  <c r="AS14" i="20"/>
  <c r="AR14" i="20"/>
  <c r="AP14" i="20"/>
  <c r="AL4" i="20"/>
  <c r="AM4" i="20" s="1"/>
  <c r="AN4" i="20" s="1"/>
  <c r="AO4" i="20" s="1"/>
  <c r="AP4" i="20" s="1"/>
  <c r="AQ4" i="20" s="1"/>
  <c r="AR4" i="20" s="1"/>
  <c r="AS4" i="20" s="1"/>
  <c r="AT4" i="20" s="1"/>
  <c r="AU4" i="20" s="1"/>
  <c r="AV4" i="20" s="1"/>
  <c r="AW4" i="20" s="1"/>
  <c r="AX4" i="20" s="1"/>
  <c r="AY4" i="20" s="1"/>
  <c r="AZ4" i="20" s="1"/>
  <c r="BA4" i="20" s="1"/>
  <c r="BB4" i="20" s="1"/>
  <c r="BC4" i="20" s="1"/>
  <c r="BC15" i="6"/>
  <c r="BC20" i="6" s="1"/>
  <c r="AY15" i="6"/>
  <c r="AY20" i="6" s="1"/>
  <c r="AX15" i="6"/>
  <c r="AX20" i="6" s="1"/>
  <c r="AW15" i="6"/>
  <c r="AW20" i="6" s="1"/>
  <c r="AV15" i="6"/>
  <c r="AV20" i="6" s="1"/>
  <c r="AT15" i="6"/>
  <c r="AT20" i="6" s="1"/>
  <c r="AS15" i="6"/>
  <c r="AS20" i="6" s="1"/>
  <c r="AR15" i="6"/>
  <c r="AR20" i="6" s="1"/>
  <c r="AQ15" i="6"/>
  <c r="AQ20" i="6" s="1"/>
  <c r="AP15" i="6"/>
  <c r="AP20" i="6" s="1"/>
  <c r="BC12" i="6"/>
  <c r="BB12" i="6"/>
  <c r="AY12" i="6"/>
  <c r="AX12" i="6"/>
  <c r="AW12" i="6"/>
  <c r="AV12" i="6"/>
  <c r="AU12" i="6"/>
  <c r="AT12" i="6"/>
  <c r="AS12" i="6"/>
  <c r="AR12" i="6"/>
  <c r="AQ12" i="6"/>
  <c r="AP12" i="6"/>
  <c r="AL4" i="6"/>
  <c r="AM4" i="6" s="1"/>
  <c r="AN4" i="6" s="1"/>
  <c r="AO4" i="6" s="1"/>
  <c r="AP4" i="6" s="1"/>
  <c r="AQ4" i="6" s="1"/>
  <c r="AR4" i="6" s="1"/>
  <c r="AS4" i="6" s="1"/>
  <c r="AT4" i="6" s="1"/>
  <c r="AU4" i="6" s="1"/>
  <c r="AV4" i="6" s="1"/>
  <c r="AW4" i="6" s="1"/>
  <c r="AX4" i="6" s="1"/>
  <c r="AY4" i="6" s="1"/>
  <c r="AZ4" i="6" s="1"/>
  <c r="BA4" i="6" s="1"/>
  <c r="BB4" i="6" s="1"/>
  <c r="BC4" i="6" s="1"/>
  <c r="BC21" i="7"/>
  <c r="BC24" i="7" s="1"/>
  <c r="BB21" i="7"/>
  <c r="BB24" i="7" s="1"/>
  <c r="AY21" i="7"/>
  <c r="AY24" i="7" s="1"/>
  <c r="AW21" i="7"/>
  <c r="AW24" i="7" s="1"/>
  <c r="AV21" i="7"/>
  <c r="AV24" i="7" s="1"/>
  <c r="AU21" i="7"/>
  <c r="AU24" i="7" s="1"/>
  <c r="AS21" i="7"/>
  <c r="AS24" i="7" s="1"/>
  <c r="AQ21" i="7"/>
  <c r="AQ24" i="7" s="1"/>
  <c r="AP21" i="7"/>
  <c r="AP24" i="7" s="1"/>
  <c r="BC19" i="7"/>
  <c r="BB19" i="7"/>
  <c r="AY19" i="7"/>
  <c r="AW19" i="7"/>
  <c r="AV19" i="7"/>
  <c r="AU19" i="7"/>
  <c r="AT19" i="7"/>
  <c r="AS19" i="7"/>
  <c r="AR19" i="7"/>
  <c r="AQ19" i="7"/>
  <c r="BC16" i="7"/>
  <c r="BB16" i="7"/>
  <c r="AY16" i="7"/>
  <c r="AW16" i="7"/>
  <c r="AV16" i="7"/>
  <c r="AU16" i="7"/>
  <c r="AT16" i="7"/>
  <c r="AS16" i="7"/>
  <c r="AR16" i="7"/>
  <c r="AQ16" i="7"/>
  <c r="BC13" i="7"/>
  <c r="AY13" i="7"/>
  <c r="AX13" i="7"/>
  <c r="AW13" i="7"/>
  <c r="AV13" i="7"/>
  <c r="AU13" i="7"/>
  <c r="AS13" i="7"/>
  <c r="AR13" i="7"/>
  <c r="AQ13" i="7"/>
  <c r="AP13" i="7"/>
  <c r="AL4" i="7"/>
  <c r="AM4" i="7" s="1"/>
  <c r="AN4" i="7" s="1"/>
  <c r="AO4" i="7" s="1"/>
  <c r="AP4" i="7" s="1"/>
  <c r="AQ4" i="7" s="1"/>
  <c r="AR4" i="7" s="1"/>
  <c r="AS4" i="7" s="1"/>
  <c r="AT4" i="7" s="1"/>
  <c r="AU4" i="7" s="1"/>
  <c r="AV4" i="7" s="1"/>
  <c r="AW4" i="7" s="1"/>
  <c r="AX4" i="7" s="1"/>
  <c r="AY4" i="7" s="1"/>
  <c r="AZ4" i="7" s="1"/>
  <c r="BA4" i="7" s="1"/>
  <c r="BB4" i="7" s="1"/>
  <c r="BC4" i="7" s="1"/>
  <c r="BC15" i="10"/>
  <c r="BC17" i="10" s="1"/>
  <c r="AY15" i="10"/>
  <c r="AY17" i="10" s="1"/>
  <c r="AX15" i="10"/>
  <c r="AX17" i="10" s="1"/>
  <c r="AW15" i="10"/>
  <c r="AW17" i="10" s="1"/>
  <c r="AU15" i="10"/>
  <c r="AU17" i="10" s="1"/>
  <c r="AS15" i="10"/>
  <c r="AS17" i="10" s="1"/>
  <c r="AQ15" i="10"/>
  <c r="AQ17" i="10" s="1"/>
  <c r="BC12" i="10"/>
  <c r="AY12" i="10"/>
  <c r="AW12" i="10"/>
  <c r="AU12" i="10"/>
  <c r="AS12" i="10"/>
  <c r="AQ12" i="10"/>
  <c r="AP12" i="10"/>
  <c r="AL4" i="10"/>
  <c r="AM4" i="10" s="1"/>
  <c r="AN4" i="10" s="1"/>
  <c r="AO4" i="10" s="1"/>
  <c r="AP4" i="10" s="1"/>
  <c r="AQ4" i="10" s="1"/>
  <c r="AR4" i="10" s="1"/>
  <c r="AS4" i="10" s="1"/>
  <c r="AT4" i="10" s="1"/>
  <c r="AU4" i="10" s="1"/>
  <c r="AV4" i="10" s="1"/>
  <c r="AW4" i="10" s="1"/>
  <c r="AX4" i="10" s="1"/>
  <c r="AY4" i="10" s="1"/>
  <c r="AZ4" i="10" s="1"/>
  <c r="BA4" i="10" s="1"/>
  <c r="BB4" i="10" s="1"/>
  <c r="BC4" i="10" s="1"/>
  <c r="BC16" i="9"/>
  <c r="AY16" i="9"/>
  <c r="AX16" i="9"/>
  <c r="AU16" i="9"/>
  <c r="AQ16" i="9"/>
  <c r="AL4" i="9"/>
  <c r="AM4" i="9" s="1"/>
  <c r="AN4" i="9" s="1"/>
  <c r="AO4" i="9" s="1"/>
  <c r="AP4" i="9" s="1"/>
  <c r="AQ4" i="9" s="1"/>
  <c r="AR4" i="9" s="1"/>
  <c r="AS4" i="9" s="1"/>
  <c r="AT4" i="9" s="1"/>
  <c r="AU4" i="9" s="1"/>
  <c r="AV4" i="9" s="1"/>
  <c r="AW4" i="9" s="1"/>
  <c r="AX4" i="9" s="1"/>
  <c r="AY4" i="9" s="1"/>
  <c r="AZ4" i="9" s="1"/>
  <c r="BA4" i="9" s="1"/>
  <c r="BB4" i="9" s="1"/>
  <c r="BC4" i="9" s="1"/>
  <c r="BC17" i="31"/>
  <c r="BC20" i="31" s="1"/>
  <c r="AY17" i="31"/>
  <c r="AY20" i="31" s="1"/>
  <c r="AW17" i="31"/>
  <c r="AW20" i="31" s="1"/>
  <c r="AU17" i="31"/>
  <c r="AU20" i="31" s="1"/>
  <c r="AS17" i="31"/>
  <c r="AS20" i="31" s="1"/>
  <c r="AQ17" i="31"/>
  <c r="AQ20" i="31" s="1"/>
  <c r="AP17" i="31"/>
  <c r="AP20" i="31" s="1"/>
  <c r="BC14" i="31"/>
  <c r="AY14" i="31"/>
  <c r="AW14" i="31"/>
  <c r="AU14" i="31"/>
  <c r="AT14" i="31"/>
  <c r="AQ14" i="31"/>
  <c r="AL4" i="31"/>
  <c r="AM4" i="31" s="1"/>
  <c r="AN4" i="31" s="1"/>
  <c r="AO4" i="31" s="1"/>
  <c r="AP4" i="31" s="1"/>
  <c r="AQ4" i="31" s="1"/>
  <c r="AR4" i="31" s="1"/>
  <c r="AS4" i="31" s="1"/>
  <c r="AT4" i="31" s="1"/>
  <c r="AU4" i="31" s="1"/>
  <c r="AV4" i="31" s="1"/>
  <c r="AW4" i="31" s="1"/>
  <c r="AX4" i="31" s="1"/>
  <c r="AY4" i="31" s="1"/>
  <c r="AZ4" i="31" s="1"/>
  <c r="BA4" i="31" s="1"/>
  <c r="BB4" i="31" s="1"/>
  <c r="BC4" i="31" s="1"/>
  <c r="BB18" i="32"/>
  <c r="AY18" i="32"/>
  <c r="AW18" i="32"/>
  <c r="AU18" i="32"/>
  <c r="AQ18" i="32"/>
  <c r="AW15" i="32"/>
  <c r="AU15" i="32"/>
  <c r="AT15" i="32"/>
  <c r="AR15" i="32"/>
  <c r="AQ15" i="32"/>
  <c r="AP15" i="32"/>
  <c r="AL4" i="32"/>
  <c r="AM4" i="32"/>
  <c r="AN4" i="32" s="1"/>
  <c r="AO4" i="32" s="1"/>
  <c r="AP4" i="32" s="1"/>
  <c r="AQ4" i="32" s="1"/>
  <c r="AR4" i="32" s="1"/>
  <c r="AS4" i="32" s="1"/>
  <c r="AT4" i="32" s="1"/>
  <c r="AU4" i="32" s="1"/>
  <c r="AV4" i="32" s="1"/>
  <c r="AW4" i="32" s="1"/>
  <c r="AX4" i="32" s="1"/>
  <c r="AY4" i="32" s="1"/>
  <c r="AZ4" i="32" s="1"/>
  <c r="BA4" i="32" s="1"/>
  <c r="BB4" i="32" s="1"/>
  <c r="BC4" i="32" s="1"/>
  <c r="BC16" i="30"/>
  <c r="AW16" i="30"/>
  <c r="AS16" i="30"/>
  <c r="AR16" i="30"/>
  <c r="BC13" i="30"/>
  <c r="AW13" i="30"/>
  <c r="AV13" i="30"/>
  <c r="AU13" i="30"/>
  <c r="AS13" i="30"/>
  <c r="AQ13" i="30"/>
  <c r="AL4" i="30"/>
  <c r="AM4" i="30" s="1"/>
  <c r="AN4" i="30" s="1"/>
  <c r="AO4" i="30" s="1"/>
  <c r="AP4" i="30" s="1"/>
  <c r="AQ4" i="30" s="1"/>
  <c r="AR4" i="30" s="1"/>
  <c r="AS4" i="30" s="1"/>
  <c r="AT4" i="30" s="1"/>
  <c r="AU4" i="30" s="1"/>
  <c r="AV4" i="30" s="1"/>
  <c r="AW4" i="30" s="1"/>
  <c r="AX4" i="30" s="1"/>
  <c r="AY4" i="30" s="1"/>
  <c r="AZ4" i="30" s="1"/>
  <c r="BA4" i="30" s="1"/>
  <c r="BB4" i="30" s="1"/>
  <c r="BC4" i="30" s="1"/>
  <c r="AL4" i="14"/>
  <c r="AM4" i="14"/>
  <c r="AN4" i="14" s="1"/>
  <c r="AO4" i="14" s="1"/>
  <c r="AP4" i="14" s="1"/>
  <c r="AQ4" i="14" s="1"/>
  <c r="AR4" i="14" s="1"/>
  <c r="AS4" i="14" s="1"/>
  <c r="AT4" i="14" s="1"/>
  <c r="AU4" i="14" s="1"/>
  <c r="AV4" i="14" s="1"/>
  <c r="AW4" i="14" s="1"/>
  <c r="AX4" i="14" s="1"/>
  <c r="AY4" i="14" s="1"/>
  <c r="AZ4" i="14" s="1"/>
  <c r="BA4" i="14" s="1"/>
  <c r="BB4" i="14" s="1"/>
  <c r="BC4" i="14" s="1"/>
  <c r="AY17" i="13"/>
  <c r="AY19" i="13" s="1"/>
  <c r="AW17" i="13"/>
  <c r="AW19" i="13" s="1"/>
  <c r="AU17" i="13"/>
  <c r="AU19" i="13" s="1"/>
  <c r="AW14" i="13"/>
  <c r="AU14" i="13"/>
  <c r="AS14" i="13"/>
  <c r="AL4" i="13"/>
  <c r="AM4" i="13" s="1"/>
  <c r="AN4" i="13"/>
  <c r="AO4" i="13" s="1"/>
  <c r="AP4" i="13" s="1"/>
  <c r="AQ4" i="13" s="1"/>
  <c r="AR4" i="13" s="1"/>
  <c r="AS4" i="13" s="1"/>
  <c r="AT4" i="13" s="1"/>
  <c r="AU4" i="13" s="1"/>
  <c r="AV4" i="13" s="1"/>
  <c r="AW4" i="13" s="1"/>
  <c r="AX4" i="13" s="1"/>
  <c r="AY4" i="13" s="1"/>
  <c r="AZ4" i="13" s="1"/>
  <c r="BA4" i="13" s="1"/>
  <c r="BB4" i="13" s="1"/>
  <c r="BC4" i="13" s="1"/>
  <c r="BB29" i="12"/>
  <c r="BB32" i="12" s="1"/>
  <c r="AY29" i="12"/>
  <c r="AY32" i="12" s="1"/>
  <c r="AW29" i="12"/>
  <c r="AW32" i="12" s="1"/>
  <c r="AS29" i="12"/>
  <c r="AS32" i="12" s="1"/>
  <c r="AY27" i="12"/>
  <c r="AW27" i="12"/>
  <c r="AS27" i="12"/>
  <c r="AW21" i="12"/>
  <c r="AS21" i="12"/>
  <c r="AL4" i="12"/>
  <c r="AM4" i="12" s="1"/>
  <c r="AN4" i="12" s="1"/>
  <c r="AO4" i="12" s="1"/>
  <c r="AP4" i="12" s="1"/>
  <c r="AQ4" i="12" s="1"/>
  <c r="AR4" i="12" s="1"/>
  <c r="AS4" i="12" s="1"/>
  <c r="AT4" i="12" s="1"/>
  <c r="AU4" i="12" s="1"/>
  <c r="AV4" i="12" s="1"/>
  <c r="AW4" i="12" s="1"/>
  <c r="AX4" i="12" s="1"/>
  <c r="AY4" i="12" s="1"/>
  <c r="AZ4" i="12" s="1"/>
  <c r="BA4" i="12" s="1"/>
  <c r="BB4" i="12" s="1"/>
  <c r="BC4" i="12" s="1"/>
  <c r="AW21" i="22"/>
  <c r="AW23" i="22" s="1"/>
  <c r="AU21" i="22"/>
  <c r="AU23" i="22" s="1"/>
  <c r="AS21" i="22"/>
  <c r="AS23" i="22" s="1"/>
  <c r="AP21" i="22"/>
  <c r="AP23" i="22" s="1"/>
  <c r="AY20" i="22"/>
  <c r="AW20" i="22"/>
  <c r="AS20" i="22"/>
  <c r="AW17" i="22"/>
  <c r="AS17" i="22"/>
  <c r="AW17" i="21"/>
  <c r="AW19" i="21" s="1"/>
  <c r="AU17" i="21"/>
  <c r="AU19" i="21" s="1"/>
  <c r="AS17" i="21"/>
  <c r="AS19" i="21" s="1"/>
  <c r="AW15" i="21"/>
  <c r="AS15" i="21"/>
  <c r="AW9" i="21"/>
  <c r="AU9" i="21"/>
  <c r="AS9" i="21"/>
  <c r="AS23" i="26"/>
  <c r="AS27" i="26" s="1"/>
  <c r="AS21" i="26"/>
  <c r="AY16" i="39"/>
  <c r="AU16" i="39"/>
  <c r="AT16" i="39"/>
  <c r="AS16" i="39"/>
  <c r="BC13" i="39"/>
  <c r="AR13" i="39"/>
  <c r="AQ13" i="39"/>
  <c r="BC15" i="36"/>
  <c r="AY15" i="36"/>
  <c r="AW15" i="36"/>
  <c r="AU15" i="36"/>
  <c r="AS15" i="36"/>
  <c r="BC13" i="36"/>
  <c r="AY13" i="36"/>
  <c r="AW13" i="36"/>
  <c r="AU13" i="36"/>
  <c r="AS13" i="36"/>
  <c r="AQ13" i="36"/>
  <c r="AY9" i="36"/>
  <c r="AW9" i="36"/>
  <c r="AU9" i="36"/>
  <c r="AS9" i="36"/>
  <c r="AQ9" i="36"/>
  <c r="BC16" i="43"/>
  <c r="AY16" i="43"/>
  <c r="AW16" i="43"/>
  <c r="AU16" i="43"/>
  <c r="AS16" i="43"/>
  <c r="AQ16" i="43"/>
  <c r="BC14" i="43"/>
  <c r="AW14" i="43"/>
  <c r="AU14" i="43"/>
  <c r="AS14" i="43"/>
  <c r="AQ14" i="43"/>
  <c r="BC9" i="43"/>
  <c r="AY9" i="43"/>
  <c r="AW9" i="43"/>
  <c r="AU9" i="43"/>
  <c r="AS9" i="43"/>
  <c r="AQ9" i="43"/>
  <c r="BC13" i="42"/>
  <c r="AY13" i="42"/>
  <c r="AW13" i="42"/>
  <c r="AS13" i="42"/>
  <c r="AQ13" i="42"/>
  <c r="BC9" i="42"/>
  <c r="AY9" i="42"/>
  <c r="AW9" i="42"/>
  <c r="AU9" i="42"/>
  <c r="AS9" i="42"/>
  <c r="AQ9" i="42"/>
  <c r="BC20" i="15"/>
  <c r="BC22" i="15" s="1"/>
  <c r="AW20" i="15"/>
  <c r="AW22" i="15" s="1"/>
  <c r="AU20" i="15"/>
  <c r="AU22" i="15" s="1"/>
  <c r="AS20" i="15"/>
  <c r="AS22" i="15" s="1"/>
  <c r="BC18" i="15"/>
  <c r="AY18" i="15"/>
  <c r="AW18" i="15"/>
  <c r="AU18" i="15"/>
  <c r="AS18" i="15"/>
  <c r="AQ18" i="15"/>
  <c r="AS22" i="1"/>
  <c r="AL4" i="1"/>
  <c r="AM4" i="1" s="1"/>
  <c r="AN4" i="1" s="1"/>
  <c r="AO4" i="1" s="1"/>
  <c r="AP4" i="1" s="1"/>
  <c r="AQ4" i="1" s="1"/>
  <c r="AR4" i="1" s="1"/>
  <c r="AS4" i="1" s="1"/>
  <c r="AT4" i="1" s="1"/>
  <c r="AU4" i="1" s="1"/>
  <c r="AV4" i="1" s="1"/>
  <c r="AW4" i="1" s="1"/>
  <c r="AX4" i="1" s="1"/>
  <c r="AY4" i="1" s="1"/>
  <c r="AZ4" i="1" s="1"/>
  <c r="BA4" i="1" s="1"/>
  <c r="BB4" i="1" s="1"/>
  <c r="BC4" i="1" s="1"/>
  <c r="W16" i="50"/>
  <c r="V16" i="50"/>
  <c r="R16" i="50"/>
  <c r="O16" i="50"/>
  <c r="AA25" i="17"/>
  <c r="AA30" i="17" s="1"/>
  <c r="X25" i="17"/>
  <c r="X30" i="17" s="1"/>
  <c r="V25" i="17"/>
  <c r="V30" i="17" s="1"/>
  <c r="U25" i="17"/>
  <c r="U30" i="17" s="1"/>
  <c r="T25" i="17"/>
  <c r="S25" i="17"/>
  <c r="S30" i="17" s="1"/>
  <c r="R25" i="17"/>
  <c r="R30" i="17" s="1"/>
  <c r="Q25" i="17"/>
  <c r="Q30" i="17" s="1"/>
  <c r="P25" i="17"/>
  <c r="P30" i="17" s="1"/>
  <c r="O25" i="17"/>
  <c r="O30" i="17" s="1"/>
  <c r="AB23" i="17"/>
  <c r="AA23" i="17"/>
  <c r="X23" i="17"/>
  <c r="W23" i="17"/>
  <c r="V23" i="17"/>
  <c r="U23" i="17"/>
  <c r="T23" i="17"/>
  <c r="S23" i="17"/>
  <c r="R23" i="17"/>
  <c r="Q23" i="17"/>
  <c r="P23" i="17"/>
  <c r="O23" i="17"/>
  <c r="AB20" i="17"/>
  <c r="AA20" i="17"/>
  <c r="X20" i="17"/>
  <c r="V20" i="17"/>
  <c r="U20" i="17"/>
  <c r="T20" i="17"/>
  <c r="S20" i="17"/>
  <c r="R20" i="17"/>
  <c r="Q20" i="17"/>
  <c r="P20" i="17"/>
  <c r="O20" i="17"/>
  <c r="AB13" i="17"/>
  <c r="AA13" i="17"/>
  <c r="X13" i="17"/>
  <c r="W13" i="17"/>
  <c r="V13" i="17"/>
  <c r="U13" i="17"/>
  <c r="T13" i="17"/>
  <c r="S13" i="17"/>
  <c r="R13" i="17"/>
  <c r="Q13" i="17"/>
  <c r="P13" i="17"/>
  <c r="O13" i="17"/>
  <c r="K4" i="17"/>
  <c r="L4" i="17" s="1"/>
  <c r="M4" i="17" s="1"/>
  <c r="N4" i="17" s="1"/>
  <c r="O4" i="17" s="1"/>
  <c r="P4" i="17" s="1"/>
  <c r="Q4" i="17" s="1"/>
  <c r="R4" i="17" s="1"/>
  <c r="S4" i="17" s="1"/>
  <c r="T4" i="17" s="1"/>
  <c r="U4" i="17" s="1"/>
  <c r="V4" i="17" s="1"/>
  <c r="W4" i="17" s="1"/>
  <c r="X4" i="17" s="1"/>
  <c r="Y4" i="17" s="1"/>
  <c r="Z4" i="17" s="1"/>
  <c r="AA4" i="17" s="1"/>
  <c r="AB4" i="17" s="1"/>
  <c r="AB20" i="18"/>
  <c r="AB23" i="18" s="1"/>
  <c r="AA20" i="18"/>
  <c r="AA23" i="18" s="1"/>
  <c r="X20" i="18"/>
  <c r="X23" i="18" s="1"/>
  <c r="V20" i="18"/>
  <c r="V23" i="18" s="1"/>
  <c r="U20" i="18"/>
  <c r="U23" i="18" s="1"/>
  <c r="T20" i="18"/>
  <c r="T23" i="18" s="1"/>
  <c r="S20" i="18"/>
  <c r="S23" i="18" s="1"/>
  <c r="R20" i="18"/>
  <c r="R23" i="18" s="1"/>
  <c r="Q20" i="18"/>
  <c r="Q23" i="18" s="1"/>
  <c r="P20" i="18"/>
  <c r="P23" i="18" s="1"/>
  <c r="O20" i="18"/>
  <c r="O23" i="18" s="1"/>
  <c r="AB17" i="18"/>
  <c r="AA17" i="18"/>
  <c r="X17" i="18"/>
  <c r="V17" i="18"/>
  <c r="U17" i="18"/>
  <c r="T17" i="18"/>
  <c r="S17" i="18"/>
  <c r="R17" i="18"/>
  <c r="Q17" i="18"/>
  <c r="P17" i="18"/>
  <c r="O17" i="18"/>
  <c r="K4" i="18"/>
  <c r="L4" i="18" s="1"/>
  <c r="M4" i="18" s="1"/>
  <c r="N4" i="18" s="1"/>
  <c r="O4" i="18" s="1"/>
  <c r="P4" i="18" s="1"/>
  <c r="Q4" i="18" s="1"/>
  <c r="R4" i="18" s="1"/>
  <c r="S4" i="18" s="1"/>
  <c r="T4" i="18" s="1"/>
  <c r="U4" i="18" s="1"/>
  <c r="V4" i="18" s="1"/>
  <c r="W4" i="18" s="1"/>
  <c r="X4" i="18" s="1"/>
  <c r="Y4" i="18" s="1"/>
  <c r="Z4" i="18" s="1"/>
  <c r="AA4" i="18" s="1"/>
  <c r="AB4" i="18" s="1"/>
  <c r="AB34" i="20"/>
  <c r="AB37" i="20" s="1"/>
  <c r="X34" i="20"/>
  <c r="X37" i="20" s="1"/>
  <c r="V34" i="20"/>
  <c r="V37" i="20" s="1"/>
  <c r="U34" i="20"/>
  <c r="U37" i="20" s="1"/>
  <c r="T34" i="20"/>
  <c r="T37" i="20" s="1"/>
  <c r="Q34" i="20"/>
  <c r="Q37" i="20" s="1"/>
  <c r="P34" i="20"/>
  <c r="P37" i="20" s="1"/>
  <c r="AB14" i="20"/>
  <c r="X14" i="20"/>
  <c r="W14" i="20"/>
  <c r="U14" i="20"/>
  <c r="T14" i="20"/>
  <c r="Q14" i="20"/>
  <c r="P14" i="20"/>
  <c r="O14" i="20"/>
  <c r="K4" i="20"/>
  <c r="L4" i="20"/>
  <c r="M4" i="20" s="1"/>
  <c r="N4" i="20" s="1"/>
  <c r="O4" i="20" s="1"/>
  <c r="P4" i="20" s="1"/>
  <c r="Q4" i="20" s="1"/>
  <c r="R4" i="20" s="1"/>
  <c r="S4" i="20" s="1"/>
  <c r="T4" i="20" s="1"/>
  <c r="U4" i="20" s="1"/>
  <c r="V4" i="20" s="1"/>
  <c r="W4" i="20" s="1"/>
  <c r="X4" i="20" s="1"/>
  <c r="Y4" i="20" s="1"/>
  <c r="Z4" i="20" s="1"/>
  <c r="AA4" i="20" s="1"/>
  <c r="AB4" i="20" s="1"/>
  <c r="K4" i="6"/>
  <c r="L4" i="6" s="1"/>
  <c r="M4" i="6" s="1"/>
  <c r="N4" i="6" s="1"/>
  <c r="O4" i="6" s="1"/>
  <c r="P4" i="6" s="1"/>
  <c r="Q4" i="6" s="1"/>
  <c r="R4" i="6" s="1"/>
  <c r="S4" i="6" s="1"/>
  <c r="T4" i="6" s="1"/>
  <c r="U4" i="6" s="1"/>
  <c r="V4" i="6" s="1"/>
  <c r="W4" i="6" s="1"/>
  <c r="X4" i="6" s="1"/>
  <c r="Y4" i="6" s="1"/>
  <c r="Z4" i="6" s="1"/>
  <c r="AA4" i="6" s="1"/>
  <c r="AB4" i="6" s="1"/>
  <c r="AB21" i="7"/>
  <c r="AB24" i="7" s="1"/>
  <c r="AA21" i="7"/>
  <c r="X21" i="7"/>
  <c r="X24" i="7" s="1"/>
  <c r="V21" i="7"/>
  <c r="U21" i="7"/>
  <c r="T21" i="7"/>
  <c r="T24" i="7" s="1"/>
  <c r="S21" i="7"/>
  <c r="P21" i="7"/>
  <c r="P24" i="7" s="1"/>
  <c r="AB19" i="7"/>
  <c r="X19" i="7"/>
  <c r="T19" i="7"/>
  <c r="P19" i="7"/>
  <c r="AB16" i="7"/>
  <c r="X16" i="7"/>
  <c r="T16" i="7"/>
  <c r="P16" i="7"/>
  <c r="AB13" i="7"/>
  <c r="X13" i="7"/>
  <c r="T13" i="7"/>
  <c r="P13" i="7"/>
  <c r="K4" i="7"/>
  <c r="L4" i="7" s="1"/>
  <c r="M4" i="7" s="1"/>
  <c r="N4" i="7" s="1"/>
  <c r="O4" i="7" s="1"/>
  <c r="P4" i="7" s="1"/>
  <c r="Q4" i="7" s="1"/>
  <c r="R4" i="7" s="1"/>
  <c r="S4" i="7" s="1"/>
  <c r="T4" i="7" s="1"/>
  <c r="U4" i="7" s="1"/>
  <c r="V4" i="7" s="1"/>
  <c r="W4" i="7" s="1"/>
  <c r="X4" i="7" s="1"/>
  <c r="Y4" i="7" s="1"/>
  <c r="Z4" i="7" s="1"/>
  <c r="AA4" i="7" s="1"/>
  <c r="AB4" i="7" s="1"/>
  <c r="AA15" i="10"/>
  <c r="AA17" i="10" s="1"/>
  <c r="V15" i="10"/>
  <c r="V17" i="10" s="1"/>
  <c r="S15" i="10"/>
  <c r="S17" i="10" s="1"/>
  <c r="R15" i="10"/>
  <c r="R17" i="10" s="1"/>
  <c r="P15" i="10"/>
  <c r="P17" i="10" s="1"/>
  <c r="O15" i="10"/>
  <c r="O17" i="10" s="1"/>
  <c r="AB12" i="10"/>
  <c r="AA12" i="10"/>
  <c r="W12" i="10"/>
  <c r="V12" i="10"/>
  <c r="U12" i="10"/>
  <c r="T12" i="10"/>
  <c r="S12" i="10"/>
  <c r="R12" i="10"/>
  <c r="Q12" i="10"/>
  <c r="O12" i="10"/>
  <c r="K4" i="10"/>
  <c r="L4" i="10" s="1"/>
  <c r="M4" i="10" s="1"/>
  <c r="N4" i="10" s="1"/>
  <c r="O4" i="10" s="1"/>
  <c r="P4" i="10" s="1"/>
  <c r="Q4" i="10" s="1"/>
  <c r="R4" i="10" s="1"/>
  <c r="S4" i="10" s="1"/>
  <c r="T4" i="10" s="1"/>
  <c r="U4" i="10" s="1"/>
  <c r="V4" i="10" s="1"/>
  <c r="W4" i="10" s="1"/>
  <c r="X4" i="10" s="1"/>
  <c r="Y4" i="10" s="1"/>
  <c r="Z4" i="10" s="1"/>
  <c r="AA4" i="10" s="1"/>
  <c r="AB4" i="10" s="1"/>
  <c r="K4" i="9"/>
  <c r="L4" i="9" s="1"/>
  <c r="M4" i="9" s="1"/>
  <c r="N4" i="9" s="1"/>
  <c r="O4" i="9" s="1"/>
  <c r="P4" i="9" s="1"/>
  <c r="Q4" i="9" s="1"/>
  <c r="R4" i="9" s="1"/>
  <c r="S4" i="9" s="1"/>
  <c r="T4" i="9" s="1"/>
  <c r="U4" i="9" s="1"/>
  <c r="V4" i="9" s="1"/>
  <c r="W4" i="9" s="1"/>
  <c r="X4" i="9" s="1"/>
  <c r="Y4" i="9" s="1"/>
  <c r="Z4" i="9" s="1"/>
  <c r="AA4" i="9" s="1"/>
  <c r="AB4" i="9" s="1"/>
  <c r="AB17" i="31"/>
  <c r="AB20" i="31" s="1"/>
  <c r="AA17" i="31"/>
  <c r="AA20" i="31" s="1"/>
  <c r="W17" i="31"/>
  <c r="W20" i="31" s="1"/>
  <c r="V17" i="31"/>
  <c r="V20" i="31" s="1"/>
  <c r="U17" i="31"/>
  <c r="U20" i="31" s="1"/>
  <c r="T17" i="31"/>
  <c r="T20" i="31" s="1"/>
  <c r="S17" i="31"/>
  <c r="S20" i="31" s="1"/>
  <c r="R17" i="31"/>
  <c r="R20" i="31" s="1"/>
  <c r="O17" i="31"/>
  <c r="O20" i="31" s="1"/>
  <c r="AA14" i="31"/>
  <c r="X14" i="31"/>
  <c r="W14" i="31"/>
  <c r="V14" i="31"/>
  <c r="U14" i="31"/>
  <c r="S14" i="31"/>
  <c r="R14" i="31"/>
  <c r="P14" i="31"/>
  <c r="O14" i="31"/>
  <c r="K4" i="31"/>
  <c r="L4" i="31" s="1"/>
  <c r="M4" i="31" s="1"/>
  <c r="N4" i="31" s="1"/>
  <c r="O4" i="31" s="1"/>
  <c r="P4" i="31" s="1"/>
  <c r="Q4" i="31" s="1"/>
  <c r="R4" i="31" s="1"/>
  <c r="S4" i="31" s="1"/>
  <c r="T4" i="31" s="1"/>
  <c r="U4" i="31" s="1"/>
  <c r="V4" i="31" s="1"/>
  <c r="W4" i="31" s="1"/>
  <c r="X4" i="31" s="1"/>
  <c r="Y4" i="31" s="1"/>
  <c r="Z4" i="31" s="1"/>
  <c r="AA4" i="31" s="1"/>
  <c r="AB4" i="31" s="1"/>
  <c r="AA18" i="32"/>
  <c r="V18" i="32"/>
  <c r="T18" i="32"/>
  <c r="S18" i="32"/>
  <c r="R18" i="32"/>
  <c r="O18" i="32"/>
  <c r="X15" i="32"/>
  <c r="S15" i="32"/>
  <c r="R15" i="32"/>
  <c r="Q15" i="32"/>
  <c r="P15" i="32"/>
  <c r="O15" i="32"/>
  <c r="K4" i="32"/>
  <c r="L4" i="32" s="1"/>
  <c r="M4" i="32" s="1"/>
  <c r="N4" i="32" s="1"/>
  <c r="O4" i="32" s="1"/>
  <c r="P4" i="32" s="1"/>
  <c r="Q4" i="32" s="1"/>
  <c r="R4" i="32" s="1"/>
  <c r="S4" i="32" s="1"/>
  <c r="T4" i="32" s="1"/>
  <c r="U4" i="32" s="1"/>
  <c r="V4" i="32" s="1"/>
  <c r="W4" i="32" s="1"/>
  <c r="X4" i="32" s="1"/>
  <c r="Y4" i="32" s="1"/>
  <c r="Z4" i="32" s="1"/>
  <c r="AA4" i="32" s="1"/>
  <c r="AB4" i="32" s="1"/>
  <c r="AB16" i="30"/>
  <c r="X16" i="30"/>
  <c r="U16" i="30"/>
  <c r="T16" i="30"/>
  <c r="Q16" i="30"/>
  <c r="P16" i="30"/>
  <c r="O16" i="30"/>
  <c r="AB13" i="30"/>
  <c r="X13" i="30"/>
  <c r="U13" i="30"/>
  <c r="T13" i="30"/>
  <c r="Q13" i="30"/>
  <c r="P13" i="30"/>
  <c r="O13" i="30"/>
  <c r="K4" i="30"/>
  <c r="L4" i="30" s="1"/>
  <c r="M4" i="30"/>
  <c r="N4" i="30" s="1"/>
  <c r="O4" i="30" s="1"/>
  <c r="P4" i="30" s="1"/>
  <c r="Q4" i="30" s="1"/>
  <c r="R4" i="30" s="1"/>
  <c r="S4" i="30" s="1"/>
  <c r="T4" i="30" s="1"/>
  <c r="U4" i="30" s="1"/>
  <c r="V4" i="30" s="1"/>
  <c r="W4" i="30" s="1"/>
  <c r="X4" i="30" s="1"/>
  <c r="Y4" i="30" s="1"/>
  <c r="Z4" i="30" s="1"/>
  <c r="AA4" i="30" s="1"/>
  <c r="AB4" i="30" s="1"/>
  <c r="K4" i="14"/>
  <c r="L4" i="14" s="1"/>
  <c r="M4" i="14" s="1"/>
  <c r="N4" i="14" s="1"/>
  <c r="O4" i="14" s="1"/>
  <c r="P4" i="14" s="1"/>
  <c r="Q4" i="14" s="1"/>
  <c r="R4" i="14" s="1"/>
  <c r="S4" i="14" s="1"/>
  <c r="T4" i="14" s="1"/>
  <c r="U4" i="14" s="1"/>
  <c r="V4" i="14" s="1"/>
  <c r="W4" i="14" s="1"/>
  <c r="X4" i="14" s="1"/>
  <c r="Y4" i="14" s="1"/>
  <c r="Z4" i="14" s="1"/>
  <c r="AA4" i="14" s="1"/>
  <c r="AB4" i="14" s="1"/>
  <c r="AB17" i="13"/>
  <c r="AB19" i="13" s="1"/>
  <c r="X17" i="13"/>
  <c r="X19" i="13" s="1"/>
  <c r="U17" i="13"/>
  <c r="U19" i="13" s="1"/>
  <c r="T17" i="13"/>
  <c r="T19" i="13" s="1"/>
  <c r="Q17" i="13"/>
  <c r="Q19" i="13" s="1"/>
  <c r="AB14" i="13"/>
  <c r="X14" i="13"/>
  <c r="U14" i="13"/>
  <c r="T14" i="13"/>
  <c r="Q14" i="13"/>
  <c r="O14" i="13"/>
  <c r="K4" i="13"/>
  <c r="L4" i="13" s="1"/>
  <c r="M4" i="13" s="1"/>
  <c r="N4" i="13" s="1"/>
  <c r="O4" i="13" s="1"/>
  <c r="P4" i="13" s="1"/>
  <c r="Q4" i="13" s="1"/>
  <c r="R4" i="13" s="1"/>
  <c r="S4" i="13" s="1"/>
  <c r="T4" i="13" s="1"/>
  <c r="U4" i="13" s="1"/>
  <c r="V4" i="13" s="1"/>
  <c r="W4" i="13" s="1"/>
  <c r="X4" i="13" s="1"/>
  <c r="Y4" i="13" s="1"/>
  <c r="Z4" i="13" s="1"/>
  <c r="AA4" i="13" s="1"/>
  <c r="AB4" i="13" s="1"/>
  <c r="AB29" i="12"/>
  <c r="AB32" i="12" s="1"/>
  <c r="X29" i="12"/>
  <c r="X32" i="12" s="1"/>
  <c r="T29" i="12"/>
  <c r="T32" i="12" s="1"/>
  <c r="P29" i="12"/>
  <c r="P32" i="12" s="1"/>
  <c r="AB27" i="12"/>
  <c r="V27" i="12"/>
  <c r="T27" i="12"/>
  <c r="P27" i="12"/>
  <c r="AB21" i="12"/>
  <c r="X21" i="12"/>
  <c r="V21" i="12"/>
  <c r="P21" i="12"/>
  <c r="K4" i="12"/>
  <c r="L4" i="12"/>
  <c r="M4" i="12" s="1"/>
  <c r="N4" i="12" s="1"/>
  <c r="O4" i="12" s="1"/>
  <c r="P4" i="12" s="1"/>
  <c r="Q4" i="12" s="1"/>
  <c r="R4" i="12" s="1"/>
  <c r="S4" i="12" s="1"/>
  <c r="T4" i="12" s="1"/>
  <c r="U4" i="12" s="1"/>
  <c r="V4" i="12" s="1"/>
  <c r="W4" i="12" s="1"/>
  <c r="X4" i="12" s="1"/>
  <c r="Y4" i="12" s="1"/>
  <c r="Z4" i="12" s="1"/>
  <c r="AA4" i="12" s="1"/>
  <c r="AB4" i="12" s="1"/>
  <c r="AB21" i="22"/>
  <c r="AB23" i="22" s="1"/>
  <c r="X21" i="22"/>
  <c r="X23" i="22" s="1"/>
  <c r="T21" i="22"/>
  <c r="T23" i="22" s="1"/>
  <c r="P21" i="22"/>
  <c r="P23" i="22" s="1"/>
  <c r="AB20" i="22"/>
  <c r="X20" i="22"/>
  <c r="V20" i="22"/>
  <c r="T20" i="22"/>
  <c r="R20" i="22"/>
  <c r="P20" i="22"/>
  <c r="AB17" i="22"/>
  <c r="X17" i="22"/>
  <c r="W17" i="22"/>
  <c r="T17" i="22"/>
  <c r="R17" i="22"/>
  <c r="Q17" i="22"/>
  <c r="P17" i="22"/>
  <c r="AB17" i="21"/>
  <c r="AB19" i="21" s="1"/>
  <c r="X17" i="21"/>
  <c r="X19" i="21" s="1"/>
  <c r="T17" i="21"/>
  <c r="T19" i="21"/>
  <c r="P17" i="21"/>
  <c r="P19" i="21" s="1"/>
  <c r="AB15" i="21"/>
  <c r="X15" i="21"/>
  <c r="T15" i="21"/>
  <c r="P15" i="21"/>
  <c r="AB9" i="21"/>
  <c r="X9" i="21"/>
  <c r="V9" i="21"/>
  <c r="T9" i="21"/>
  <c r="P9" i="21"/>
  <c r="T23" i="26"/>
  <c r="T27" i="26" s="1"/>
  <c r="P23" i="26"/>
  <c r="P27" i="26" s="1"/>
  <c r="AB21" i="26"/>
  <c r="T21" i="26"/>
  <c r="AB9" i="26"/>
  <c r="P9" i="26"/>
  <c r="AB15" i="36"/>
  <c r="X15" i="36"/>
  <c r="V15" i="36"/>
  <c r="T15" i="36"/>
  <c r="R15" i="36"/>
  <c r="P15" i="36"/>
  <c r="AB13" i="36"/>
  <c r="X13" i="36"/>
  <c r="V13" i="36"/>
  <c r="T13" i="36"/>
  <c r="R13" i="36"/>
  <c r="P13" i="36"/>
  <c r="AB9" i="36"/>
  <c r="X9" i="36"/>
  <c r="V9" i="36"/>
  <c r="T9" i="36"/>
  <c r="R9" i="36"/>
  <c r="P9" i="36"/>
  <c r="AB16" i="43"/>
  <c r="X16" i="43"/>
  <c r="V16" i="43"/>
  <c r="U16" i="43"/>
  <c r="T16" i="43"/>
  <c r="R16" i="43"/>
  <c r="P16" i="43"/>
  <c r="AB14" i="43"/>
  <c r="X14" i="43"/>
  <c r="V14" i="43"/>
  <c r="T14" i="43"/>
  <c r="R14" i="43"/>
  <c r="P14" i="43"/>
  <c r="AB9" i="43"/>
  <c r="X9" i="43"/>
  <c r="V9" i="43"/>
  <c r="T9" i="43"/>
  <c r="R9" i="43"/>
  <c r="P9" i="43"/>
  <c r="AB13" i="42"/>
  <c r="V9" i="42"/>
  <c r="AB20" i="15"/>
  <c r="AB22" i="15" s="1"/>
  <c r="V20" i="15"/>
  <c r="V22" i="15" s="1"/>
  <c r="X18" i="15"/>
  <c r="T18" i="15"/>
  <c r="R18" i="15"/>
  <c r="K4" i="1"/>
  <c r="L4" i="1"/>
  <c r="M4" i="1" s="1"/>
  <c r="N4" i="1" s="1"/>
  <c r="O4" i="1" s="1"/>
  <c r="P4" i="1" s="1"/>
  <c r="Q4" i="1" s="1"/>
  <c r="R4" i="1" s="1"/>
  <c r="S4" i="1" s="1"/>
  <c r="T4" i="1" s="1"/>
  <c r="U4" i="1" s="1"/>
  <c r="V4" i="1" s="1"/>
  <c r="W4" i="1" s="1"/>
  <c r="X4" i="1" s="1"/>
  <c r="Y4" i="1" s="1"/>
  <c r="Z4" i="1" s="1"/>
  <c r="AA4" i="1" s="1"/>
  <c r="AB4" i="1" s="1"/>
  <c r="AN616" i="3"/>
  <c r="AN617" i="3"/>
  <c r="AN618" i="3"/>
  <c r="AN619" i="3"/>
  <c r="AN620" i="3"/>
  <c r="N6" i="50"/>
  <c r="AM616" i="3"/>
  <c r="AM617" i="3"/>
  <c r="AM618" i="3"/>
  <c r="AM619" i="3"/>
  <c r="AM620" i="3"/>
  <c r="AL618" i="3"/>
  <c r="AL620" i="3"/>
  <c r="AK616" i="3"/>
  <c r="AK617" i="3"/>
  <c r="AK618" i="3"/>
  <c r="AK619" i="3"/>
  <c r="AK620" i="3"/>
  <c r="AJ616" i="3"/>
  <c r="AJ617" i="3"/>
  <c r="AJ618" i="3"/>
  <c r="AJ619" i="3"/>
  <c r="AJ620" i="3"/>
  <c r="AI616" i="3"/>
  <c r="AI617" i="3"/>
  <c r="AI618" i="3"/>
  <c r="AI619" i="3"/>
  <c r="AI620" i="3"/>
  <c r="AH616" i="3"/>
  <c r="AH617" i="3"/>
  <c r="AH619" i="3"/>
  <c r="AG616" i="3"/>
  <c r="AG617" i="3"/>
  <c r="AG618" i="3"/>
  <c r="AG619" i="3"/>
  <c r="AG620" i="3"/>
  <c r="G6" i="50"/>
  <c r="AG605" i="3" s="1"/>
  <c r="AF616" i="3"/>
  <c r="AF617" i="3"/>
  <c r="AF618" i="3"/>
  <c r="AF619" i="3"/>
  <c r="AF620" i="3"/>
  <c r="F6" i="50"/>
  <c r="AF605" i="3" s="1"/>
  <c r="AE616" i="3"/>
  <c r="AE617" i="3"/>
  <c r="AE618" i="3"/>
  <c r="AE619" i="3"/>
  <c r="AE620" i="3"/>
  <c r="AD617" i="3"/>
  <c r="AD618" i="3"/>
  <c r="AD620" i="3"/>
  <c r="M607" i="3"/>
  <c r="M608" i="3"/>
  <c r="M609" i="3"/>
  <c r="M610" i="3"/>
  <c r="M611" i="3"/>
  <c r="AN597" i="3"/>
  <c r="AN598" i="3"/>
  <c r="AN599" i="3"/>
  <c r="M589" i="3"/>
  <c r="AN556" i="3"/>
  <c r="AN573" i="3"/>
  <c r="AN574" i="3"/>
  <c r="AN575" i="3"/>
  <c r="AN576" i="3"/>
  <c r="AN577" i="3"/>
  <c r="AN578" i="3"/>
  <c r="AN579" i="3"/>
  <c r="AN580" i="3"/>
  <c r="BF580" i="3" s="1"/>
  <c r="AN581" i="3"/>
  <c r="M556" i="3"/>
  <c r="M559" i="3"/>
  <c r="M560" i="3"/>
  <c r="M562" i="3"/>
  <c r="M563" i="3"/>
  <c r="M564" i="3"/>
  <c r="M566" i="3"/>
  <c r="L565" i="3"/>
  <c r="AN542" i="3"/>
  <c r="AN550" i="3"/>
  <c r="AN551" i="3"/>
  <c r="M544" i="3"/>
  <c r="M545" i="3"/>
  <c r="AN528" i="3"/>
  <c r="AN536" i="3"/>
  <c r="AN537" i="3"/>
  <c r="M528" i="3"/>
  <c r="M530" i="3"/>
  <c r="M531" i="3"/>
  <c r="AN510" i="3"/>
  <c r="AN520" i="3"/>
  <c r="AN521" i="3"/>
  <c r="AN522" i="3"/>
  <c r="M510" i="3"/>
  <c r="M512" i="3"/>
  <c r="M513" i="3"/>
  <c r="M514" i="3"/>
  <c r="AN502" i="3"/>
  <c r="AN503" i="3"/>
  <c r="AN505" i="3"/>
  <c r="AN460" i="3"/>
  <c r="AN477" i="3"/>
  <c r="AN478" i="3"/>
  <c r="AN479" i="3"/>
  <c r="AN481" i="3"/>
  <c r="AN482" i="3"/>
  <c r="AN483" i="3"/>
  <c r="AN484" i="3"/>
  <c r="AN485" i="3"/>
  <c r="AM460" i="3"/>
  <c r="AM477" i="3"/>
  <c r="AM478" i="3"/>
  <c r="AM480" i="3"/>
  <c r="AM483" i="3"/>
  <c r="AM484" i="3"/>
  <c r="M460" i="3"/>
  <c r="M462" i="3"/>
  <c r="M468" i="3"/>
  <c r="M469" i="3"/>
  <c r="L460" i="3"/>
  <c r="BE465" i="3" s="1"/>
  <c r="L465" i="3"/>
  <c r="L469" i="3"/>
  <c r="AN443" i="3"/>
  <c r="AN453" i="3"/>
  <c r="AN454" i="3"/>
  <c r="AN455" i="3"/>
  <c r="AM443" i="3"/>
  <c r="AM453" i="3"/>
  <c r="AM455" i="3"/>
  <c r="M443" i="3"/>
  <c r="M445" i="3"/>
  <c r="M447" i="3"/>
  <c r="L443" i="3"/>
  <c r="L445" i="3"/>
  <c r="AN419" i="3"/>
  <c r="AN433" i="3"/>
  <c r="AN434" i="3"/>
  <c r="AN435" i="3"/>
  <c r="AN436" i="3"/>
  <c r="AN437" i="3"/>
  <c r="AN438" i="3"/>
  <c r="AM419" i="3"/>
  <c r="AM433" i="3"/>
  <c r="AM435" i="3"/>
  <c r="AM437" i="3"/>
  <c r="AM438" i="3"/>
  <c r="M419" i="3"/>
  <c r="M421" i="3"/>
  <c r="M423" i="3"/>
  <c r="M424" i="3"/>
  <c r="M425" i="3"/>
  <c r="M426" i="3"/>
  <c r="L419" i="3"/>
  <c r="BE423" i="3" s="1"/>
  <c r="L423" i="3"/>
  <c r="L424" i="3"/>
  <c r="L425" i="3"/>
  <c r="L426" i="3"/>
  <c r="AN410" i="3"/>
  <c r="AN411" i="3"/>
  <c r="AN412" i="3"/>
  <c r="AM410" i="3"/>
  <c r="AM411" i="3"/>
  <c r="AM412" i="3"/>
  <c r="AM413" i="3"/>
  <c r="AM414" i="3"/>
  <c r="M401" i="3"/>
  <c r="M402" i="3"/>
  <c r="M403" i="3"/>
  <c r="M404" i="3"/>
  <c r="M405" i="3"/>
  <c r="L401" i="3"/>
  <c r="L402" i="3"/>
  <c r="L403" i="3"/>
  <c r="L404" i="3"/>
  <c r="L405" i="3"/>
  <c r="AN367" i="3"/>
  <c r="AN384" i="3"/>
  <c r="AN386" i="3"/>
  <c r="AN387" i="3"/>
  <c r="AN388" i="3"/>
  <c r="AN389" i="3"/>
  <c r="AN390" i="3"/>
  <c r="AN391" i="3"/>
  <c r="AN392" i="3"/>
  <c r="AM384" i="3"/>
  <c r="AM385" i="3"/>
  <c r="AM386" i="3"/>
  <c r="AM390" i="3"/>
  <c r="M367" i="3"/>
  <c r="M369" i="3"/>
  <c r="M370" i="3"/>
  <c r="M371" i="3"/>
  <c r="M375" i="3"/>
  <c r="M376" i="3"/>
  <c r="L367" i="3"/>
  <c r="L370" i="3"/>
  <c r="L371" i="3"/>
  <c r="L372" i="3"/>
  <c r="L373" i="3"/>
  <c r="L374" i="3"/>
  <c r="L376" i="3"/>
  <c r="L377" i="3"/>
  <c r="AN350" i="3"/>
  <c r="AN360" i="3"/>
  <c r="AN361" i="3"/>
  <c r="AN362" i="3"/>
  <c r="AM350" i="3"/>
  <c r="AM360" i="3"/>
  <c r="AM361" i="3"/>
  <c r="M350" i="3"/>
  <c r="M353" i="3"/>
  <c r="L350" i="3"/>
  <c r="L352" i="3"/>
  <c r="L353" i="3"/>
  <c r="L354" i="3"/>
  <c r="AN330" i="3"/>
  <c r="AN342" i="3"/>
  <c r="AN343" i="3"/>
  <c r="AN344" i="3"/>
  <c r="AN345" i="3"/>
  <c r="AM342" i="3"/>
  <c r="AM343" i="3"/>
  <c r="AM344" i="3"/>
  <c r="AM345" i="3"/>
  <c r="M333" i="3"/>
  <c r="M335" i="3"/>
  <c r="L330" i="3"/>
  <c r="L332" i="3"/>
  <c r="L333" i="3"/>
  <c r="L334" i="3"/>
  <c r="L335" i="3"/>
  <c r="AN321" i="3"/>
  <c r="BF321" i="3" s="1"/>
  <c r="AN323" i="3"/>
  <c r="AN324" i="3"/>
  <c r="AN325" i="3"/>
  <c r="AM321" i="3"/>
  <c r="AM323" i="3"/>
  <c r="AM324" i="3"/>
  <c r="AM325" i="3"/>
  <c r="M309" i="3"/>
  <c r="BF309" i="3" s="1"/>
  <c r="M311" i="3"/>
  <c r="BF311" i="3" s="1"/>
  <c r="M312" i="3"/>
  <c r="BF312" i="3" s="1"/>
  <c r="M313" i="3"/>
  <c r="BF313" i="3" s="1"/>
  <c r="L309" i="3"/>
  <c r="BE309" i="3" s="1"/>
  <c r="L311" i="3"/>
  <c r="BE311" i="3" s="1"/>
  <c r="L312" i="3"/>
  <c r="BE312" i="3" s="1"/>
  <c r="L313" i="3"/>
  <c r="BE313" i="3" s="1"/>
  <c r="AN282" i="3"/>
  <c r="AN296" i="3"/>
  <c r="AN297" i="3"/>
  <c r="AN298" i="3"/>
  <c r="AN299" i="3"/>
  <c r="AN300" i="3"/>
  <c r="AN301" i="3"/>
  <c r="BF301" i="3" s="1"/>
  <c r="AN302" i="3"/>
  <c r="AM282" i="3"/>
  <c r="AM296" i="3"/>
  <c r="AM297" i="3"/>
  <c r="AM298" i="3"/>
  <c r="AM299" i="3"/>
  <c r="AM300" i="3"/>
  <c r="AM301" i="3"/>
  <c r="AM302" i="3"/>
  <c r="M282" i="3"/>
  <c r="M284" i="3"/>
  <c r="M285" i="3"/>
  <c r="M286" i="3"/>
  <c r="M287" i="3"/>
  <c r="M288" i="3"/>
  <c r="M289" i="3"/>
  <c r="M290" i="3"/>
  <c r="BF290" i="3" s="1"/>
  <c r="L282" i="3"/>
  <c r="L284" i="3"/>
  <c r="L285" i="3"/>
  <c r="L286" i="3"/>
  <c r="L287" i="3"/>
  <c r="L288" i="3"/>
  <c r="L289" i="3"/>
  <c r="L290" i="3"/>
  <c r="AN275" i="3"/>
  <c r="AM277" i="3"/>
  <c r="BE277" i="3" s="1"/>
  <c r="AN245" i="3"/>
  <c r="AN257" i="3"/>
  <c r="AN258" i="3"/>
  <c r="AN259" i="3"/>
  <c r="AN260" i="3"/>
  <c r="AM245" i="3"/>
  <c r="AM257" i="3"/>
  <c r="AM258" i="3"/>
  <c r="AM259" i="3"/>
  <c r="AM260" i="3"/>
  <c r="M245" i="3"/>
  <c r="M247" i="3"/>
  <c r="M248" i="3"/>
  <c r="M249" i="3"/>
  <c r="M250" i="3"/>
  <c r="L245" i="3"/>
  <c r="L247" i="3"/>
  <c r="L248" i="3"/>
  <c r="L249" i="3"/>
  <c r="L250" i="3"/>
  <c r="AN220" i="3"/>
  <c r="AN234" i="3"/>
  <c r="AN235" i="3"/>
  <c r="AN236" i="3"/>
  <c r="AN237" i="3"/>
  <c r="AN238" i="3"/>
  <c r="AN239" i="3"/>
  <c r="AN240" i="3"/>
  <c r="AM220" i="3"/>
  <c r="AM234" i="3"/>
  <c r="AM235" i="3"/>
  <c r="AM236" i="3"/>
  <c r="AM237" i="3"/>
  <c r="AM238" i="3"/>
  <c r="AM239" i="3"/>
  <c r="AM240" i="3"/>
  <c r="M220" i="3"/>
  <c r="M222" i="3"/>
  <c r="M225" i="3"/>
  <c r="M227" i="3"/>
  <c r="L220" i="3"/>
  <c r="L222" i="3"/>
  <c r="L225" i="3"/>
  <c r="L227" i="3"/>
  <c r="L228" i="3"/>
  <c r="AN196" i="3"/>
  <c r="AN210" i="3"/>
  <c r="AN211" i="3"/>
  <c r="AN212" i="3"/>
  <c r="AN213" i="3"/>
  <c r="AN214" i="3"/>
  <c r="AN215" i="3"/>
  <c r="AM196" i="3"/>
  <c r="AM210" i="3"/>
  <c r="AM211" i="3"/>
  <c r="AM212" i="3"/>
  <c r="AM213" i="3"/>
  <c r="AM214" i="3"/>
  <c r="AM215" i="3"/>
  <c r="AN166" i="3"/>
  <c r="AN183" i="3"/>
  <c r="AN184" i="3"/>
  <c r="AN185" i="3"/>
  <c r="AN186" i="3"/>
  <c r="AN187" i="3"/>
  <c r="AN188" i="3"/>
  <c r="AN189" i="3"/>
  <c r="AN190" i="3"/>
  <c r="BF190" i="3" s="1"/>
  <c r="AN191" i="3"/>
  <c r="AM166" i="3"/>
  <c r="AM184" i="3"/>
  <c r="AM185" i="3"/>
  <c r="AM191" i="3"/>
  <c r="M172" i="3"/>
  <c r="M173" i="3"/>
  <c r="M174" i="3"/>
  <c r="M175" i="3"/>
  <c r="L168" i="3"/>
  <c r="L169" i="3"/>
  <c r="L170" i="3"/>
  <c r="L171" i="3"/>
  <c r="L172" i="3"/>
  <c r="L173" i="3"/>
  <c r="L174" i="3"/>
  <c r="L175" i="3"/>
  <c r="L176" i="3"/>
  <c r="BF160" i="3"/>
  <c r="BF159" i="3"/>
  <c r="BF158" i="3"/>
  <c r="BF157" i="3"/>
  <c r="BF156" i="3"/>
  <c r="L141" i="3"/>
  <c r="BF146" i="3" s="1"/>
  <c r="L143" i="3"/>
  <c r="L147" i="3"/>
  <c r="L148" i="3"/>
  <c r="L149" i="3"/>
  <c r="AM116" i="3"/>
  <c r="AM130" i="3"/>
  <c r="AM131" i="3"/>
  <c r="AM135" i="3"/>
  <c r="AM136" i="3"/>
  <c r="L116" i="3"/>
  <c r="L118" i="3"/>
  <c r="L119" i="3"/>
  <c r="L123" i="3"/>
  <c r="L124" i="3"/>
  <c r="AM106" i="3"/>
  <c r="AM107" i="3"/>
  <c r="AM109" i="3"/>
  <c r="AM110" i="3"/>
  <c r="L93" i="3"/>
  <c r="L94" i="3"/>
  <c r="L95" i="3"/>
  <c r="L96" i="3"/>
  <c r="L97" i="3"/>
  <c r="L99" i="3"/>
  <c r="CR87" i="3"/>
  <c r="CR85" i="3"/>
  <c r="CR86" i="3"/>
  <c r="CQ87" i="3"/>
  <c r="CQ85" i="3"/>
  <c r="CQ86" i="3"/>
  <c r="CP87" i="3"/>
  <c r="CP85" i="3"/>
  <c r="CP86" i="3"/>
  <c r="M81" i="3"/>
  <c r="M79" i="3"/>
  <c r="M80" i="3"/>
  <c r="L79" i="3"/>
  <c r="L80" i="3"/>
  <c r="K81" i="3"/>
  <c r="K79" i="3"/>
  <c r="K80" i="3"/>
  <c r="BQ87" i="3"/>
  <c r="BR86" i="3"/>
  <c r="BQ86" i="3"/>
  <c r="BR85" i="3"/>
  <c r="BQ85" i="3"/>
  <c r="AN81" i="3"/>
  <c r="AN80" i="3"/>
  <c r="AN79" i="3"/>
  <c r="AD21" i="50"/>
  <c r="AD21" i="1"/>
  <c r="AD5" i="1"/>
  <c r="AO25" i="17"/>
  <c r="AO30" i="17" s="1"/>
  <c r="AO23" i="17"/>
  <c r="AO20" i="17"/>
  <c r="AO13" i="17"/>
  <c r="AO20" i="18"/>
  <c r="AO23" i="18" s="1"/>
  <c r="AO17" i="18"/>
  <c r="AO34" i="20"/>
  <c r="AO37" i="20" s="1"/>
  <c r="AO14" i="20"/>
  <c r="AO15" i="6"/>
  <c r="AO20" i="6" s="1"/>
  <c r="AO12" i="6"/>
  <c r="AO21" i="7"/>
  <c r="AO24" i="7" s="1"/>
  <c r="AO19" i="7"/>
  <c r="AO16" i="7"/>
  <c r="AO13" i="7"/>
  <c r="AO15" i="10"/>
  <c r="AO17" i="10" s="1"/>
  <c r="AO12" i="10"/>
  <c r="AO14" i="31"/>
  <c r="AO15" i="32"/>
  <c r="AO16" i="30"/>
  <c r="AO13" i="30"/>
  <c r="AO17" i="13"/>
  <c r="AO19" i="13" s="1"/>
  <c r="AO14" i="13"/>
  <c r="AO29" i="12"/>
  <c r="AO32" i="12" s="1"/>
  <c r="AO27" i="12"/>
  <c r="AO21" i="12"/>
  <c r="AO21" i="22"/>
  <c r="AO23" i="22" s="1"/>
  <c r="AO20" i="22"/>
  <c r="AO17" i="22"/>
  <c r="AO17" i="21"/>
  <c r="AO19" i="21" s="1"/>
  <c r="AO15" i="21"/>
  <c r="AO9" i="21"/>
  <c r="AO21" i="26"/>
  <c r="AO9" i="26"/>
  <c r="AO16" i="39"/>
  <c r="AO13" i="39"/>
  <c r="AO15" i="36"/>
  <c r="AO13" i="36"/>
  <c r="AO9" i="36"/>
  <c r="AO16" i="43"/>
  <c r="AO14" i="43"/>
  <c r="AO9" i="43"/>
  <c r="AO13" i="42"/>
  <c r="AO9" i="42"/>
  <c r="AO20" i="15"/>
  <c r="AO22" i="15" s="1"/>
  <c r="AO18" i="15"/>
  <c r="N16" i="50"/>
  <c r="N25" i="17"/>
  <c r="N30" i="17" s="1"/>
  <c r="N23" i="17"/>
  <c r="N20" i="17"/>
  <c r="N13" i="17"/>
  <c r="N20" i="18"/>
  <c r="N23" i="18" s="1"/>
  <c r="N17" i="18"/>
  <c r="N21" i="7"/>
  <c r="N15" i="10"/>
  <c r="N17" i="10" s="1"/>
  <c r="N12" i="10"/>
  <c r="N17" i="31"/>
  <c r="N20" i="31" s="1"/>
  <c r="N14" i="31"/>
  <c r="N18" i="32"/>
  <c r="N14" i="13"/>
  <c r="N27" i="12"/>
  <c r="N17" i="22"/>
  <c r="N23" i="26"/>
  <c r="N27" i="26" s="1"/>
  <c r="N15" i="36"/>
  <c r="N13" i="36"/>
  <c r="N9" i="36"/>
  <c r="N16" i="43"/>
  <c r="N14" i="43"/>
  <c r="N9" i="43"/>
  <c r="N13" i="42"/>
  <c r="N9" i="42"/>
  <c r="N20" i="15"/>
  <c r="N22" i="15" s="1"/>
  <c r="N18" i="15"/>
  <c r="L607" i="3"/>
  <c r="L608" i="3"/>
  <c r="L609" i="3"/>
  <c r="L611" i="3"/>
  <c r="AM597" i="3"/>
  <c r="AM598" i="3"/>
  <c r="AM599" i="3"/>
  <c r="L589" i="3"/>
  <c r="L590" i="3"/>
  <c r="L591" i="3"/>
  <c r="AL556" i="3"/>
  <c r="AL573" i="3"/>
  <c r="AL574" i="3"/>
  <c r="AL575" i="3"/>
  <c r="AL576" i="3"/>
  <c r="AL577" i="3"/>
  <c r="AL578" i="3"/>
  <c r="AL579" i="3"/>
  <c r="AL580" i="3"/>
  <c r="BD580" i="3" s="1"/>
  <c r="AL581" i="3"/>
  <c r="K558" i="3"/>
  <c r="K559" i="3"/>
  <c r="K561" i="3"/>
  <c r="K562" i="3"/>
  <c r="K563" i="3"/>
  <c r="K564" i="3"/>
  <c r="K565" i="3"/>
  <c r="AL542" i="3"/>
  <c r="AL550" i="3"/>
  <c r="AL551" i="3"/>
  <c r="K542" i="3"/>
  <c r="K544" i="3"/>
  <c r="K545" i="3"/>
  <c r="AL528" i="3"/>
  <c r="AL536" i="3"/>
  <c r="AL537" i="3"/>
  <c r="K528" i="3"/>
  <c r="K530" i="3"/>
  <c r="K531" i="3"/>
  <c r="AL510" i="3"/>
  <c r="AL520" i="3"/>
  <c r="AL521" i="3"/>
  <c r="AL522" i="3"/>
  <c r="K512" i="3"/>
  <c r="K513" i="3"/>
  <c r="K514" i="3"/>
  <c r="AL460" i="3"/>
  <c r="AL477" i="3"/>
  <c r="AL480" i="3"/>
  <c r="AL483" i="3"/>
  <c r="AL484" i="3"/>
  <c r="K460" i="3"/>
  <c r="BD465" i="3" s="1"/>
  <c r="K462" i="3"/>
  <c r="K463" i="3"/>
  <c r="K464" i="3"/>
  <c r="K465" i="3"/>
  <c r="K466" i="3"/>
  <c r="K467" i="3"/>
  <c r="BD467" i="3" s="1"/>
  <c r="K468" i="3"/>
  <c r="K469" i="3"/>
  <c r="BD469" i="3" s="1"/>
  <c r="K470" i="3"/>
  <c r="AL443" i="3"/>
  <c r="AL453" i="3"/>
  <c r="AL455" i="3"/>
  <c r="K443" i="3"/>
  <c r="K445" i="3"/>
  <c r="K446" i="3"/>
  <c r="K447" i="3"/>
  <c r="AL419" i="3"/>
  <c r="AL433" i="3"/>
  <c r="AL435" i="3"/>
  <c r="AL436" i="3"/>
  <c r="AL437" i="3"/>
  <c r="AL438" i="3"/>
  <c r="K419" i="3"/>
  <c r="K421" i="3"/>
  <c r="K422" i="3"/>
  <c r="K423" i="3"/>
  <c r="K424" i="3"/>
  <c r="K425" i="3"/>
  <c r="K426" i="3"/>
  <c r="BD423" i="3"/>
  <c r="AM6" i="50"/>
  <c r="AL399" i="3" s="1"/>
  <c r="AL410" i="3"/>
  <c r="AL411" i="3"/>
  <c r="AL412" i="3"/>
  <c r="AL413" i="3"/>
  <c r="AL414" i="3"/>
  <c r="K404" i="3"/>
  <c r="K405" i="3"/>
  <c r="AL367" i="3"/>
  <c r="AL384" i="3"/>
  <c r="AL385" i="3"/>
  <c r="AL386" i="3"/>
  <c r="AL387" i="3"/>
  <c r="AL388" i="3"/>
  <c r="AL390" i="3"/>
  <c r="AL392" i="3"/>
  <c r="K367" i="3"/>
  <c r="K369" i="3"/>
  <c r="K370" i="3"/>
  <c r="K371" i="3"/>
  <c r="K372" i="3"/>
  <c r="K373" i="3"/>
  <c r="K374" i="3"/>
  <c r="K375" i="3"/>
  <c r="K376" i="3"/>
  <c r="BD376" i="3" s="1"/>
  <c r="K377" i="3"/>
  <c r="AL350" i="3"/>
  <c r="AL360" i="3"/>
  <c r="AL361" i="3"/>
  <c r="K350" i="3"/>
  <c r="K352" i="3"/>
  <c r="K353" i="3"/>
  <c r="K354" i="3"/>
  <c r="AL330" i="3"/>
  <c r="AL342" i="3"/>
  <c r="AL343" i="3"/>
  <c r="AL345" i="3"/>
  <c r="K330" i="3"/>
  <c r="K332" i="3"/>
  <c r="K333" i="3"/>
  <c r="K334" i="3"/>
  <c r="K335" i="3"/>
  <c r="AL321" i="3"/>
  <c r="BD321" i="3" s="1"/>
  <c r="AL323" i="3"/>
  <c r="AL324" i="3"/>
  <c r="BD324" i="3" s="1"/>
  <c r="AL325" i="3"/>
  <c r="BD325" i="3" s="1"/>
  <c r="K309" i="3"/>
  <c r="BD309" i="3" s="1"/>
  <c r="K311" i="3"/>
  <c r="BD311" i="3" s="1"/>
  <c r="K312" i="3"/>
  <c r="BD312" i="3" s="1"/>
  <c r="K313" i="3"/>
  <c r="AL282" i="3"/>
  <c r="AL296" i="3"/>
  <c r="AL297" i="3"/>
  <c r="AL298" i="3"/>
  <c r="AL299" i="3"/>
  <c r="AL300" i="3"/>
  <c r="AL301" i="3"/>
  <c r="AL302" i="3"/>
  <c r="K282" i="3"/>
  <c r="K284" i="3"/>
  <c r="K285" i="3"/>
  <c r="K286" i="3"/>
  <c r="K287" i="3"/>
  <c r="K288" i="3"/>
  <c r="BD288" i="3" s="1"/>
  <c r="K289" i="3"/>
  <c r="K290" i="3"/>
  <c r="AL275" i="3"/>
  <c r="AL277" i="3"/>
  <c r="BD277" i="3" s="1"/>
  <c r="AL245" i="3"/>
  <c r="AL257" i="3"/>
  <c r="AL258" i="3"/>
  <c r="BD258" i="3" s="1"/>
  <c r="AL259" i="3"/>
  <c r="BD259" i="3" s="1"/>
  <c r="AL260" i="3"/>
  <c r="K247" i="3"/>
  <c r="K248" i="3"/>
  <c r="K250" i="3"/>
  <c r="AL220" i="3"/>
  <c r="AL234" i="3"/>
  <c r="AL235" i="3"/>
  <c r="AL236" i="3"/>
  <c r="BD236" i="3" s="1"/>
  <c r="AL237" i="3"/>
  <c r="AL238" i="3"/>
  <c r="AL239" i="3"/>
  <c r="AL240" i="3"/>
  <c r="K220" i="3"/>
  <c r="K222" i="3"/>
  <c r="K223" i="3"/>
  <c r="K224" i="3"/>
  <c r="K225" i="3"/>
  <c r="K226" i="3"/>
  <c r="K227" i="3"/>
  <c r="K228" i="3"/>
  <c r="AL196" i="3"/>
  <c r="AL210" i="3"/>
  <c r="AL211" i="3"/>
  <c r="AL212" i="3"/>
  <c r="AL213" i="3"/>
  <c r="AL214" i="3"/>
  <c r="AL215" i="3"/>
  <c r="K199" i="3"/>
  <c r="AL166" i="3"/>
  <c r="AL186" i="3"/>
  <c r="AL187" i="3"/>
  <c r="AL188" i="3"/>
  <c r="AL190" i="3"/>
  <c r="K166" i="3"/>
  <c r="K168" i="3"/>
  <c r="K169" i="3"/>
  <c r="K170" i="3"/>
  <c r="K171" i="3"/>
  <c r="K172" i="3"/>
  <c r="K173" i="3"/>
  <c r="K174" i="3"/>
  <c r="K175" i="3"/>
  <c r="BD175" i="3" s="1"/>
  <c r="K176" i="3"/>
  <c r="BD160" i="3"/>
  <c r="BD159" i="3"/>
  <c r="BD158" i="3"/>
  <c r="BD157" i="3"/>
  <c r="BD156" i="3"/>
  <c r="BD155" i="3"/>
  <c r="K141" i="3"/>
  <c r="K143" i="3"/>
  <c r="K147" i="3"/>
  <c r="K148" i="3"/>
  <c r="K149" i="3"/>
  <c r="AL116" i="3"/>
  <c r="BE132" i="3" s="1"/>
  <c r="AL130" i="3"/>
  <c r="AL131" i="3"/>
  <c r="AL135" i="3"/>
  <c r="AL136" i="3"/>
  <c r="K116" i="3"/>
  <c r="K118" i="3"/>
  <c r="K119" i="3"/>
  <c r="K123" i="3"/>
  <c r="K124" i="3"/>
  <c r="AL105" i="3"/>
  <c r="AL106" i="3"/>
  <c r="AL107" i="3"/>
  <c r="AL108" i="3"/>
  <c r="AL109" i="3"/>
  <c r="AL110" i="3"/>
  <c r="AL111" i="3"/>
  <c r="K94" i="3"/>
  <c r="K95" i="3"/>
  <c r="K98" i="3"/>
  <c r="B28" i="52"/>
  <c r="BP87" i="3"/>
  <c r="BP86" i="3"/>
  <c r="BP85" i="3"/>
  <c r="AM81" i="3"/>
  <c r="AM80" i="3"/>
  <c r="AM79" i="3"/>
  <c r="AN25" i="17"/>
  <c r="AN30" i="17" s="1"/>
  <c r="AN23" i="17"/>
  <c r="AN20" i="17"/>
  <c r="AN13" i="17"/>
  <c r="AN20" i="18"/>
  <c r="AN23" i="18" s="1"/>
  <c r="AN17" i="18"/>
  <c r="AN15" i="6"/>
  <c r="AN20" i="6" s="1"/>
  <c r="AN12" i="6"/>
  <c r="AN21" i="7"/>
  <c r="AN24" i="7" s="1"/>
  <c r="AN19" i="7"/>
  <c r="AN16" i="7"/>
  <c r="AN13" i="7"/>
  <c r="AN15" i="10"/>
  <c r="AN17" i="10" s="1"/>
  <c r="AN12" i="10"/>
  <c r="AN17" i="31"/>
  <c r="AN20" i="31" s="1"/>
  <c r="AN14" i="31"/>
  <c r="AN18" i="32"/>
  <c r="AN15" i="32"/>
  <c r="AN16" i="30"/>
  <c r="AN13" i="30"/>
  <c r="AN17" i="13"/>
  <c r="AN19" i="13" s="1"/>
  <c r="AN14" i="13"/>
  <c r="AN27" i="12"/>
  <c r="AN17" i="21"/>
  <c r="AN19" i="21" s="1"/>
  <c r="AN9" i="21"/>
  <c r="M25" i="17"/>
  <c r="M30" i="17" s="1"/>
  <c r="M23" i="17"/>
  <c r="M20" i="17"/>
  <c r="M13" i="17"/>
  <c r="M20" i="18"/>
  <c r="M23" i="18" s="1"/>
  <c r="M17" i="18"/>
  <c r="M34" i="20"/>
  <c r="M37" i="20" s="1"/>
  <c r="M14" i="20"/>
  <c r="M21" i="7"/>
  <c r="M15" i="10"/>
  <c r="M17" i="10" s="1"/>
  <c r="M12" i="10"/>
  <c r="M17" i="31"/>
  <c r="M20" i="31" s="1"/>
  <c r="M14" i="31"/>
  <c r="M18" i="32"/>
  <c r="M15" i="32"/>
  <c r="M16" i="30"/>
  <c r="M13" i="30"/>
  <c r="M17" i="13"/>
  <c r="M19" i="13" s="1"/>
  <c r="M14" i="13"/>
  <c r="M29" i="12"/>
  <c r="M32" i="12" s="1"/>
  <c r="M27" i="12"/>
  <c r="M21" i="12"/>
  <c r="M17" i="22"/>
  <c r="M17" i="21"/>
  <c r="M19" i="21" s="1"/>
  <c r="M15" i="21"/>
  <c r="B2" i="51"/>
  <c r="B28" i="51"/>
  <c r="B54" i="51"/>
  <c r="B80" i="51"/>
  <c r="B106" i="51"/>
  <c r="B132" i="51"/>
  <c r="B158" i="51"/>
  <c r="B184" i="51"/>
  <c r="B210" i="51"/>
  <c r="B236" i="51"/>
  <c r="B262" i="51"/>
  <c r="B288" i="51"/>
  <c r="B314" i="51"/>
  <c r="B2" i="52"/>
  <c r="B236" i="28"/>
  <c r="AC616" i="3"/>
  <c r="K607" i="3"/>
  <c r="I607" i="3"/>
  <c r="H607" i="3"/>
  <c r="F607" i="3"/>
  <c r="E607" i="3"/>
  <c r="D607" i="3"/>
  <c r="C607" i="3"/>
  <c r="A607" i="3"/>
  <c r="A616" i="3" s="1"/>
  <c r="AL599" i="3"/>
  <c r="AK599" i="3"/>
  <c r="AJ599" i="3"/>
  <c r="AI599" i="3"/>
  <c r="AH599" i="3"/>
  <c r="AG599" i="3"/>
  <c r="AF599" i="3"/>
  <c r="AE599" i="3"/>
  <c r="AD599" i="3"/>
  <c r="AC599" i="3"/>
  <c r="AL598" i="3"/>
  <c r="AK598" i="3"/>
  <c r="AJ598" i="3"/>
  <c r="AI598" i="3"/>
  <c r="AH598" i="3"/>
  <c r="AG598" i="3"/>
  <c r="AF598" i="3"/>
  <c r="AE598" i="3"/>
  <c r="AD598" i="3"/>
  <c r="AC598" i="3"/>
  <c r="AL597" i="3"/>
  <c r="AK597" i="3"/>
  <c r="AJ597" i="3"/>
  <c r="AI597" i="3"/>
  <c r="AH597" i="3"/>
  <c r="AG597" i="3"/>
  <c r="AF597" i="3"/>
  <c r="AE597" i="3"/>
  <c r="AD597" i="3"/>
  <c r="AC597" i="3"/>
  <c r="AC620" i="3"/>
  <c r="AC619" i="3"/>
  <c r="AC618" i="3"/>
  <c r="AC617" i="3"/>
  <c r="J611" i="3"/>
  <c r="I611" i="3"/>
  <c r="G611" i="3"/>
  <c r="E611" i="3"/>
  <c r="D611" i="3"/>
  <c r="B611" i="3"/>
  <c r="K610" i="3"/>
  <c r="J610" i="3"/>
  <c r="I610" i="3"/>
  <c r="H610" i="3"/>
  <c r="G610" i="3"/>
  <c r="F610" i="3"/>
  <c r="E610" i="3"/>
  <c r="D610" i="3"/>
  <c r="C610" i="3"/>
  <c r="B610" i="3"/>
  <c r="J609" i="3"/>
  <c r="I609" i="3"/>
  <c r="H609" i="3"/>
  <c r="G609" i="3"/>
  <c r="E609" i="3"/>
  <c r="D609" i="3"/>
  <c r="B609" i="3"/>
  <c r="K608" i="3"/>
  <c r="I608" i="3"/>
  <c r="H608" i="3"/>
  <c r="F608" i="3"/>
  <c r="E608" i="3"/>
  <c r="D608" i="3"/>
  <c r="C608" i="3"/>
  <c r="B608" i="3"/>
  <c r="K591" i="3"/>
  <c r="J591" i="3"/>
  <c r="I591" i="3"/>
  <c r="H591" i="3"/>
  <c r="G591" i="3"/>
  <c r="F591" i="3"/>
  <c r="D591" i="3"/>
  <c r="C591" i="3"/>
  <c r="B591" i="3"/>
  <c r="K590" i="3"/>
  <c r="J590" i="3"/>
  <c r="I590" i="3"/>
  <c r="H590" i="3"/>
  <c r="G590" i="3"/>
  <c r="F590" i="3"/>
  <c r="D590" i="3"/>
  <c r="C590" i="3"/>
  <c r="B590" i="3"/>
  <c r="K589" i="3"/>
  <c r="J589" i="3"/>
  <c r="H589" i="3"/>
  <c r="G589" i="3"/>
  <c r="F589" i="3"/>
  <c r="E589" i="3"/>
  <c r="D589" i="3"/>
  <c r="C589" i="3"/>
  <c r="B589" i="3"/>
  <c r="AI6" i="50"/>
  <c r="G587" i="3" s="1"/>
  <c r="AF6" i="50"/>
  <c r="D587" i="3" s="1"/>
  <c r="AE6" i="50"/>
  <c r="C587" i="3" s="1"/>
  <c r="A621" i="3"/>
  <c r="A620" i="3"/>
  <c r="A619" i="3"/>
  <c r="A618" i="3"/>
  <c r="A617" i="3"/>
  <c r="A600" i="3"/>
  <c r="A599" i="3"/>
  <c r="A598" i="3"/>
  <c r="A597" i="3"/>
  <c r="A124" i="3"/>
  <c r="A123" i="3"/>
  <c r="A135" i="3" s="1"/>
  <c r="A119" i="3"/>
  <c r="A149" i="3"/>
  <c r="A148" i="3"/>
  <c r="A160" i="3" s="1"/>
  <c r="A147" i="3"/>
  <c r="A176" i="3"/>
  <c r="A175" i="3"/>
  <c r="A190" i="3" s="1"/>
  <c r="A174" i="3"/>
  <c r="A189" i="3" s="1"/>
  <c r="A173" i="3"/>
  <c r="A188" i="3" s="1"/>
  <c r="A172" i="3"/>
  <c r="A187" i="3" s="1"/>
  <c r="A171" i="3"/>
  <c r="A186" i="3" s="1"/>
  <c r="A170" i="3"/>
  <c r="A185" i="3" s="1"/>
  <c r="A169" i="3"/>
  <c r="A203" i="3"/>
  <c r="A202" i="3"/>
  <c r="A214" i="3" s="1"/>
  <c r="A201" i="3"/>
  <c r="A200" i="3"/>
  <c r="A199" i="3"/>
  <c r="A228" i="3"/>
  <c r="A227" i="3"/>
  <c r="A226" i="3"/>
  <c r="A225" i="3"/>
  <c r="A224" i="3"/>
  <c r="A223" i="3"/>
  <c r="A250" i="3"/>
  <c r="A260" i="3" s="1"/>
  <c r="A249" i="3"/>
  <c r="A248" i="3"/>
  <c r="A258" i="3" s="1"/>
  <c r="A269" i="3"/>
  <c r="A290" i="3"/>
  <c r="A289" i="3"/>
  <c r="A288" i="3"/>
  <c r="A287" i="3"/>
  <c r="A286" i="3"/>
  <c r="A298" i="3" s="1"/>
  <c r="A285" i="3"/>
  <c r="A297" i="3" s="1"/>
  <c r="A313" i="3"/>
  <c r="A325" i="3" s="1"/>
  <c r="A312" i="3"/>
  <c r="A311" i="3"/>
  <c r="A335" i="3"/>
  <c r="A345" i="3" s="1"/>
  <c r="A334" i="3"/>
  <c r="A333" i="3"/>
  <c r="A354" i="3"/>
  <c r="A362" i="3" s="1"/>
  <c r="A353" i="3"/>
  <c r="A361" i="3" s="1"/>
  <c r="A377" i="3"/>
  <c r="A392" i="3" s="1"/>
  <c r="A376" i="3"/>
  <c r="A375" i="3"/>
  <c r="A374" i="3"/>
  <c r="A373" i="3"/>
  <c r="A372" i="3"/>
  <c r="A371" i="3"/>
  <c r="A386" i="3" s="1"/>
  <c r="A370" i="3"/>
  <c r="A385" i="3" s="1"/>
  <c r="AK413" i="3"/>
  <c r="AJ413" i="3"/>
  <c r="AI413" i="3"/>
  <c r="AH413" i="3"/>
  <c r="AG413" i="3"/>
  <c r="AE413" i="3"/>
  <c r="AD413" i="3"/>
  <c r="AC413" i="3"/>
  <c r="J404" i="3"/>
  <c r="I404" i="3"/>
  <c r="H404" i="3"/>
  <c r="F404" i="3"/>
  <c r="E404" i="3"/>
  <c r="D404" i="3"/>
  <c r="C404" i="3"/>
  <c r="B404" i="3"/>
  <c r="A405" i="3"/>
  <c r="A414" i="3" s="1"/>
  <c r="A402" i="3"/>
  <c r="A411" i="3" s="1"/>
  <c r="A401" i="3"/>
  <c r="A426" i="3"/>
  <c r="A425" i="3"/>
  <c r="A424" i="3"/>
  <c r="A423" i="3"/>
  <c r="A422" i="3"/>
  <c r="A447" i="3"/>
  <c r="A455" i="3" s="1"/>
  <c r="A446" i="3"/>
  <c r="A470" i="3"/>
  <c r="A469" i="3"/>
  <c r="A468" i="3"/>
  <c r="A467" i="3"/>
  <c r="A482" i="3" s="1"/>
  <c r="A466" i="3"/>
  <c r="A481" i="3" s="1"/>
  <c r="A465" i="3"/>
  <c r="A480" i="3" s="1"/>
  <c r="A464" i="3"/>
  <c r="A479" i="3" s="1"/>
  <c r="A463" i="3"/>
  <c r="A495" i="3"/>
  <c r="A493" i="3"/>
  <c r="A503" i="3" s="1"/>
  <c r="A514" i="3"/>
  <c r="A513" i="3"/>
  <c r="A545" i="3"/>
  <c r="A531" i="3"/>
  <c r="A537" i="3" s="1"/>
  <c r="A566" i="3"/>
  <c r="A581" i="3" s="1"/>
  <c r="A565" i="3"/>
  <c r="A564" i="3"/>
  <c r="A563" i="3"/>
  <c r="A578" i="3" s="1"/>
  <c r="A562" i="3"/>
  <c r="A577" i="3" s="1"/>
  <c r="A561" i="3"/>
  <c r="A560" i="3"/>
  <c r="A575" i="3" s="1"/>
  <c r="A559" i="3"/>
  <c r="A574" i="3" s="1"/>
  <c r="BO87" i="3"/>
  <c r="BO86" i="3"/>
  <c r="BO85" i="3"/>
  <c r="AL81" i="3"/>
  <c r="AL80" i="3"/>
  <c r="AL79" i="3"/>
  <c r="AM16" i="50"/>
  <c r="AM25" i="17"/>
  <c r="AM30" i="17" s="1"/>
  <c r="AM23" i="17"/>
  <c r="AM20" i="17"/>
  <c r="AM13" i="17"/>
  <c r="AM20" i="18"/>
  <c r="AM23" i="18" s="1"/>
  <c r="AM17" i="18"/>
  <c r="AM15" i="6"/>
  <c r="AM20" i="6" s="1"/>
  <c r="AM12" i="6"/>
  <c r="AM21" i="7"/>
  <c r="AM24" i="7" s="1"/>
  <c r="AM19" i="7"/>
  <c r="AM16" i="7"/>
  <c r="AM13" i="7"/>
  <c r="AM15" i="10"/>
  <c r="AM17" i="10" s="1"/>
  <c r="AM12" i="10"/>
  <c r="AM16" i="9"/>
  <c r="AM17" i="31"/>
  <c r="AM20" i="31" s="1"/>
  <c r="AM14" i="31"/>
  <c r="AM15" i="32"/>
  <c r="AM16" i="30"/>
  <c r="AM13" i="30"/>
  <c r="AM17" i="13"/>
  <c r="AM19" i="13" s="1"/>
  <c r="AM14" i="13"/>
  <c r="AM29" i="12"/>
  <c r="AM32" i="12" s="1"/>
  <c r="AM27" i="12"/>
  <c r="AM21" i="12"/>
  <c r="AM17" i="22"/>
  <c r="AM9" i="21"/>
  <c r="AM23" i="26"/>
  <c r="AM27" i="26" s="1"/>
  <c r="AM21" i="26"/>
  <c r="AM15" i="36"/>
  <c r="AM13" i="36"/>
  <c r="AM9" i="36"/>
  <c r="AM16" i="43"/>
  <c r="AM14" i="43"/>
  <c r="AM9" i="43"/>
  <c r="AM13" i="42"/>
  <c r="AM9" i="42"/>
  <c r="AM20" i="15"/>
  <c r="AM22" i="15" s="1"/>
  <c r="AM18" i="15"/>
  <c r="L25" i="17"/>
  <c r="L23" i="17"/>
  <c r="L20" i="17"/>
  <c r="L13" i="17"/>
  <c r="L20" i="18"/>
  <c r="L23" i="18" s="1"/>
  <c r="L17" i="18"/>
  <c r="L34" i="20"/>
  <c r="L37" i="20" s="1"/>
  <c r="L14" i="20"/>
  <c r="L21" i="7"/>
  <c r="L24" i="7" s="1"/>
  <c r="L19" i="7"/>
  <c r="L16" i="7"/>
  <c r="L13" i="7"/>
  <c r="L17" i="31"/>
  <c r="L20" i="31" s="1"/>
  <c r="L14" i="31"/>
  <c r="L18" i="32"/>
  <c r="L15" i="32"/>
  <c r="L16" i="30"/>
  <c r="L13" i="30"/>
  <c r="L17" i="13"/>
  <c r="L19" i="13" s="1"/>
  <c r="L14" i="13"/>
  <c r="L29" i="12"/>
  <c r="L32" i="12" s="1"/>
  <c r="L27" i="12"/>
  <c r="L21" i="12"/>
  <c r="L21" i="22"/>
  <c r="L23" i="22" s="1"/>
  <c r="L20" i="22"/>
  <c r="L17" i="22"/>
  <c r="L17" i="21"/>
  <c r="L19" i="21" s="1"/>
  <c r="L15" i="21"/>
  <c r="L9" i="21"/>
  <c r="L23" i="26"/>
  <c r="L27" i="26" s="1"/>
  <c r="L21" i="26"/>
  <c r="L9" i="26"/>
  <c r="L13" i="36"/>
  <c r="L9" i="36"/>
  <c r="L16" i="43"/>
  <c r="L14" i="43"/>
  <c r="L9" i="43"/>
  <c r="L18" i="15"/>
  <c r="L32" i="1"/>
  <c r="B132" i="28"/>
  <c r="B210" i="28"/>
  <c r="B184" i="28"/>
  <c r="B158" i="28"/>
  <c r="B106" i="28"/>
  <c r="B80" i="28"/>
  <c r="AJ581" i="3"/>
  <c r="AH581" i="3"/>
  <c r="AF581" i="3"/>
  <c r="AD581" i="3"/>
  <c r="AK580" i="3"/>
  <c r="AJ580" i="3"/>
  <c r="AH580" i="3"/>
  <c r="AF580" i="3"/>
  <c r="AD580" i="3"/>
  <c r="AJ579" i="3"/>
  <c r="AI579" i="3"/>
  <c r="AH579" i="3"/>
  <c r="AG579" i="3"/>
  <c r="AF579" i="3"/>
  <c r="AD579" i="3"/>
  <c r="AJ578" i="3"/>
  <c r="AH578" i="3"/>
  <c r="AF578" i="3"/>
  <c r="AD578" i="3"/>
  <c r="AJ577" i="3"/>
  <c r="AH577" i="3"/>
  <c r="AF577" i="3"/>
  <c r="AD577" i="3"/>
  <c r="AK576" i="3"/>
  <c r="AJ576" i="3"/>
  <c r="AH576" i="3"/>
  <c r="AF576" i="3"/>
  <c r="AD576" i="3"/>
  <c r="AC576" i="3"/>
  <c r="AJ575" i="3"/>
  <c r="AI575" i="3"/>
  <c r="AH575" i="3"/>
  <c r="AF575" i="3"/>
  <c r="AD575" i="3"/>
  <c r="AJ574" i="3"/>
  <c r="AH574" i="3"/>
  <c r="AF574" i="3"/>
  <c r="AD574" i="3"/>
  <c r="AJ573" i="3"/>
  <c r="AH573" i="3"/>
  <c r="AG573" i="3"/>
  <c r="AF573" i="3"/>
  <c r="AD573" i="3"/>
  <c r="I566" i="3"/>
  <c r="H566" i="3"/>
  <c r="G566" i="3"/>
  <c r="E566" i="3"/>
  <c r="C566" i="3"/>
  <c r="I560" i="3"/>
  <c r="G560" i="3"/>
  <c r="E560" i="3"/>
  <c r="C560" i="3"/>
  <c r="AK485" i="3"/>
  <c r="AJ485" i="3"/>
  <c r="AI485" i="3"/>
  <c r="AH485" i="3"/>
  <c r="AG485" i="3"/>
  <c r="AF485" i="3"/>
  <c r="AD485" i="3"/>
  <c r="AC485" i="3"/>
  <c r="J470" i="3"/>
  <c r="I470" i="3"/>
  <c r="G470" i="3"/>
  <c r="D470" i="3"/>
  <c r="C470" i="3"/>
  <c r="B470" i="3"/>
  <c r="AK414" i="3"/>
  <c r="AK410" i="3"/>
  <c r="AK411" i="3"/>
  <c r="AK412" i="3"/>
  <c r="AJ414" i="3"/>
  <c r="AI414" i="3"/>
  <c r="AI410" i="3"/>
  <c r="AI411" i="3"/>
  <c r="AI412" i="3"/>
  <c r="AH414" i="3"/>
  <c r="AH410" i="3"/>
  <c r="AH411" i="3"/>
  <c r="AH412" i="3"/>
  <c r="AI16" i="50"/>
  <c r="AG414" i="3"/>
  <c r="AG410" i="3"/>
  <c r="AG411" i="3"/>
  <c r="AG412" i="3"/>
  <c r="AF410" i="3"/>
  <c r="AF411" i="3"/>
  <c r="AF412" i="3"/>
  <c r="AE414" i="3"/>
  <c r="AE410" i="3"/>
  <c r="AE411" i="3"/>
  <c r="AE412" i="3"/>
  <c r="AF16" i="50"/>
  <c r="AD414" i="3"/>
  <c r="AD410" i="3"/>
  <c r="AD411" i="3"/>
  <c r="AD412" i="3"/>
  <c r="AE16" i="50"/>
  <c r="AC414" i="3"/>
  <c r="AC410" i="3"/>
  <c r="AC411" i="3"/>
  <c r="AC412" i="3"/>
  <c r="J405" i="3"/>
  <c r="J401" i="3"/>
  <c r="J402" i="3"/>
  <c r="J403" i="3"/>
  <c r="I405" i="3"/>
  <c r="I401" i="3"/>
  <c r="I402" i="3"/>
  <c r="I403" i="3"/>
  <c r="H405" i="3"/>
  <c r="H401" i="3"/>
  <c r="H402" i="3"/>
  <c r="H403" i="3"/>
  <c r="G401" i="3"/>
  <c r="G402" i="3"/>
  <c r="G403" i="3"/>
  <c r="F405" i="3"/>
  <c r="F399" i="3"/>
  <c r="F401" i="3"/>
  <c r="F402" i="3"/>
  <c r="F403" i="3"/>
  <c r="G16" i="50"/>
  <c r="E405" i="3"/>
  <c r="E399" i="3"/>
  <c r="E401" i="3"/>
  <c r="E402" i="3"/>
  <c r="E403" i="3"/>
  <c r="F16" i="50"/>
  <c r="D405" i="3"/>
  <c r="D401" i="3"/>
  <c r="D402" i="3"/>
  <c r="D403" i="3"/>
  <c r="C405" i="3"/>
  <c r="B405" i="3"/>
  <c r="B401" i="3"/>
  <c r="B402" i="3"/>
  <c r="B403" i="3"/>
  <c r="AK390" i="3"/>
  <c r="AJ390" i="3"/>
  <c r="AI390" i="3"/>
  <c r="AH390" i="3"/>
  <c r="AG390" i="3"/>
  <c r="AF390" i="3"/>
  <c r="AE390" i="3"/>
  <c r="AD390" i="3"/>
  <c r="AC390" i="3"/>
  <c r="J375" i="3"/>
  <c r="H375" i="3"/>
  <c r="G375" i="3"/>
  <c r="F375" i="3"/>
  <c r="E375" i="3"/>
  <c r="D375" i="3"/>
  <c r="C375" i="3"/>
  <c r="B375" i="3"/>
  <c r="AK301" i="3"/>
  <c r="AK282" i="3"/>
  <c r="AK296" i="3"/>
  <c r="BC296" i="3" s="1"/>
  <c r="AK297" i="3"/>
  <c r="AK298" i="3"/>
  <c r="AK299" i="3"/>
  <c r="AK300" i="3"/>
  <c r="AK302" i="3"/>
  <c r="AJ301" i="3"/>
  <c r="AJ282" i="3"/>
  <c r="AJ296" i="3"/>
  <c r="AJ297" i="3"/>
  <c r="AJ298" i="3"/>
  <c r="AJ299" i="3"/>
  <c r="AJ300" i="3"/>
  <c r="AJ302" i="3"/>
  <c r="AI301" i="3"/>
  <c r="AI282" i="3"/>
  <c r="AI296" i="3"/>
  <c r="AI297" i="3"/>
  <c r="AI298" i="3"/>
  <c r="AI299" i="3"/>
  <c r="AI300" i="3"/>
  <c r="AI302" i="3"/>
  <c r="AH301" i="3"/>
  <c r="AH282" i="3"/>
  <c r="AH296" i="3"/>
  <c r="AH297" i="3"/>
  <c r="AH298" i="3"/>
  <c r="AH299" i="3"/>
  <c r="AH300" i="3"/>
  <c r="AH302" i="3"/>
  <c r="AG301" i="3"/>
  <c r="AG282" i="3"/>
  <c r="AG296" i="3"/>
  <c r="AG297" i="3"/>
  <c r="AG298" i="3"/>
  <c r="AG299" i="3"/>
  <c r="AG300" i="3"/>
  <c r="AG302" i="3"/>
  <c r="AF301" i="3"/>
  <c r="AF282" i="3"/>
  <c r="AF296" i="3"/>
  <c r="AF297" i="3"/>
  <c r="AF298" i="3"/>
  <c r="AF299" i="3"/>
  <c r="AF300" i="3"/>
  <c r="AF302" i="3"/>
  <c r="AE301" i="3"/>
  <c r="AE282" i="3"/>
  <c r="AE296" i="3"/>
  <c r="AE297" i="3"/>
  <c r="AE298" i="3"/>
  <c r="AE299" i="3"/>
  <c r="AE300" i="3"/>
  <c r="AE302" i="3"/>
  <c r="AD301" i="3"/>
  <c r="AD282" i="3"/>
  <c r="AD296" i="3"/>
  <c r="AD297" i="3"/>
  <c r="AD298" i="3"/>
  <c r="AD299" i="3"/>
  <c r="AD300" i="3"/>
  <c r="AD302" i="3"/>
  <c r="AC301" i="3"/>
  <c r="AC282" i="3"/>
  <c r="AC296" i="3"/>
  <c r="AC297" i="3"/>
  <c r="AC298" i="3"/>
  <c r="AC299" i="3"/>
  <c r="AC300" i="3"/>
  <c r="AC302" i="3"/>
  <c r="A296" i="3"/>
  <c r="J289" i="3"/>
  <c r="J282" i="3"/>
  <c r="J284" i="3"/>
  <c r="J285" i="3"/>
  <c r="J286" i="3"/>
  <c r="J287" i="3"/>
  <c r="J288" i="3"/>
  <c r="J290" i="3"/>
  <c r="I289" i="3"/>
  <c r="I282" i="3"/>
  <c r="I284" i="3"/>
  <c r="I285" i="3"/>
  <c r="I286" i="3"/>
  <c r="I287" i="3"/>
  <c r="I288" i="3"/>
  <c r="I290" i="3"/>
  <c r="H289" i="3"/>
  <c r="H282" i="3"/>
  <c r="H284" i="3"/>
  <c r="H285" i="3"/>
  <c r="H286" i="3"/>
  <c r="H287" i="3"/>
  <c r="H288" i="3"/>
  <c r="H290" i="3"/>
  <c r="G289" i="3"/>
  <c r="G282" i="3"/>
  <c r="G284" i="3"/>
  <c r="G285" i="3"/>
  <c r="G286" i="3"/>
  <c r="G287" i="3"/>
  <c r="G288" i="3"/>
  <c r="G290" i="3"/>
  <c r="F289" i="3"/>
  <c r="F282" i="3"/>
  <c r="F284" i="3"/>
  <c r="F285" i="3"/>
  <c r="F286" i="3"/>
  <c r="F287" i="3"/>
  <c r="F288" i="3"/>
  <c r="F290" i="3"/>
  <c r="E289" i="3"/>
  <c r="E282" i="3"/>
  <c r="E284" i="3"/>
  <c r="E285" i="3"/>
  <c r="E286" i="3"/>
  <c r="E287" i="3"/>
  <c r="E288" i="3"/>
  <c r="E290" i="3"/>
  <c r="D289" i="3"/>
  <c r="D282" i="3"/>
  <c r="D284" i="3"/>
  <c r="D285" i="3"/>
  <c r="D286" i="3"/>
  <c r="D287" i="3"/>
  <c r="D288" i="3"/>
  <c r="D290" i="3"/>
  <c r="C289" i="3"/>
  <c r="C282" i="3"/>
  <c r="C284" i="3"/>
  <c r="C285" i="3"/>
  <c r="C286" i="3"/>
  <c r="C287" i="3"/>
  <c r="C288" i="3"/>
  <c r="C290" i="3"/>
  <c r="B289" i="3"/>
  <c r="B282" i="3"/>
  <c r="B284" i="3"/>
  <c r="B285" i="3"/>
  <c r="B286" i="3"/>
  <c r="B287" i="3"/>
  <c r="B288" i="3"/>
  <c r="B290" i="3"/>
  <c r="AK275" i="3"/>
  <c r="AK277" i="3"/>
  <c r="AJ265" i="3"/>
  <c r="AJ277" i="3"/>
  <c r="AI275" i="3"/>
  <c r="AI277" i="3"/>
  <c r="AH265" i="3"/>
  <c r="AH275" i="3"/>
  <c r="AH277" i="3"/>
  <c r="AG265" i="3"/>
  <c r="AG275" i="3"/>
  <c r="AG277" i="3"/>
  <c r="AF275" i="3"/>
  <c r="AE265" i="3"/>
  <c r="AE277" i="3"/>
  <c r="AD265" i="3"/>
  <c r="AD275" i="3"/>
  <c r="AD277" i="3"/>
  <c r="AC265" i="3"/>
  <c r="AC275" i="3"/>
  <c r="AC277" i="3"/>
  <c r="AK215" i="3"/>
  <c r="AJ215" i="3"/>
  <c r="AI215" i="3"/>
  <c r="AH215" i="3"/>
  <c r="AG215" i="3"/>
  <c r="AF215" i="3"/>
  <c r="AE215" i="3"/>
  <c r="AD215" i="3"/>
  <c r="AC215" i="3"/>
  <c r="AC160" i="3"/>
  <c r="J148" i="3"/>
  <c r="I148" i="3"/>
  <c r="H148" i="3"/>
  <c r="G148" i="3"/>
  <c r="F148" i="3"/>
  <c r="E148" i="3"/>
  <c r="D148" i="3"/>
  <c r="C148" i="3"/>
  <c r="B148" i="3"/>
  <c r="AK110" i="3"/>
  <c r="AJ110" i="3"/>
  <c r="AI110" i="3"/>
  <c r="AH110" i="3"/>
  <c r="AG110" i="3"/>
  <c r="AE110" i="3"/>
  <c r="AD110" i="3"/>
  <c r="A105" i="3"/>
  <c r="J98" i="3"/>
  <c r="J93" i="3"/>
  <c r="J96" i="3"/>
  <c r="J97" i="3"/>
  <c r="J99" i="3"/>
  <c r="I98" i="3"/>
  <c r="I93" i="3"/>
  <c r="I94" i="3"/>
  <c r="I95" i="3"/>
  <c r="I96" i="3"/>
  <c r="I97" i="3"/>
  <c r="I99" i="3"/>
  <c r="H98" i="3"/>
  <c r="H93" i="3"/>
  <c r="H94" i="3"/>
  <c r="H95" i="3"/>
  <c r="H96" i="3"/>
  <c r="H97" i="3"/>
  <c r="G93" i="3"/>
  <c r="G96" i="3"/>
  <c r="G97" i="3"/>
  <c r="G99" i="3"/>
  <c r="F98" i="3"/>
  <c r="F93" i="3"/>
  <c r="F94" i="3"/>
  <c r="F95" i="3"/>
  <c r="F99" i="3"/>
  <c r="E98" i="3"/>
  <c r="E94" i="3"/>
  <c r="E95" i="3"/>
  <c r="E96" i="3"/>
  <c r="E97" i="3"/>
  <c r="E99" i="3"/>
  <c r="D93" i="3"/>
  <c r="D94" i="3"/>
  <c r="D95" i="3"/>
  <c r="D96" i="3"/>
  <c r="D97" i="3"/>
  <c r="D99" i="3"/>
  <c r="C98" i="3"/>
  <c r="C94" i="3"/>
  <c r="C95" i="3"/>
  <c r="C96" i="3"/>
  <c r="B98" i="3"/>
  <c r="B93" i="3"/>
  <c r="B95" i="3"/>
  <c r="B96" i="3"/>
  <c r="B97" i="3"/>
  <c r="B99" i="3"/>
  <c r="I565" i="3"/>
  <c r="E565" i="3"/>
  <c r="C565" i="3"/>
  <c r="I564" i="3"/>
  <c r="G564" i="3"/>
  <c r="E564" i="3"/>
  <c r="I563" i="3"/>
  <c r="G563" i="3"/>
  <c r="E563" i="3"/>
  <c r="C563" i="3"/>
  <c r="B563" i="3"/>
  <c r="I562" i="3"/>
  <c r="H562" i="3"/>
  <c r="G562" i="3"/>
  <c r="E562" i="3"/>
  <c r="C562" i="3"/>
  <c r="I561" i="3"/>
  <c r="E561" i="3"/>
  <c r="D561" i="3"/>
  <c r="C561" i="3"/>
  <c r="I559" i="3"/>
  <c r="E559" i="3"/>
  <c r="C559" i="3"/>
  <c r="I558" i="3"/>
  <c r="F558" i="3"/>
  <c r="E558" i="3"/>
  <c r="D558" i="3"/>
  <c r="C558" i="3"/>
  <c r="AJ551" i="3"/>
  <c r="AH551" i="3"/>
  <c r="AF551" i="3"/>
  <c r="AD551" i="3"/>
  <c r="AK550" i="3"/>
  <c r="AJ550" i="3"/>
  <c r="AH550" i="3"/>
  <c r="AF550" i="3"/>
  <c r="AD550" i="3"/>
  <c r="AC550" i="3"/>
  <c r="I545" i="3"/>
  <c r="G545" i="3"/>
  <c r="F545" i="3"/>
  <c r="E545" i="3"/>
  <c r="I544" i="3"/>
  <c r="E544" i="3"/>
  <c r="C544" i="3"/>
  <c r="AJ537" i="3"/>
  <c r="AI537" i="3"/>
  <c r="AH537" i="3"/>
  <c r="AG537" i="3"/>
  <c r="AF537" i="3"/>
  <c r="AD537" i="3"/>
  <c r="AC537" i="3"/>
  <c r="AJ536" i="3"/>
  <c r="AI536" i="3"/>
  <c r="AH536" i="3"/>
  <c r="AG536" i="3"/>
  <c r="AF536" i="3"/>
  <c r="AD536" i="3"/>
  <c r="J531" i="3"/>
  <c r="I531" i="3"/>
  <c r="G531" i="3"/>
  <c r="E531" i="3"/>
  <c r="C531" i="3"/>
  <c r="B531" i="3"/>
  <c r="J530" i="3"/>
  <c r="I530" i="3"/>
  <c r="G530" i="3"/>
  <c r="E530" i="3"/>
  <c r="C530" i="3"/>
  <c r="B530" i="3"/>
  <c r="AJ528" i="3"/>
  <c r="AH528" i="3"/>
  <c r="AF528" i="3"/>
  <c r="AD528" i="3"/>
  <c r="I528" i="3"/>
  <c r="H528" i="3"/>
  <c r="G528" i="3"/>
  <c r="E528" i="3"/>
  <c r="C528" i="3"/>
  <c r="AK522" i="3"/>
  <c r="AJ522" i="3"/>
  <c r="AH522" i="3"/>
  <c r="AG522" i="3"/>
  <c r="AF522" i="3"/>
  <c r="AE522" i="3"/>
  <c r="AD522" i="3"/>
  <c r="AJ521" i="3"/>
  <c r="AI521" i="3"/>
  <c r="AH521" i="3"/>
  <c r="AG521" i="3"/>
  <c r="AF521" i="3"/>
  <c r="AD521" i="3"/>
  <c r="AK520" i="3"/>
  <c r="AJ520" i="3"/>
  <c r="AH520" i="3"/>
  <c r="AF520" i="3"/>
  <c r="AE520" i="3"/>
  <c r="AD520" i="3"/>
  <c r="AC520" i="3"/>
  <c r="AJ510" i="3"/>
  <c r="A521" i="3"/>
  <c r="I514" i="3"/>
  <c r="G514" i="3"/>
  <c r="F514" i="3"/>
  <c r="E514" i="3"/>
  <c r="D514" i="3"/>
  <c r="C514" i="3"/>
  <c r="J513" i="3"/>
  <c r="I513" i="3"/>
  <c r="G513" i="3"/>
  <c r="E513" i="3"/>
  <c r="C513" i="3"/>
  <c r="B513" i="3"/>
  <c r="I512" i="3"/>
  <c r="G512" i="3"/>
  <c r="F512" i="3"/>
  <c r="E512" i="3"/>
  <c r="D512" i="3"/>
  <c r="C512" i="3"/>
  <c r="AK505" i="3"/>
  <c r="BC505" i="3" s="1"/>
  <c r="AJ505" i="3"/>
  <c r="AI505" i="3"/>
  <c r="AF505" i="3"/>
  <c r="AE505" i="3"/>
  <c r="AD505" i="3"/>
  <c r="AC505" i="3"/>
  <c r="AK503" i="3"/>
  <c r="BC503" i="3" s="1"/>
  <c r="AJ503" i="3"/>
  <c r="AI503" i="3"/>
  <c r="AH503" i="3"/>
  <c r="AF503" i="3"/>
  <c r="AE503" i="3"/>
  <c r="AD503" i="3"/>
  <c r="AC503" i="3"/>
  <c r="AK502" i="3"/>
  <c r="BC502" i="3" s="1"/>
  <c r="AJ502" i="3"/>
  <c r="AI502" i="3"/>
  <c r="AH502" i="3"/>
  <c r="AF502" i="3"/>
  <c r="AE502" i="3"/>
  <c r="AD502" i="3"/>
  <c r="AC502" i="3"/>
  <c r="AK484" i="3"/>
  <c r="AJ484" i="3"/>
  <c r="AG484" i="3"/>
  <c r="AF484" i="3"/>
  <c r="AE484" i="3"/>
  <c r="AD484" i="3"/>
  <c r="AK460" i="3"/>
  <c r="AJ460" i="3"/>
  <c r="A484" i="3"/>
  <c r="J469" i="3"/>
  <c r="H469" i="3"/>
  <c r="G469" i="3"/>
  <c r="F469" i="3"/>
  <c r="E469" i="3"/>
  <c r="C469" i="3"/>
  <c r="B469" i="3"/>
  <c r="J460" i="3"/>
  <c r="BC468" i="3" s="1"/>
  <c r="I460" i="3"/>
  <c r="AK9" i="26"/>
  <c r="AI9" i="26"/>
  <c r="AG9" i="26"/>
  <c r="AD9" i="26"/>
  <c r="J9" i="26"/>
  <c r="H9" i="26"/>
  <c r="D9" i="26"/>
  <c r="AK478" i="3"/>
  <c r="AJ478" i="3"/>
  <c r="AG478" i="3"/>
  <c r="AF478" i="3"/>
  <c r="AE478" i="3"/>
  <c r="AD478" i="3"/>
  <c r="AC478" i="3"/>
  <c r="A478" i="3"/>
  <c r="J463" i="3"/>
  <c r="H463" i="3"/>
  <c r="G463" i="3"/>
  <c r="F463" i="3"/>
  <c r="E463" i="3"/>
  <c r="D463" i="3"/>
  <c r="C463" i="3"/>
  <c r="B463" i="3"/>
  <c r="AJ483" i="3"/>
  <c r="AG483" i="3"/>
  <c r="AF483" i="3"/>
  <c r="AE483" i="3"/>
  <c r="AD483" i="3"/>
  <c r="AC483" i="3"/>
  <c r="AK482" i="3"/>
  <c r="AJ482" i="3"/>
  <c r="AI482" i="3"/>
  <c r="AH482" i="3"/>
  <c r="AF482" i="3"/>
  <c r="AE482" i="3"/>
  <c r="AD482" i="3"/>
  <c r="AC482" i="3"/>
  <c r="AK481" i="3"/>
  <c r="AJ481" i="3"/>
  <c r="AI481" i="3"/>
  <c r="AH481" i="3"/>
  <c r="AG481" i="3"/>
  <c r="AF481" i="3"/>
  <c r="AD481" i="3"/>
  <c r="AC481" i="3"/>
  <c r="AK480" i="3"/>
  <c r="AJ480" i="3"/>
  <c r="AG480" i="3"/>
  <c r="AF480" i="3"/>
  <c r="AE480" i="3"/>
  <c r="AD480" i="3"/>
  <c r="AK479" i="3"/>
  <c r="AJ479" i="3"/>
  <c r="AI479" i="3"/>
  <c r="AH479" i="3"/>
  <c r="AG479" i="3"/>
  <c r="AF479" i="3"/>
  <c r="AC479" i="3"/>
  <c r="AK477" i="3"/>
  <c r="AJ477" i="3"/>
  <c r="AI477" i="3"/>
  <c r="AG477" i="3"/>
  <c r="AF477" i="3"/>
  <c r="AE477" i="3"/>
  <c r="AD477" i="3"/>
  <c r="AC477" i="3"/>
  <c r="A485" i="3"/>
  <c r="A483" i="3"/>
  <c r="J464" i="3"/>
  <c r="I464" i="3"/>
  <c r="G464" i="3"/>
  <c r="E464" i="3"/>
  <c r="D464" i="3"/>
  <c r="C464" i="3"/>
  <c r="B464" i="3"/>
  <c r="H468" i="3"/>
  <c r="G468" i="3"/>
  <c r="F468" i="3"/>
  <c r="E468" i="3"/>
  <c r="D468" i="3"/>
  <c r="C468" i="3"/>
  <c r="J467" i="3"/>
  <c r="I467" i="3"/>
  <c r="H467" i="3"/>
  <c r="G467" i="3"/>
  <c r="E467" i="3"/>
  <c r="D467" i="3"/>
  <c r="C467" i="3"/>
  <c r="B467" i="3"/>
  <c r="J466" i="3"/>
  <c r="I466" i="3"/>
  <c r="H466" i="3"/>
  <c r="G466" i="3"/>
  <c r="E466" i="3"/>
  <c r="D466" i="3"/>
  <c r="C466" i="3"/>
  <c r="B466" i="3"/>
  <c r="H465" i="3"/>
  <c r="G465" i="3"/>
  <c r="F465" i="3"/>
  <c r="E465" i="3"/>
  <c r="D465" i="3"/>
  <c r="C465" i="3"/>
  <c r="I462" i="3"/>
  <c r="H462" i="3"/>
  <c r="G462" i="3"/>
  <c r="F462" i="3"/>
  <c r="E462" i="3"/>
  <c r="D462" i="3"/>
  <c r="C462" i="3"/>
  <c r="AK455" i="3"/>
  <c r="AJ455" i="3"/>
  <c r="AG455" i="3"/>
  <c r="AF455" i="3"/>
  <c r="AE455" i="3"/>
  <c r="AD455" i="3"/>
  <c r="AC455" i="3"/>
  <c r="AK454" i="3"/>
  <c r="AJ454" i="3"/>
  <c r="AI454" i="3"/>
  <c r="AH454" i="3"/>
  <c r="AG454" i="3"/>
  <c r="AF454" i="3"/>
  <c r="AD454" i="3"/>
  <c r="AC454" i="3"/>
  <c r="AK453" i="3"/>
  <c r="AJ453" i="3"/>
  <c r="AH453" i="3"/>
  <c r="AG453" i="3"/>
  <c r="AF453" i="3"/>
  <c r="AE453" i="3"/>
  <c r="AD453" i="3"/>
  <c r="AC453" i="3"/>
  <c r="J443" i="3"/>
  <c r="J447" i="3"/>
  <c r="J446" i="3"/>
  <c r="I443" i="3"/>
  <c r="I445" i="3"/>
  <c r="I447" i="3"/>
  <c r="I446" i="3"/>
  <c r="H446" i="3"/>
  <c r="G446" i="3"/>
  <c r="F446" i="3"/>
  <c r="E446" i="3"/>
  <c r="D446" i="3"/>
  <c r="C446" i="3"/>
  <c r="B446" i="3"/>
  <c r="H447" i="3"/>
  <c r="G447" i="3"/>
  <c r="F447" i="3"/>
  <c r="E447" i="3"/>
  <c r="D447" i="3"/>
  <c r="C447" i="3"/>
  <c r="B447" i="3"/>
  <c r="B54" i="28"/>
  <c r="B28" i="28"/>
  <c r="AK438" i="3"/>
  <c r="AJ438" i="3"/>
  <c r="AI438" i="3"/>
  <c r="AH438" i="3"/>
  <c r="AG438" i="3"/>
  <c r="AF438" i="3"/>
  <c r="AE438" i="3"/>
  <c r="AD438" i="3"/>
  <c r="AC438" i="3"/>
  <c r="AK437" i="3"/>
  <c r="AJ437" i="3"/>
  <c r="AI437" i="3"/>
  <c r="AH437" i="3"/>
  <c r="AG437" i="3"/>
  <c r="AF437" i="3"/>
  <c r="AE437" i="3"/>
  <c r="AD437" i="3"/>
  <c r="AC437" i="3"/>
  <c r="AK436" i="3"/>
  <c r="AJ436" i="3"/>
  <c r="AI436" i="3"/>
  <c r="AH436" i="3"/>
  <c r="AG436" i="3"/>
  <c r="AF436" i="3"/>
  <c r="AE436" i="3"/>
  <c r="AD436" i="3"/>
  <c r="AC436" i="3"/>
  <c r="AK435" i="3"/>
  <c r="AJ435" i="3"/>
  <c r="AI435" i="3"/>
  <c r="AH435" i="3"/>
  <c r="AG435" i="3"/>
  <c r="AF435" i="3"/>
  <c r="AE435" i="3"/>
  <c r="AD435" i="3"/>
  <c r="AC435" i="3"/>
  <c r="AK434" i="3"/>
  <c r="AJ434" i="3"/>
  <c r="AI434" i="3"/>
  <c r="AH434" i="3"/>
  <c r="AG434" i="3"/>
  <c r="AF434" i="3"/>
  <c r="AE434" i="3"/>
  <c r="AD434" i="3"/>
  <c r="AC434" i="3"/>
  <c r="AK433" i="3"/>
  <c r="AJ433" i="3"/>
  <c r="AI433" i="3"/>
  <c r="AH433" i="3"/>
  <c r="AG433" i="3"/>
  <c r="AF433" i="3"/>
  <c r="AE433" i="3"/>
  <c r="AD433" i="3"/>
  <c r="AC433" i="3"/>
  <c r="I426" i="3"/>
  <c r="H426" i="3"/>
  <c r="G426" i="3"/>
  <c r="F426" i="3"/>
  <c r="E426" i="3"/>
  <c r="D426" i="3"/>
  <c r="C426" i="3"/>
  <c r="J425" i="3"/>
  <c r="I425" i="3"/>
  <c r="H425" i="3"/>
  <c r="G425" i="3"/>
  <c r="F425" i="3"/>
  <c r="E425" i="3"/>
  <c r="D425" i="3"/>
  <c r="C425" i="3"/>
  <c r="B425" i="3"/>
  <c r="J424" i="3"/>
  <c r="I424" i="3"/>
  <c r="H424" i="3"/>
  <c r="G424" i="3"/>
  <c r="F424" i="3"/>
  <c r="E424" i="3"/>
  <c r="D424" i="3"/>
  <c r="C424" i="3"/>
  <c r="B424" i="3"/>
  <c r="J423" i="3"/>
  <c r="I423" i="3"/>
  <c r="H423" i="3"/>
  <c r="G423" i="3"/>
  <c r="F423" i="3"/>
  <c r="E423" i="3"/>
  <c r="D423" i="3"/>
  <c r="C423" i="3"/>
  <c r="B423" i="3"/>
  <c r="J422" i="3"/>
  <c r="I422" i="3"/>
  <c r="H422" i="3"/>
  <c r="G422" i="3"/>
  <c r="F422" i="3"/>
  <c r="E422" i="3"/>
  <c r="D422" i="3"/>
  <c r="C422" i="3"/>
  <c r="B422" i="3"/>
  <c r="B2" i="28"/>
  <c r="AK196" i="3"/>
  <c r="AK210" i="3"/>
  <c r="AK211" i="3"/>
  <c r="AK212" i="3"/>
  <c r="AK214" i="3"/>
  <c r="AJ196" i="3"/>
  <c r="AJ210" i="3"/>
  <c r="AJ211" i="3"/>
  <c r="AJ212" i="3"/>
  <c r="AJ213" i="3"/>
  <c r="AJ214" i="3"/>
  <c r="AI196" i="3"/>
  <c r="AI210" i="3"/>
  <c r="AI211" i="3"/>
  <c r="AI212" i="3"/>
  <c r="AI213" i="3"/>
  <c r="AI214" i="3"/>
  <c r="AH196" i="3"/>
  <c r="AH210" i="3"/>
  <c r="AH211" i="3"/>
  <c r="AH212" i="3"/>
  <c r="AH213" i="3"/>
  <c r="AH214" i="3"/>
  <c r="AG196" i="3"/>
  <c r="AG210" i="3"/>
  <c r="AG211" i="3"/>
  <c r="AG212" i="3"/>
  <c r="AG213" i="3"/>
  <c r="AG214" i="3"/>
  <c r="AF196" i="3"/>
  <c r="AF210" i="3"/>
  <c r="AF211" i="3"/>
  <c r="AF212" i="3"/>
  <c r="AF213" i="3"/>
  <c r="AF214" i="3"/>
  <c r="AE196" i="3"/>
  <c r="AE210" i="3"/>
  <c r="AE211" i="3"/>
  <c r="AE212" i="3"/>
  <c r="AE213" i="3"/>
  <c r="AE214" i="3"/>
  <c r="AD196" i="3"/>
  <c r="AD210" i="3"/>
  <c r="AD211" i="3"/>
  <c r="AD212" i="3"/>
  <c r="AD213" i="3"/>
  <c r="AD214" i="3"/>
  <c r="AC196" i="3"/>
  <c r="AC210" i="3"/>
  <c r="AC211" i="3"/>
  <c r="AC212" i="3"/>
  <c r="AC214" i="3"/>
  <c r="AK556" i="3"/>
  <c r="AJ556" i="3"/>
  <c r="J556" i="3"/>
  <c r="I556" i="3"/>
  <c r="AK542" i="3"/>
  <c r="AJ542" i="3"/>
  <c r="AK13" i="42"/>
  <c r="J542" i="3"/>
  <c r="I542" i="3"/>
  <c r="J13" i="42"/>
  <c r="AK13" i="36"/>
  <c r="J510" i="3"/>
  <c r="I510" i="3"/>
  <c r="J13" i="36"/>
  <c r="AL17" i="39"/>
  <c r="AJ490" i="3"/>
  <c r="BC467" i="3"/>
  <c r="BC465" i="3"/>
  <c r="AK443" i="3"/>
  <c r="AJ443" i="3"/>
  <c r="AJ456" i="3" s="1"/>
  <c r="AK419" i="3"/>
  <c r="AJ419" i="3"/>
  <c r="J419" i="3"/>
  <c r="J421" i="3"/>
  <c r="I419" i="3"/>
  <c r="I421" i="3"/>
  <c r="AH556" i="3"/>
  <c r="AF556" i="3"/>
  <c r="AD556" i="3"/>
  <c r="G556" i="3"/>
  <c r="E556" i="3"/>
  <c r="AI13" i="42"/>
  <c r="AG13" i="42"/>
  <c r="AE13" i="42"/>
  <c r="F13" i="42"/>
  <c r="D13" i="42"/>
  <c r="AH542" i="3"/>
  <c r="AF542" i="3"/>
  <c r="AE542" i="3"/>
  <c r="AD542" i="3"/>
  <c r="G542" i="3"/>
  <c r="E542" i="3"/>
  <c r="D542" i="3"/>
  <c r="C542" i="3"/>
  <c r="AJ13" i="36"/>
  <c r="AI13" i="36"/>
  <c r="AG13" i="36"/>
  <c r="AE13" i="36"/>
  <c r="AD13" i="36"/>
  <c r="I13" i="36"/>
  <c r="H13" i="36"/>
  <c r="F13" i="36"/>
  <c r="E13" i="36"/>
  <c r="D13" i="36"/>
  <c r="AI510" i="3"/>
  <c r="AH510" i="3"/>
  <c r="AG510" i="3"/>
  <c r="AF510" i="3"/>
  <c r="AD510" i="3"/>
  <c r="H510" i="3"/>
  <c r="G510" i="3"/>
  <c r="E510" i="3"/>
  <c r="B510" i="3"/>
  <c r="AI17" i="39"/>
  <c r="AG17" i="39"/>
  <c r="AD17" i="39"/>
  <c r="AI490" i="3"/>
  <c r="AF490" i="3"/>
  <c r="AE490" i="3"/>
  <c r="AD490" i="3"/>
  <c r="AC490" i="3"/>
  <c r="AI460" i="3"/>
  <c r="AH460" i="3"/>
  <c r="AG460" i="3"/>
  <c r="AF460" i="3"/>
  <c r="AE460" i="3"/>
  <c r="AD460" i="3"/>
  <c r="AC460" i="3"/>
  <c r="H460" i="3"/>
  <c r="G460" i="3"/>
  <c r="F460" i="3"/>
  <c r="E460" i="3"/>
  <c r="D460" i="3"/>
  <c r="C460" i="3"/>
  <c r="B460" i="3"/>
  <c r="H445" i="3"/>
  <c r="G445" i="3"/>
  <c r="F445" i="3"/>
  <c r="E445" i="3"/>
  <c r="D445" i="3"/>
  <c r="C445" i="3"/>
  <c r="AI443" i="3"/>
  <c r="AH443" i="3"/>
  <c r="AG443" i="3"/>
  <c r="AF443" i="3"/>
  <c r="AE443" i="3"/>
  <c r="AD443" i="3"/>
  <c r="AC443" i="3"/>
  <c r="H443" i="3"/>
  <c r="G443" i="3"/>
  <c r="F443" i="3"/>
  <c r="E443" i="3"/>
  <c r="D443" i="3"/>
  <c r="C443" i="3"/>
  <c r="B443" i="3"/>
  <c r="H421" i="3"/>
  <c r="G421" i="3"/>
  <c r="F421" i="3"/>
  <c r="E421" i="3"/>
  <c r="D421" i="3"/>
  <c r="C421" i="3"/>
  <c r="B421" i="3"/>
  <c r="AI419" i="3"/>
  <c r="AH419" i="3"/>
  <c r="AG419" i="3"/>
  <c r="AF419" i="3"/>
  <c r="AE419" i="3"/>
  <c r="AD419" i="3"/>
  <c r="AC419" i="3"/>
  <c r="H419" i="3"/>
  <c r="G419" i="3"/>
  <c r="F419" i="3"/>
  <c r="E419" i="3"/>
  <c r="D419" i="3"/>
  <c r="C419" i="3"/>
  <c r="B419" i="3"/>
  <c r="AK367" i="3"/>
  <c r="AJ367" i="3"/>
  <c r="A582" i="3"/>
  <c r="A580" i="3"/>
  <c r="A579" i="3"/>
  <c r="A576" i="3"/>
  <c r="A573" i="3"/>
  <c r="J367" i="3"/>
  <c r="BC374" i="3" s="1"/>
  <c r="I367" i="3"/>
  <c r="AK350" i="3"/>
  <c r="AJ350" i="3"/>
  <c r="J350" i="3"/>
  <c r="AK330" i="3"/>
  <c r="AJ330" i="3"/>
  <c r="A552" i="3"/>
  <c r="A551" i="3"/>
  <c r="A550" i="3"/>
  <c r="J330" i="3"/>
  <c r="I330" i="3"/>
  <c r="AJ307" i="3"/>
  <c r="A538" i="3"/>
  <c r="A536" i="3"/>
  <c r="I307" i="3"/>
  <c r="A523" i="3"/>
  <c r="A522" i="3"/>
  <c r="A520" i="3"/>
  <c r="AK245" i="3"/>
  <c r="AJ245" i="3"/>
  <c r="J245" i="3"/>
  <c r="I245" i="3"/>
  <c r="AK220" i="3"/>
  <c r="AJ220" i="3"/>
  <c r="A506" i="3"/>
  <c r="A505" i="3"/>
  <c r="A502" i="3"/>
  <c r="J220" i="3"/>
  <c r="I220" i="3"/>
  <c r="AK166" i="3"/>
  <c r="AJ166" i="3"/>
  <c r="A486" i="3"/>
  <c r="A477" i="3"/>
  <c r="J166" i="3"/>
  <c r="I166" i="3"/>
  <c r="A456" i="3"/>
  <c r="A454" i="3"/>
  <c r="A453" i="3"/>
  <c r="J141" i="3"/>
  <c r="BD148" i="3" s="1"/>
  <c r="I141" i="3"/>
  <c r="AK116" i="3"/>
  <c r="BD133" i="3" s="1"/>
  <c r="A439" i="3"/>
  <c r="A438" i="3"/>
  <c r="A437" i="3"/>
  <c r="A436" i="3"/>
  <c r="A435" i="3"/>
  <c r="A434" i="3"/>
  <c r="A433" i="3"/>
  <c r="J116" i="3"/>
  <c r="I116" i="3"/>
  <c r="BC121" i="3" s="1"/>
  <c r="A415" i="3"/>
  <c r="A413" i="3"/>
  <c r="A412" i="3"/>
  <c r="A410" i="3"/>
  <c r="AK392" i="3"/>
  <c r="AJ392" i="3"/>
  <c r="AI392" i="3"/>
  <c r="AH392" i="3"/>
  <c r="AG392" i="3"/>
  <c r="AF392" i="3"/>
  <c r="AE392" i="3"/>
  <c r="AD392" i="3"/>
  <c r="AC392" i="3"/>
  <c r="AK391" i="3"/>
  <c r="AJ391" i="3"/>
  <c r="AI391" i="3"/>
  <c r="AH391" i="3"/>
  <c r="AG391" i="3"/>
  <c r="AF391" i="3"/>
  <c r="AE391" i="3"/>
  <c r="AD391" i="3"/>
  <c r="AC391" i="3"/>
  <c r="AK389" i="3"/>
  <c r="AJ389" i="3"/>
  <c r="AI389" i="3"/>
  <c r="AH389" i="3"/>
  <c r="AG389" i="3"/>
  <c r="AF389" i="3"/>
  <c r="AE389" i="3"/>
  <c r="AD389" i="3"/>
  <c r="AC389" i="3"/>
  <c r="AK388" i="3"/>
  <c r="AJ388" i="3"/>
  <c r="AI388" i="3"/>
  <c r="AH388" i="3"/>
  <c r="AG388" i="3"/>
  <c r="AF388" i="3"/>
  <c r="AE388" i="3"/>
  <c r="AD388" i="3"/>
  <c r="AC388" i="3"/>
  <c r="AK387" i="3"/>
  <c r="AJ387" i="3"/>
  <c r="AI387" i="3"/>
  <c r="AH387" i="3"/>
  <c r="AG387" i="3"/>
  <c r="AF387" i="3"/>
  <c r="AE387" i="3"/>
  <c r="AD387" i="3"/>
  <c r="AC387" i="3"/>
  <c r="AK386" i="3"/>
  <c r="AJ386" i="3"/>
  <c r="AI386" i="3"/>
  <c r="AH386" i="3"/>
  <c r="AG386" i="3"/>
  <c r="AF386" i="3"/>
  <c r="AE386" i="3"/>
  <c r="AD386" i="3"/>
  <c r="AC386" i="3"/>
  <c r="AK385" i="3"/>
  <c r="AJ385" i="3"/>
  <c r="AI385" i="3"/>
  <c r="AH385" i="3"/>
  <c r="AG385" i="3"/>
  <c r="AF385" i="3"/>
  <c r="AE385" i="3"/>
  <c r="AD385" i="3"/>
  <c r="AC385" i="3"/>
  <c r="AK384" i="3"/>
  <c r="AJ384" i="3"/>
  <c r="AI384" i="3"/>
  <c r="AH384" i="3"/>
  <c r="AG384" i="3"/>
  <c r="AF384" i="3"/>
  <c r="AE384" i="3"/>
  <c r="AD384" i="3"/>
  <c r="AC384" i="3"/>
  <c r="A391" i="3"/>
  <c r="A390" i="3"/>
  <c r="J373" i="3"/>
  <c r="I373" i="3"/>
  <c r="H373" i="3"/>
  <c r="G373" i="3"/>
  <c r="F373" i="3"/>
  <c r="E373" i="3"/>
  <c r="D373" i="3"/>
  <c r="C373" i="3"/>
  <c r="B373" i="3"/>
  <c r="J370" i="3"/>
  <c r="I370" i="3"/>
  <c r="H370" i="3"/>
  <c r="G370" i="3"/>
  <c r="F370" i="3"/>
  <c r="E370" i="3"/>
  <c r="D370" i="3"/>
  <c r="C370" i="3"/>
  <c r="B370" i="3"/>
  <c r="J376" i="3"/>
  <c r="I376" i="3"/>
  <c r="H376" i="3"/>
  <c r="G376" i="3"/>
  <c r="F376" i="3"/>
  <c r="E376" i="3"/>
  <c r="D376" i="3"/>
  <c r="C376" i="3"/>
  <c r="B376" i="3"/>
  <c r="J374" i="3"/>
  <c r="I374" i="3"/>
  <c r="H374" i="3"/>
  <c r="G374" i="3"/>
  <c r="F374" i="3"/>
  <c r="E374" i="3"/>
  <c r="D374" i="3"/>
  <c r="C374" i="3"/>
  <c r="B374" i="3"/>
  <c r="J372" i="3"/>
  <c r="I372" i="3"/>
  <c r="H372" i="3"/>
  <c r="G372" i="3"/>
  <c r="F372" i="3"/>
  <c r="E372" i="3"/>
  <c r="D372" i="3"/>
  <c r="C372" i="3"/>
  <c r="B372" i="3"/>
  <c r="J371" i="3"/>
  <c r="I371" i="3"/>
  <c r="H371" i="3"/>
  <c r="G371" i="3"/>
  <c r="F371" i="3"/>
  <c r="E371" i="3"/>
  <c r="D371" i="3"/>
  <c r="C371" i="3"/>
  <c r="B371" i="3"/>
  <c r="J369" i="3"/>
  <c r="I369" i="3"/>
  <c r="H369" i="3"/>
  <c r="G369" i="3"/>
  <c r="F369" i="3"/>
  <c r="E369" i="3"/>
  <c r="D369" i="3"/>
  <c r="C369" i="3"/>
  <c r="B369" i="3"/>
  <c r="AK362" i="3"/>
  <c r="AJ362" i="3"/>
  <c r="AI362" i="3"/>
  <c r="AH362" i="3"/>
  <c r="AG362" i="3"/>
  <c r="AF362" i="3"/>
  <c r="AE362" i="3"/>
  <c r="AD362" i="3"/>
  <c r="AC362" i="3"/>
  <c r="AK361" i="3"/>
  <c r="AJ361" i="3"/>
  <c r="AI361" i="3"/>
  <c r="AH361" i="3"/>
  <c r="AG361" i="3"/>
  <c r="AF361" i="3"/>
  <c r="AE361" i="3"/>
  <c r="AD361" i="3"/>
  <c r="AC361" i="3"/>
  <c r="AK360" i="3"/>
  <c r="AJ360" i="3"/>
  <c r="AI360" i="3"/>
  <c r="AH360" i="3"/>
  <c r="AG360" i="3"/>
  <c r="AF360" i="3"/>
  <c r="AE360" i="3"/>
  <c r="AD360" i="3"/>
  <c r="AC360" i="3"/>
  <c r="J353" i="3"/>
  <c r="I353" i="3"/>
  <c r="H353" i="3"/>
  <c r="G353" i="3"/>
  <c r="F353" i="3"/>
  <c r="E353" i="3"/>
  <c r="D353" i="3"/>
  <c r="C353" i="3"/>
  <c r="B353" i="3"/>
  <c r="AL14" i="13"/>
  <c r="AK14" i="13"/>
  <c r="AJ14" i="13"/>
  <c r="AI14" i="13"/>
  <c r="AH14" i="13"/>
  <c r="AG14" i="13"/>
  <c r="AF14" i="13"/>
  <c r="AE14" i="13"/>
  <c r="AD14" i="13"/>
  <c r="K14" i="13"/>
  <c r="J14" i="13"/>
  <c r="I14" i="13"/>
  <c r="H14" i="13"/>
  <c r="G14" i="13"/>
  <c r="F14" i="13"/>
  <c r="E14" i="13"/>
  <c r="D14" i="13"/>
  <c r="C14" i="13"/>
  <c r="AK345" i="3"/>
  <c r="AJ345" i="3"/>
  <c r="AI345" i="3"/>
  <c r="AH345" i="3"/>
  <c r="AG345" i="3"/>
  <c r="AF345" i="3"/>
  <c r="AE345" i="3"/>
  <c r="AD345" i="3"/>
  <c r="AC345" i="3"/>
  <c r="AK344" i="3"/>
  <c r="AJ344" i="3"/>
  <c r="AI344" i="3"/>
  <c r="AH344" i="3"/>
  <c r="AG344" i="3"/>
  <c r="AF344" i="3"/>
  <c r="AE344" i="3"/>
  <c r="AD344" i="3"/>
  <c r="AC344" i="3"/>
  <c r="AK343" i="3"/>
  <c r="AJ343" i="3"/>
  <c r="AI343" i="3"/>
  <c r="AH343" i="3"/>
  <c r="AG343" i="3"/>
  <c r="AF343" i="3"/>
  <c r="AE343" i="3"/>
  <c r="AD343" i="3"/>
  <c r="AC343" i="3"/>
  <c r="AK342" i="3"/>
  <c r="AJ342" i="3"/>
  <c r="AI342" i="3"/>
  <c r="AH342" i="3"/>
  <c r="AG342" i="3"/>
  <c r="AF342" i="3"/>
  <c r="AE342" i="3"/>
  <c r="AD342" i="3"/>
  <c r="AC342" i="3"/>
  <c r="J332" i="3"/>
  <c r="I332" i="3"/>
  <c r="H332" i="3"/>
  <c r="G332" i="3"/>
  <c r="F332" i="3"/>
  <c r="E332" i="3"/>
  <c r="D332" i="3"/>
  <c r="C332" i="3"/>
  <c r="B332" i="3"/>
  <c r="J334" i="3"/>
  <c r="I334" i="3"/>
  <c r="H334" i="3"/>
  <c r="G334" i="3"/>
  <c r="F334" i="3"/>
  <c r="E334" i="3"/>
  <c r="D334" i="3"/>
  <c r="C334" i="3"/>
  <c r="B334" i="3"/>
  <c r="J335" i="3"/>
  <c r="I335" i="3"/>
  <c r="H335" i="3"/>
  <c r="G335" i="3"/>
  <c r="F335" i="3"/>
  <c r="E335" i="3"/>
  <c r="D335" i="3"/>
  <c r="C335" i="3"/>
  <c r="B335" i="3"/>
  <c r="AK325" i="3"/>
  <c r="AJ325" i="3"/>
  <c r="AI325" i="3"/>
  <c r="AH325" i="3"/>
  <c r="AG325" i="3"/>
  <c r="AF325" i="3"/>
  <c r="AE325" i="3"/>
  <c r="AD325" i="3"/>
  <c r="AC325" i="3"/>
  <c r="AK324" i="3"/>
  <c r="AJ324" i="3"/>
  <c r="AI324" i="3"/>
  <c r="AH324" i="3"/>
  <c r="AG324" i="3"/>
  <c r="AF324" i="3"/>
  <c r="AE324" i="3"/>
  <c r="AD324" i="3"/>
  <c r="AC324" i="3"/>
  <c r="AK323" i="3"/>
  <c r="BC323" i="3" s="1"/>
  <c r="AJ323" i="3"/>
  <c r="AI323" i="3"/>
  <c r="AH323" i="3"/>
  <c r="AG323" i="3"/>
  <c r="AF323" i="3"/>
  <c r="AE323" i="3"/>
  <c r="AD323" i="3"/>
  <c r="AC323" i="3"/>
  <c r="AK321" i="3"/>
  <c r="AJ321" i="3"/>
  <c r="AI321" i="3"/>
  <c r="AH321" i="3"/>
  <c r="AG321" i="3"/>
  <c r="AF321" i="3"/>
  <c r="AE321" i="3"/>
  <c r="AD321" i="3"/>
  <c r="AC321" i="3"/>
  <c r="J313" i="3"/>
  <c r="BC313" i="3" s="1"/>
  <c r="I313" i="3"/>
  <c r="H313" i="3"/>
  <c r="G313" i="3"/>
  <c r="F313" i="3"/>
  <c r="E313" i="3"/>
  <c r="D313" i="3"/>
  <c r="C313" i="3"/>
  <c r="B313" i="3"/>
  <c r="J312" i="3"/>
  <c r="I312" i="3"/>
  <c r="H312" i="3"/>
  <c r="G312" i="3"/>
  <c r="F312" i="3"/>
  <c r="E312" i="3"/>
  <c r="D312" i="3"/>
  <c r="C312" i="3"/>
  <c r="B312" i="3"/>
  <c r="J309" i="3"/>
  <c r="I309" i="3"/>
  <c r="H309" i="3"/>
  <c r="G309" i="3"/>
  <c r="F309" i="3"/>
  <c r="E309" i="3"/>
  <c r="D309" i="3"/>
  <c r="C309" i="3"/>
  <c r="B309" i="3"/>
  <c r="C267" i="3"/>
  <c r="J377" i="3"/>
  <c r="I377" i="3"/>
  <c r="H377" i="3"/>
  <c r="G377" i="3"/>
  <c r="F377" i="3"/>
  <c r="E377" i="3"/>
  <c r="D377" i="3"/>
  <c r="C377" i="3"/>
  <c r="B377" i="3"/>
  <c r="AI367" i="3"/>
  <c r="AH367" i="3"/>
  <c r="AG367" i="3"/>
  <c r="AF367" i="3"/>
  <c r="AE367" i="3"/>
  <c r="AD367" i="3"/>
  <c r="AC367" i="3"/>
  <c r="H367" i="3"/>
  <c r="G367" i="3"/>
  <c r="F367" i="3"/>
  <c r="E367" i="3"/>
  <c r="D367" i="3"/>
  <c r="C367" i="3"/>
  <c r="B367" i="3"/>
  <c r="J354" i="3"/>
  <c r="I354" i="3"/>
  <c r="H354" i="3"/>
  <c r="G354" i="3"/>
  <c r="F354" i="3"/>
  <c r="E354" i="3"/>
  <c r="D354" i="3"/>
  <c r="C354" i="3"/>
  <c r="B354" i="3"/>
  <c r="J352" i="3"/>
  <c r="I352" i="3"/>
  <c r="H352" i="3"/>
  <c r="G352" i="3"/>
  <c r="F352" i="3"/>
  <c r="E352" i="3"/>
  <c r="D352" i="3"/>
  <c r="C352" i="3"/>
  <c r="B352" i="3"/>
  <c r="AI350" i="3"/>
  <c r="AH350" i="3"/>
  <c r="AG350" i="3"/>
  <c r="AF350" i="3"/>
  <c r="AE350" i="3"/>
  <c r="AD350" i="3"/>
  <c r="AC350" i="3"/>
  <c r="H350" i="3"/>
  <c r="G350" i="3"/>
  <c r="F350" i="3"/>
  <c r="E350" i="3"/>
  <c r="D350" i="3"/>
  <c r="C350" i="3"/>
  <c r="B350" i="3"/>
  <c r="J333" i="3"/>
  <c r="I333" i="3"/>
  <c r="H333" i="3"/>
  <c r="G333" i="3"/>
  <c r="F333" i="3"/>
  <c r="E333" i="3"/>
  <c r="D333" i="3"/>
  <c r="C333" i="3"/>
  <c r="B333" i="3"/>
  <c r="AI330" i="3"/>
  <c r="AH330" i="3"/>
  <c r="AG330" i="3"/>
  <c r="AF330" i="3"/>
  <c r="AE330" i="3"/>
  <c r="AD330" i="3"/>
  <c r="AC330" i="3"/>
  <c r="H330" i="3"/>
  <c r="G330" i="3"/>
  <c r="F330" i="3"/>
  <c r="E330" i="3"/>
  <c r="D330" i="3"/>
  <c r="C330" i="3"/>
  <c r="B330" i="3"/>
  <c r="J311" i="3"/>
  <c r="BC311" i="3" s="1"/>
  <c r="I311" i="3"/>
  <c r="H311" i="3"/>
  <c r="G311" i="3"/>
  <c r="F311" i="3"/>
  <c r="E311" i="3"/>
  <c r="D311" i="3"/>
  <c r="C311" i="3"/>
  <c r="B311" i="3"/>
  <c r="AI307" i="3"/>
  <c r="AH307" i="3"/>
  <c r="AG307" i="3"/>
  <c r="AF307" i="3"/>
  <c r="AE307" i="3"/>
  <c r="AD307" i="3"/>
  <c r="AC307" i="3"/>
  <c r="H307" i="3"/>
  <c r="G307" i="3"/>
  <c r="F307" i="3"/>
  <c r="E307" i="3"/>
  <c r="D307" i="3"/>
  <c r="C307" i="3"/>
  <c r="B307" i="3"/>
  <c r="AK260" i="3"/>
  <c r="AJ260" i="3"/>
  <c r="AI260" i="3"/>
  <c r="AH260" i="3"/>
  <c r="AG260" i="3"/>
  <c r="AF260" i="3"/>
  <c r="AE260" i="3"/>
  <c r="AD260" i="3"/>
  <c r="AC260" i="3"/>
  <c r="AK259" i="3"/>
  <c r="AJ259" i="3"/>
  <c r="AI259" i="3"/>
  <c r="AH259" i="3"/>
  <c r="AG259" i="3"/>
  <c r="AF259" i="3"/>
  <c r="AE259" i="3"/>
  <c r="AD259" i="3"/>
  <c r="AC259" i="3"/>
  <c r="AK258" i="3"/>
  <c r="AJ258" i="3"/>
  <c r="AI258" i="3"/>
  <c r="AH258" i="3"/>
  <c r="AG258" i="3"/>
  <c r="AF258" i="3"/>
  <c r="AE258" i="3"/>
  <c r="AD258" i="3"/>
  <c r="AC258" i="3"/>
  <c r="AK257" i="3"/>
  <c r="AJ257" i="3"/>
  <c r="AI257" i="3"/>
  <c r="AH257" i="3"/>
  <c r="AG257" i="3"/>
  <c r="AF257" i="3"/>
  <c r="AE257" i="3"/>
  <c r="AD257" i="3"/>
  <c r="AC257" i="3"/>
  <c r="J250" i="3"/>
  <c r="I250" i="3"/>
  <c r="H250" i="3"/>
  <c r="G250" i="3"/>
  <c r="F250" i="3"/>
  <c r="E250" i="3"/>
  <c r="D250" i="3"/>
  <c r="C250" i="3"/>
  <c r="B250" i="3"/>
  <c r="J249" i="3"/>
  <c r="I249" i="3"/>
  <c r="H249" i="3"/>
  <c r="G249" i="3"/>
  <c r="F249" i="3"/>
  <c r="E249" i="3"/>
  <c r="D249" i="3"/>
  <c r="C249" i="3"/>
  <c r="B249" i="3"/>
  <c r="J248" i="3"/>
  <c r="I248" i="3"/>
  <c r="H248" i="3"/>
  <c r="G248" i="3"/>
  <c r="F248" i="3"/>
  <c r="E248" i="3"/>
  <c r="D248" i="3"/>
  <c r="C248" i="3"/>
  <c r="B248" i="3"/>
  <c r="J247" i="3"/>
  <c r="I247" i="3"/>
  <c r="H247" i="3"/>
  <c r="G247" i="3"/>
  <c r="F247" i="3"/>
  <c r="E247" i="3"/>
  <c r="D247" i="3"/>
  <c r="C247" i="3"/>
  <c r="B247" i="3"/>
  <c r="AI245" i="3"/>
  <c r="AH245" i="3"/>
  <c r="AG245" i="3"/>
  <c r="AF245" i="3"/>
  <c r="AE245" i="3"/>
  <c r="AD245" i="3"/>
  <c r="AC245" i="3"/>
  <c r="H245" i="3"/>
  <c r="G245" i="3"/>
  <c r="F245" i="3"/>
  <c r="E245" i="3"/>
  <c r="D245" i="3"/>
  <c r="C245" i="3"/>
  <c r="B245" i="3"/>
  <c r="AK240" i="3"/>
  <c r="AJ240" i="3"/>
  <c r="AI240" i="3"/>
  <c r="AH240" i="3"/>
  <c r="AG240" i="3"/>
  <c r="AF240" i="3"/>
  <c r="AE240" i="3"/>
  <c r="AD240" i="3"/>
  <c r="AC240" i="3"/>
  <c r="AK239" i="3"/>
  <c r="AJ239" i="3"/>
  <c r="AI239" i="3"/>
  <c r="AH239" i="3"/>
  <c r="AG239" i="3"/>
  <c r="AF239" i="3"/>
  <c r="AE239" i="3"/>
  <c r="AD239" i="3"/>
  <c r="AC239" i="3"/>
  <c r="AK238" i="3"/>
  <c r="AJ238" i="3"/>
  <c r="AI238" i="3"/>
  <c r="AH238" i="3"/>
  <c r="AG238" i="3"/>
  <c r="AF238" i="3"/>
  <c r="AE238" i="3"/>
  <c r="AD238" i="3"/>
  <c r="AC238" i="3"/>
  <c r="AK237" i="3"/>
  <c r="AJ237" i="3"/>
  <c r="AI237" i="3"/>
  <c r="AH237" i="3"/>
  <c r="AG237" i="3"/>
  <c r="AF237" i="3"/>
  <c r="AE237" i="3"/>
  <c r="AD237" i="3"/>
  <c r="AC237" i="3"/>
  <c r="AK236" i="3"/>
  <c r="AJ236" i="3"/>
  <c r="AI236" i="3"/>
  <c r="AH236" i="3"/>
  <c r="AG236" i="3"/>
  <c r="AF236" i="3"/>
  <c r="AE236" i="3"/>
  <c r="AD236" i="3"/>
  <c r="AC236" i="3"/>
  <c r="AK235" i="3"/>
  <c r="AJ235" i="3"/>
  <c r="AI235" i="3"/>
  <c r="AH235" i="3"/>
  <c r="AG235" i="3"/>
  <c r="AF235" i="3"/>
  <c r="AE235" i="3"/>
  <c r="AD235" i="3"/>
  <c r="AC235" i="3"/>
  <c r="AK234" i="3"/>
  <c r="BC234" i="3" s="1"/>
  <c r="AJ234" i="3"/>
  <c r="AI234" i="3"/>
  <c r="AH234" i="3"/>
  <c r="AG234" i="3"/>
  <c r="AF234" i="3"/>
  <c r="AE234" i="3"/>
  <c r="AD234" i="3"/>
  <c r="AC234" i="3"/>
  <c r="A239" i="3"/>
  <c r="A238" i="3"/>
  <c r="A237" i="3"/>
  <c r="J227" i="3"/>
  <c r="G227" i="3"/>
  <c r="E227" i="3"/>
  <c r="D227" i="3"/>
  <c r="C227" i="3"/>
  <c r="B227" i="3"/>
  <c r="I223" i="3"/>
  <c r="H223" i="3"/>
  <c r="G223" i="3"/>
  <c r="F223" i="3"/>
  <c r="C223" i="3"/>
  <c r="I226" i="3"/>
  <c r="H226" i="3"/>
  <c r="G226" i="3"/>
  <c r="F226" i="3"/>
  <c r="C226" i="3"/>
  <c r="I224" i="3"/>
  <c r="H224" i="3"/>
  <c r="G224" i="3"/>
  <c r="F224" i="3"/>
  <c r="C224" i="3"/>
  <c r="I228" i="3"/>
  <c r="J225" i="3"/>
  <c r="I225" i="3"/>
  <c r="H228" i="3"/>
  <c r="G228" i="3"/>
  <c r="F228" i="3"/>
  <c r="D228" i="3"/>
  <c r="C228" i="3"/>
  <c r="H225" i="3"/>
  <c r="G225" i="3"/>
  <c r="F225" i="3"/>
  <c r="E225" i="3"/>
  <c r="D225" i="3"/>
  <c r="C225" i="3"/>
  <c r="B225" i="3"/>
  <c r="J222" i="3"/>
  <c r="G222" i="3"/>
  <c r="E222" i="3"/>
  <c r="D222" i="3"/>
  <c r="C222" i="3"/>
  <c r="B222" i="3"/>
  <c r="A213" i="3"/>
  <c r="A212" i="3"/>
  <c r="A211" i="3"/>
  <c r="AK191" i="3"/>
  <c r="BC191" i="3" s="1"/>
  <c r="AJ191" i="3"/>
  <c r="AI191" i="3"/>
  <c r="AG191" i="3"/>
  <c r="AF191" i="3"/>
  <c r="AE191" i="3"/>
  <c r="AC191" i="3"/>
  <c r="AK190" i="3"/>
  <c r="AJ190" i="3"/>
  <c r="AG190" i="3"/>
  <c r="AF190" i="3"/>
  <c r="AD190" i="3"/>
  <c r="AC190" i="3"/>
  <c r="AK189" i="3"/>
  <c r="AJ189" i="3"/>
  <c r="AH189" i="3"/>
  <c r="AG189" i="3"/>
  <c r="AF189" i="3"/>
  <c r="AD189" i="3"/>
  <c r="AC189" i="3"/>
  <c r="AK188" i="3"/>
  <c r="AJ188" i="3"/>
  <c r="AG188" i="3"/>
  <c r="AF188" i="3"/>
  <c r="AD188" i="3"/>
  <c r="AC188" i="3"/>
  <c r="AK187" i="3"/>
  <c r="AJ187" i="3"/>
  <c r="AG187" i="3"/>
  <c r="AF187" i="3"/>
  <c r="AD187" i="3"/>
  <c r="AC187" i="3"/>
  <c r="AK186" i="3"/>
  <c r="AJ186" i="3"/>
  <c r="AI186" i="3"/>
  <c r="AH186" i="3"/>
  <c r="AG186" i="3"/>
  <c r="AF186" i="3"/>
  <c r="AC186" i="3"/>
  <c r="AK185" i="3"/>
  <c r="AJ185" i="3"/>
  <c r="AH185" i="3"/>
  <c r="AG185" i="3"/>
  <c r="AF185" i="3"/>
  <c r="AE185" i="3"/>
  <c r="AC185" i="3"/>
  <c r="AK184" i="3"/>
  <c r="BC184" i="3" s="1"/>
  <c r="AJ184" i="3"/>
  <c r="AH184" i="3"/>
  <c r="AG184" i="3"/>
  <c r="AF184" i="3"/>
  <c r="AC184" i="3"/>
  <c r="AK183" i="3"/>
  <c r="BC183" i="3" s="1"/>
  <c r="AJ183" i="3"/>
  <c r="AH183" i="3"/>
  <c r="AG183" i="3"/>
  <c r="AF183" i="3"/>
  <c r="AC183" i="3"/>
  <c r="J173" i="3"/>
  <c r="I173" i="3"/>
  <c r="H173" i="3"/>
  <c r="G173" i="3"/>
  <c r="E173" i="3"/>
  <c r="D173" i="3"/>
  <c r="C173" i="3"/>
  <c r="B173" i="3"/>
  <c r="I174" i="3"/>
  <c r="I169" i="3"/>
  <c r="H169" i="3"/>
  <c r="G169" i="3"/>
  <c r="E169" i="3"/>
  <c r="D169" i="3"/>
  <c r="C169" i="3"/>
  <c r="A184" i="3"/>
  <c r="H175" i="3"/>
  <c r="G175" i="3"/>
  <c r="E175" i="3"/>
  <c r="D175" i="3"/>
  <c r="C175" i="3"/>
  <c r="H174" i="3"/>
  <c r="G174" i="3"/>
  <c r="F174" i="3"/>
  <c r="D174" i="3"/>
  <c r="C174" i="3"/>
  <c r="H172" i="3"/>
  <c r="G172" i="3"/>
  <c r="E172" i="3"/>
  <c r="D172" i="3"/>
  <c r="C172" i="3"/>
  <c r="I171" i="3"/>
  <c r="H171" i="3"/>
  <c r="G171" i="3"/>
  <c r="D171" i="3"/>
  <c r="C171" i="3"/>
  <c r="B171" i="3"/>
  <c r="J176" i="3"/>
  <c r="I176" i="3"/>
  <c r="H176" i="3"/>
  <c r="G176" i="3"/>
  <c r="F176" i="3"/>
  <c r="D176" i="3"/>
  <c r="C176" i="3"/>
  <c r="B176" i="3"/>
  <c r="J170" i="3"/>
  <c r="H170" i="3"/>
  <c r="G170" i="3"/>
  <c r="F170" i="3"/>
  <c r="D170" i="3"/>
  <c r="C170" i="3"/>
  <c r="B170" i="3"/>
  <c r="I168" i="3"/>
  <c r="H168" i="3"/>
  <c r="G168" i="3"/>
  <c r="D168" i="3"/>
  <c r="C168" i="3"/>
  <c r="B168" i="3"/>
  <c r="AG166" i="3"/>
  <c r="AF166" i="3"/>
  <c r="AE166" i="3"/>
  <c r="AD166" i="3"/>
  <c r="AC166" i="3"/>
  <c r="H166" i="3"/>
  <c r="G166" i="3"/>
  <c r="F166" i="3"/>
  <c r="D166" i="3"/>
  <c r="C166" i="3"/>
  <c r="B166" i="3"/>
  <c r="AC161" i="3"/>
  <c r="AC159" i="3"/>
  <c r="AC155" i="3"/>
  <c r="J149" i="3"/>
  <c r="I149" i="3"/>
  <c r="H149" i="3"/>
  <c r="G149" i="3"/>
  <c r="F149" i="3"/>
  <c r="E149" i="3"/>
  <c r="D149" i="3"/>
  <c r="C149" i="3"/>
  <c r="B149" i="3"/>
  <c r="J147" i="3"/>
  <c r="I147" i="3"/>
  <c r="H147" i="3"/>
  <c r="G147" i="3"/>
  <c r="F147" i="3"/>
  <c r="E147" i="3"/>
  <c r="D147" i="3"/>
  <c r="C147" i="3"/>
  <c r="B147" i="3"/>
  <c r="J143" i="3"/>
  <c r="I143" i="3"/>
  <c r="H143" i="3"/>
  <c r="G143" i="3"/>
  <c r="F143" i="3"/>
  <c r="E143" i="3"/>
  <c r="D143" i="3"/>
  <c r="C143" i="3"/>
  <c r="B143" i="3"/>
  <c r="AC141" i="3"/>
  <c r="H141" i="3"/>
  <c r="G141" i="3"/>
  <c r="F141" i="3"/>
  <c r="E141" i="3"/>
  <c r="D141" i="3"/>
  <c r="C141" i="3"/>
  <c r="B141" i="3"/>
  <c r="BC161" i="3"/>
  <c r="BC159" i="3"/>
  <c r="BC158" i="3"/>
  <c r="BC157" i="3"/>
  <c r="BC156" i="3"/>
  <c r="A192" i="3"/>
  <c r="A191" i="3"/>
  <c r="A183" i="3"/>
  <c r="A162" i="3"/>
  <c r="A161" i="3"/>
  <c r="A159" i="3"/>
  <c r="A155" i="3"/>
  <c r="AK136" i="3"/>
  <c r="AJ136" i="3"/>
  <c r="BC136" i="3" s="1"/>
  <c r="AI136" i="3"/>
  <c r="AH136" i="3"/>
  <c r="AG136" i="3"/>
  <c r="AF136" i="3"/>
  <c r="AE136" i="3"/>
  <c r="AD136" i="3"/>
  <c r="AC136" i="3"/>
  <c r="AK135" i="3"/>
  <c r="BD135" i="3" s="1"/>
  <c r="AJ135" i="3"/>
  <c r="BC135" i="3" s="1"/>
  <c r="AI135" i="3"/>
  <c r="AH135" i="3"/>
  <c r="AG135" i="3"/>
  <c r="AF135" i="3"/>
  <c r="AE135" i="3"/>
  <c r="AD135" i="3"/>
  <c r="AC135" i="3"/>
  <c r="AK131" i="3"/>
  <c r="AJ131" i="3"/>
  <c r="AI131" i="3"/>
  <c r="AH131" i="3"/>
  <c r="AG131" i="3"/>
  <c r="AF131" i="3"/>
  <c r="AE131" i="3"/>
  <c r="AD131" i="3"/>
  <c r="AC131" i="3"/>
  <c r="AK130" i="3"/>
  <c r="AJ130" i="3"/>
  <c r="BC130" i="3" s="1"/>
  <c r="AI130" i="3"/>
  <c r="AH130" i="3"/>
  <c r="AG130" i="3"/>
  <c r="AF130" i="3"/>
  <c r="AE130" i="3"/>
  <c r="AD130" i="3"/>
  <c r="AC130" i="3"/>
  <c r="J123" i="3"/>
  <c r="I123" i="3"/>
  <c r="H123" i="3"/>
  <c r="G123" i="3"/>
  <c r="F123" i="3"/>
  <c r="E123" i="3"/>
  <c r="D123" i="3"/>
  <c r="C123" i="3"/>
  <c r="B123" i="3"/>
  <c r="J119" i="3"/>
  <c r="I119" i="3"/>
  <c r="H119" i="3"/>
  <c r="G119" i="3"/>
  <c r="F119" i="3"/>
  <c r="E119" i="3"/>
  <c r="D119" i="3"/>
  <c r="C119" i="3"/>
  <c r="B119" i="3"/>
  <c r="J124" i="3"/>
  <c r="I124" i="3"/>
  <c r="H124" i="3"/>
  <c r="G124" i="3"/>
  <c r="F124" i="3"/>
  <c r="E124" i="3"/>
  <c r="D124" i="3"/>
  <c r="C124" i="3"/>
  <c r="B124" i="3"/>
  <c r="J118" i="3"/>
  <c r="I118" i="3"/>
  <c r="H118" i="3"/>
  <c r="G118" i="3"/>
  <c r="F118" i="3"/>
  <c r="E118" i="3"/>
  <c r="D118" i="3"/>
  <c r="C118" i="3"/>
  <c r="B118" i="3"/>
  <c r="AK111" i="3"/>
  <c r="AI111" i="3"/>
  <c r="AH111" i="3"/>
  <c r="AF111" i="3"/>
  <c r="AE111" i="3"/>
  <c r="AD111" i="3"/>
  <c r="AC111" i="3"/>
  <c r="AK109" i="3"/>
  <c r="AI109" i="3"/>
  <c r="AH109" i="3"/>
  <c r="AG109" i="3"/>
  <c r="AE109" i="3"/>
  <c r="AD109" i="3"/>
  <c r="AC109" i="3"/>
  <c r="AK108" i="3"/>
  <c r="AJ108" i="3"/>
  <c r="AI108" i="3"/>
  <c r="AH108" i="3"/>
  <c r="AG108" i="3"/>
  <c r="AF108" i="3"/>
  <c r="AD108" i="3"/>
  <c r="AC108" i="3"/>
  <c r="AK107" i="3"/>
  <c r="AJ107" i="3"/>
  <c r="AH107" i="3"/>
  <c r="AG107" i="3"/>
  <c r="AE107" i="3"/>
  <c r="AD107" i="3"/>
  <c r="AC107" i="3"/>
  <c r="AK106" i="3"/>
  <c r="AJ106" i="3"/>
  <c r="AH106" i="3"/>
  <c r="AG106" i="3"/>
  <c r="AE106" i="3"/>
  <c r="AD106" i="3"/>
  <c r="AC106" i="3"/>
  <c r="AK105" i="3"/>
  <c r="AJ105" i="3"/>
  <c r="AI105" i="3"/>
  <c r="AH105" i="3"/>
  <c r="AG105" i="3"/>
  <c r="AF105" i="3"/>
  <c r="AE105" i="3"/>
  <c r="AD105" i="3"/>
  <c r="AC105" i="3"/>
  <c r="CO87" i="3"/>
  <c r="CN87" i="3"/>
  <c r="CM87" i="3"/>
  <c r="CL87" i="3"/>
  <c r="CK87" i="3"/>
  <c r="CJ87" i="3"/>
  <c r="CI87" i="3"/>
  <c r="CH87" i="3"/>
  <c r="CG87" i="3"/>
  <c r="CO86" i="3"/>
  <c r="CN86" i="3"/>
  <c r="CM86" i="3"/>
  <c r="CL86" i="3"/>
  <c r="CK86" i="3"/>
  <c r="CJ86" i="3"/>
  <c r="CI86" i="3"/>
  <c r="CH86" i="3"/>
  <c r="CG86" i="3"/>
  <c r="CO85" i="3"/>
  <c r="CN85" i="3"/>
  <c r="CM85" i="3"/>
  <c r="CL85" i="3"/>
  <c r="CK85" i="3"/>
  <c r="CJ85" i="3"/>
  <c r="CI85" i="3"/>
  <c r="CH85" i="3"/>
  <c r="CG85" i="3"/>
  <c r="BN87" i="3"/>
  <c r="BM87" i="3"/>
  <c r="BJ87" i="3"/>
  <c r="BI87" i="3"/>
  <c r="BH87" i="3"/>
  <c r="BG87" i="3"/>
  <c r="BN86" i="3"/>
  <c r="BM86" i="3"/>
  <c r="BL86" i="3"/>
  <c r="BK86" i="3"/>
  <c r="BJ86" i="3"/>
  <c r="BI86" i="3"/>
  <c r="BH86" i="3"/>
  <c r="BG86" i="3"/>
  <c r="BN85" i="3"/>
  <c r="BM85" i="3"/>
  <c r="BL85" i="3"/>
  <c r="BK85" i="3"/>
  <c r="BJ85" i="3"/>
  <c r="BI85" i="3"/>
  <c r="BH85" i="3"/>
  <c r="BG85" i="3"/>
  <c r="AK81" i="3"/>
  <c r="AJ81" i="3"/>
  <c r="AI81" i="3"/>
  <c r="AH81" i="3"/>
  <c r="AG81" i="3"/>
  <c r="AF81" i="3"/>
  <c r="AE81" i="3"/>
  <c r="AD81" i="3"/>
  <c r="AC81" i="3"/>
  <c r="AK80" i="3"/>
  <c r="AJ80" i="3"/>
  <c r="AI80" i="3"/>
  <c r="AH80" i="3"/>
  <c r="AG80" i="3"/>
  <c r="AF80" i="3"/>
  <c r="AE80" i="3"/>
  <c r="AD80" i="3"/>
  <c r="AC80" i="3"/>
  <c r="AK79" i="3"/>
  <c r="AJ79" i="3"/>
  <c r="AI79" i="3"/>
  <c r="AH79" i="3"/>
  <c r="AG79" i="3"/>
  <c r="AF79" i="3"/>
  <c r="AE79" i="3"/>
  <c r="AD79" i="3"/>
  <c r="AC79" i="3"/>
  <c r="AD13" i="39"/>
  <c r="AE13" i="39"/>
  <c r="AF13" i="39"/>
  <c r="AH13" i="39"/>
  <c r="AI13" i="39"/>
  <c r="AJ13" i="39"/>
  <c r="AK13" i="39"/>
  <c r="AL13" i="39"/>
  <c r="D14" i="43"/>
  <c r="E14" i="43"/>
  <c r="F14" i="43"/>
  <c r="H14" i="43"/>
  <c r="I14" i="43"/>
  <c r="J14" i="43"/>
  <c r="AE14" i="43"/>
  <c r="AG14" i="43"/>
  <c r="AH14" i="43"/>
  <c r="AI14" i="43"/>
  <c r="AJ14" i="43"/>
  <c r="AK14" i="43"/>
  <c r="D16" i="43"/>
  <c r="E16" i="43"/>
  <c r="F16" i="43"/>
  <c r="H16" i="43"/>
  <c r="J16" i="43"/>
  <c r="AE16" i="43"/>
  <c r="AF16" i="43"/>
  <c r="AG16" i="43"/>
  <c r="AH16" i="43"/>
  <c r="AI16" i="43"/>
  <c r="AK16" i="43"/>
  <c r="D15" i="36"/>
  <c r="F15" i="36"/>
  <c r="H15" i="36"/>
  <c r="I15" i="36"/>
  <c r="J15" i="36"/>
  <c r="AE15" i="36"/>
  <c r="AF15" i="36"/>
  <c r="AG15" i="36"/>
  <c r="AI15" i="36"/>
  <c r="AK15" i="36"/>
  <c r="AL15" i="36"/>
  <c r="AD16" i="39"/>
  <c r="AF16" i="39"/>
  <c r="AG16" i="39"/>
  <c r="AH16" i="39"/>
  <c r="AI16" i="39"/>
  <c r="AJ16" i="39"/>
  <c r="AK16" i="39"/>
  <c r="AL16" i="39"/>
  <c r="AL17" i="31"/>
  <c r="AL20" i="31" s="1"/>
  <c r="AK17" i="31"/>
  <c r="AK20" i="31" s="1"/>
  <c r="AJ17" i="31"/>
  <c r="AJ20" i="31" s="1"/>
  <c r="AI17" i="31"/>
  <c r="AI20" i="31" s="1"/>
  <c r="AH17" i="31"/>
  <c r="AH20" i="31" s="1"/>
  <c r="AG17" i="31"/>
  <c r="AG20" i="31" s="1"/>
  <c r="AF17" i="31"/>
  <c r="AF20" i="31" s="1"/>
  <c r="AE17" i="31"/>
  <c r="AE20" i="31" s="1"/>
  <c r="AD17" i="31"/>
  <c r="AD20" i="31" s="1"/>
  <c r="K17" i="31"/>
  <c r="K20" i="31" s="1"/>
  <c r="J17" i="31"/>
  <c r="J20" i="31" s="1"/>
  <c r="I17" i="31"/>
  <c r="I20" i="31" s="1"/>
  <c r="H17" i="31"/>
  <c r="H20" i="31" s="1"/>
  <c r="G17" i="31"/>
  <c r="G20" i="31" s="1"/>
  <c r="F17" i="31"/>
  <c r="F20" i="31" s="1"/>
  <c r="E17" i="31"/>
  <c r="E20" i="31" s="1"/>
  <c r="D17" i="31"/>
  <c r="D20" i="31" s="1"/>
  <c r="C17" i="31"/>
  <c r="C20" i="31" s="1"/>
  <c r="AK9" i="42"/>
  <c r="AI9" i="42"/>
  <c r="AH9" i="42"/>
  <c r="AG9" i="42"/>
  <c r="AE9" i="42"/>
  <c r="J9" i="42"/>
  <c r="H9" i="42"/>
  <c r="F9" i="42"/>
  <c r="D9" i="42"/>
  <c r="AK9" i="43"/>
  <c r="AI9" i="43"/>
  <c r="AG9" i="43"/>
  <c r="AF9" i="43"/>
  <c r="AE9" i="43"/>
  <c r="J9" i="43"/>
  <c r="I9" i="43"/>
  <c r="H9" i="43"/>
  <c r="F9" i="43"/>
  <c r="E9" i="43"/>
  <c r="D9" i="43"/>
  <c r="AL9" i="36"/>
  <c r="AK9" i="36"/>
  <c r="AJ9" i="36"/>
  <c r="AI9" i="36"/>
  <c r="AG9" i="36"/>
  <c r="AF9" i="36"/>
  <c r="AE9" i="36"/>
  <c r="AD9" i="36"/>
  <c r="J9" i="36"/>
  <c r="H9" i="36"/>
  <c r="F9" i="36"/>
  <c r="D9" i="36"/>
  <c r="AL9" i="21"/>
  <c r="AK9" i="21"/>
  <c r="AJ9" i="21"/>
  <c r="AI9" i="21"/>
  <c r="AH9" i="21"/>
  <c r="AG9" i="21"/>
  <c r="AF9" i="21"/>
  <c r="AE9" i="21"/>
  <c r="AD9" i="21"/>
  <c r="K9" i="21"/>
  <c r="J9" i="21"/>
  <c r="I9" i="21"/>
  <c r="H9" i="21"/>
  <c r="G9" i="21"/>
  <c r="F9" i="21"/>
  <c r="E9" i="21"/>
  <c r="D9" i="21"/>
  <c r="C9" i="21"/>
  <c r="AL17" i="21"/>
  <c r="AL19" i="21" s="1"/>
  <c r="AK17" i="21"/>
  <c r="AJ17" i="21"/>
  <c r="AJ19" i="21" s="1"/>
  <c r="AI17" i="21"/>
  <c r="AI19" i="21" s="1"/>
  <c r="AH17" i="21"/>
  <c r="AH19" i="21" s="1"/>
  <c r="AG17" i="21"/>
  <c r="AF17" i="21"/>
  <c r="AF19" i="21" s="1"/>
  <c r="AE17" i="21"/>
  <c r="AD17" i="21"/>
  <c r="AD19" i="21" s="1"/>
  <c r="K17" i="21"/>
  <c r="J17" i="21"/>
  <c r="J19" i="21" s="1"/>
  <c r="I17" i="21"/>
  <c r="I19" i="21" s="1"/>
  <c r="H17" i="21"/>
  <c r="H19" i="21" s="1"/>
  <c r="G17" i="21"/>
  <c r="G19" i="21" s="1"/>
  <c r="F17" i="21"/>
  <c r="F19" i="21" s="1"/>
  <c r="E17" i="21"/>
  <c r="E19" i="21" s="1"/>
  <c r="D17" i="21"/>
  <c r="D19" i="21" s="1"/>
  <c r="C17" i="21"/>
  <c r="AK23" i="26"/>
  <c r="AK27" i="26" s="1"/>
  <c r="AJ23" i="26"/>
  <c r="AH23" i="26"/>
  <c r="AH27" i="26" s="1"/>
  <c r="AG23" i="26"/>
  <c r="AG27" i="26" s="1"/>
  <c r="AF23" i="26"/>
  <c r="AF27" i="26" s="1"/>
  <c r="K23" i="26"/>
  <c r="J23" i="26"/>
  <c r="J27" i="26" s="1"/>
  <c r="I23" i="26"/>
  <c r="H23" i="26"/>
  <c r="H27" i="26" s="1"/>
  <c r="G23" i="26"/>
  <c r="G27" i="26" s="1"/>
  <c r="F23" i="26"/>
  <c r="F27" i="26" s="1"/>
  <c r="E23" i="26"/>
  <c r="E27" i="26" s="1"/>
  <c r="D23" i="26"/>
  <c r="C23" i="26"/>
  <c r="C27" i="26" s="1"/>
  <c r="AK20" i="15"/>
  <c r="AK22" i="15" s="1"/>
  <c r="AI20" i="15"/>
  <c r="AI22" i="15" s="1"/>
  <c r="AG20" i="15"/>
  <c r="AG22" i="15" s="1"/>
  <c r="AE20" i="15"/>
  <c r="J20" i="15"/>
  <c r="J22" i="15" s="1"/>
  <c r="H20" i="15"/>
  <c r="H22" i="15" s="1"/>
  <c r="G20" i="15"/>
  <c r="G22" i="15" s="1"/>
  <c r="F20" i="15"/>
  <c r="F22" i="15" s="1"/>
  <c r="D20" i="15"/>
  <c r="D22" i="15" s="1"/>
  <c r="AL21" i="22"/>
  <c r="AL23" i="22" s="1"/>
  <c r="AK21" i="22"/>
  <c r="AK23" i="22" s="1"/>
  <c r="AJ21" i="22"/>
  <c r="AJ23" i="22" s="1"/>
  <c r="AI21" i="22"/>
  <c r="AI23" i="22" s="1"/>
  <c r="AH21" i="22"/>
  <c r="AH23" i="22" s="1"/>
  <c r="AG21" i="22"/>
  <c r="AG23" i="22" s="1"/>
  <c r="AF21" i="22"/>
  <c r="AF23" i="22" s="1"/>
  <c r="AE21" i="22"/>
  <c r="AE23" i="22" s="1"/>
  <c r="AD21" i="22"/>
  <c r="K21" i="22"/>
  <c r="K23" i="22" s="1"/>
  <c r="J21" i="22"/>
  <c r="I21" i="22"/>
  <c r="I23" i="22" s="1"/>
  <c r="H21" i="22"/>
  <c r="G21" i="22"/>
  <c r="G23" i="22" s="1"/>
  <c r="F21" i="22"/>
  <c r="F23" i="22" s="1"/>
  <c r="E21" i="22"/>
  <c r="E23" i="22" s="1"/>
  <c r="D21" i="22"/>
  <c r="D23" i="22" s="1"/>
  <c r="C21" i="22"/>
  <c r="AL20" i="18"/>
  <c r="AL23" i="18" s="1"/>
  <c r="AK20" i="18"/>
  <c r="AK23" i="18" s="1"/>
  <c r="AJ20" i="18"/>
  <c r="AJ23" i="18" s="1"/>
  <c r="AI20" i="18"/>
  <c r="AI23" i="18" s="1"/>
  <c r="AH20" i="18"/>
  <c r="AH23" i="18" s="1"/>
  <c r="AG20" i="18"/>
  <c r="AG23" i="18" s="1"/>
  <c r="AF20" i="18"/>
  <c r="AF23" i="18" s="1"/>
  <c r="AE20" i="18"/>
  <c r="AD20" i="18"/>
  <c r="AD23" i="18" s="1"/>
  <c r="K20" i="18"/>
  <c r="K23" i="18" s="1"/>
  <c r="J20" i="18"/>
  <c r="J23" i="18" s="1"/>
  <c r="I20" i="18"/>
  <c r="I23" i="18" s="1"/>
  <c r="H20" i="18"/>
  <c r="H23" i="18" s="1"/>
  <c r="G20" i="18"/>
  <c r="G23" i="18" s="1"/>
  <c r="F20" i="18"/>
  <c r="F23" i="18" s="1"/>
  <c r="E20" i="18"/>
  <c r="E23" i="18" s="1"/>
  <c r="D20" i="18"/>
  <c r="D23" i="18" s="1"/>
  <c r="C20" i="18"/>
  <c r="C23" i="18" s="1"/>
  <c r="AL34" i="20"/>
  <c r="AL37" i="20" s="1"/>
  <c r="AK34" i="20"/>
  <c r="AK37" i="20" s="1"/>
  <c r="AH34" i="20"/>
  <c r="AH37" i="20" s="1"/>
  <c r="AG34" i="20"/>
  <c r="AG37" i="20" s="1"/>
  <c r="AD34" i="20"/>
  <c r="AD37" i="20" s="1"/>
  <c r="I34" i="20"/>
  <c r="I37" i="20" s="1"/>
  <c r="H34" i="20"/>
  <c r="H37" i="20" s="1"/>
  <c r="E34" i="20"/>
  <c r="E37" i="20" s="1"/>
  <c r="D34" i="20"/>
  <c r="D37" i="20" s="1"/>
  <c r="AL15" i="6"/>
  <c r="AL20" i="6" s="1"/>
  <c r="AK15" i="6"/>
  <c r="AK20" i="6" s="1"/>
  <c r="AJ15" i="6"/>
  <c r="AJ20" i="6" s="1"/>
  <c r="AI15" i="6"/>
  <c r="AI20" i="6" s="1"/>
  <c r="AH15" i="6"/>
  <c r="AH20" i="6" s="1"/>
  <c r="AG15" i="6"/>
  <c r="AG20" i="6" s="1"/>
  <c r="AF15" i="6"/>
  <c r="AF20" i="6" s="1"/>
  <c r="AE15" i="6"/>
  <c r="AE20" i="6" s="1"/>
  <c r="AD15" i="6"/>
  <c r="AL21" i="7"/>
  <c r="AL24" i="7" s="1"/>
  <c r="AK21" i="7"/>
  <c r="AK24" i="7" s="1"/>
  <c r="AJ21" i="7"/>
  <c r="AJ24" i="7" s="1"/>
  <c r="AI21" i="7"/>
  <c r="AI24" i="7" s="1"/>
  <c r="AH21" i="7"/>
  <c r="AH24" i="7" s="1"/>
  <c r="AG21" i="7"/>
  <c r="AG24" i="7" s="1"/>
  <c r="AF21" i="7"/>
  <c r="AF24" i="7" s="1"/>
  <c r="AE21" i="7"/>
  <c r="AE24" i="7" s="1"/>
  <c r="AD21" i="7"/>
  <c r="AD24" i="7" s="1"/>
  <c r="K21" i="7"/>
  <c r="H21" i="7"/>
  <c r="H24" i="7" s="1"/>
  <c r="F21" i="7"/>
  <c r="E21" i="7"/>
  <c r="D21" i="7"/>
  <c r="D24" i="7" s="1"/>
  <c r="C21" i="7"/>
  <c r="AL15" i="10"/>
  <c r="AL17" i="10" s="1"/>
  <c r="AK15" i="10"/>
  <c r="AK17" i="10" s="1"/>
  <c r="AJ15" i="10"/>
  <c r="AJ17" i="10" s="1"/>
  <c r="AI15" i="10"/>
  <c r="AI17" i="10" s="1"/>
  <c r="AH15" i="10"/>
  <c r="AH17" i="10" s="1"/>
  <c r="AG15" i="10"/>
  <c r="AG17" i="10" s="1"/>
  <c r="AF15" i="10"/>
  <c r="AF17" i="10" s="1"/>
  <c r="AE15" i="10"/>
  <c r="AE17" i="10" s="1"/>
  <c r="AD15" i="10"/>
  <c r="AD17" i="10" s="1"/>
  <c r="K15" i="10"/>
  <c r="K17" i="10" s="1"/>
  <c r="J15" i="10"/>
  <c r="J17" i="10" s="1"/>
  <c r="I15" i="10"/>
  <c r="I17" i="10" s="1"/>
  <c r="H15" i="10"/>
  <c r="H17" i="10" s="1"/>
  <c r="G15" i="10"/>
  <c r="G17" i="10" s="1"/>
  <c r="F15" i="10"/>
  <c r="F17" i="10" s="1"/>
  <c r="E15" i="10"/>
  <c r="E17" i="10" s="1"/>
  <c r="D15" i="10"/>
  <c r="D17" i="10" s="1"/>
  <c r="C15" i="10"/>
  <c r="C17" i="10" s="1"/>
  <c r="AL16" i="9"/>
  <c r="AI16" i="9"/>
  <c r="AH16" i="9"/>
  <c r="AE16" i="9"/>
  <c r="AD16" i="9"/>
  <c r="AL18" i="32"/>
  <c r="AK18" i="32"/>
  <c r="AJ18" i="32"/>
  <c r="AI18" i="32"/>
  <c r="AH18" i="32"/>
  <c r="AG18" i="32"/>
  <c r="AF18" i="32"/>
  <c r="AE18" i="32"/>
  <c r="AD18" i="32"/>
  <c r="K18" i="32"/>
  <c r="J18" i="32"/>
  <c r="I18" i="32"/>
  <c r="H18" i="32"/>
  <c r="G18" i="32"/>
  <c r="F18" i="32"/>
  <c r="E18" i="32"/>
  <c r="D18" i="32"/>
  <c r="C18" i="32"/>
  <c r="AL16" i="30"/>
  <c r="AK16" i="30"/>
  <c r="AJ16" i="30"/>
  <c r="AI16" i="30"/>
  <c r="AH16" i="30"/>
  <c r="AG16" i="30"/>
  <c r="AF16" i="30"/>
  <c r="AE16" i="30"/>
  <c r="AD16" i="30"/>
  <c r="K16" i="30"/>
  <c r="J16" i="30"/>
  <c r="I16" i="30"/>
  <c r="H16" i="30"/>
  <c r="G16" i="30"/>
  <c r="F16" i="30"/>
  <c r="E16" i="30"/>
  <c r="D16" i="30"/>
  <c r="C16" i="30"/>
  <c r="AL17" i="13"/>
  <c r="AL19" i="13" s="1"/>
  <c r="AK17" i="13"/>
  <c r="AJ17" i="13"/>
  <c r="AI17" i="13"/>
  <c r="AI19" i="13" s="1"/>
  <c r="AH17" i="13"/>
  <c r="AH19" i="13" s="1"/>
  <c r="AG17" i="13"/>
  <c r="AG19" i="13" s="1"/>
  <c r="AF17" i="13"/>
  <c r="AF19" i="13" s="1"/>
  <c r="AE17" i="13"/>
  <c r="AE19" i="13" s="1"/>
  <c r="AD17" i="13"/>
  <c r="AD19" i="13" s="1"/>
  <c r="K17" i="13"/>
  <c r="K19" i="13" s="1"/>
  <c r="J17" i="13"/>
  <c r="J19" i="13" s="1"/>
  <c r="I17" i="13"/>
  <c r="I19" i="13" s="1"/>
  <c r="H17" i="13"/>
  <c r="H19" i="13" s="1"/>
  <c r="G17" i="13"/>
  <c r="G19" i="13" s="1"/>
  <c r="F17" i="13"/>
  <c r="F19" i="13" s="1"/>
  <c r="E17" i="13"/>
  <c r="E19" i="13" s="1"/>
  <c r="D17" i="13"/>
  <c r="D19" i="13" s="1"/>
  <c r="C17" i="13"/>
  <c r="C19" i="13" s="1"/>
  <c r="AL29" i="12"/>
  <c r="AL32" i="12" s="1"/>
  <c r="AK29" i="12"/>
  <c r="AK32" i="12" s="1"/>
  <c r="AJ29" i="12"/>
  <c r="AJ32" i="12" s="1"/>
  <c r="AI29" i="12"/>
  <c r="AI32" i="12" s="1"/>
  <c r="AH29" i="12"/>
  <c r="AH32" i="12" s="1"/>
  <c r="AG29" i="12"/>
  <c r="AG32" i="12" s="1"/>
  <c r="AF29" i="12"/>
  <c r="AF32" i="12" s="1"/>
  <c r="AE29" i="12"/>
  <c r="AE32" i="12" s="1"/>
  <c r="AD29" i="12"/>
  <c r="AD32" i="12" s="1"/>
  <c r="K29" i="12"/>
  <c r="K32" i="12" s="1"/>
  <c r="J29" i="12"/>
  <c r="J32" i="12" s="1"/>
  <c r="I29" i="12"/>
  <c r="I32" i="12" s="1"/>
  <c r="H29" i="12"/>
  <c r="H32" i="12" s="1"/>
  <c r="G29" i="12"/>
  <c r="G32" i="12" s="1"/>
  <c r="F29" i="12"/>
  <c r="F32" i="12" s="1"/>
  <c r="E29" i="12"/>
  <c r="E32" i="12" s="1"/>
  <c r="D29" i="12"/>
  <c r="D32" i="12" s="1"/>
  <c r="C29" i="12"/>
  <c r="C32" i="12" s="1"/>
  <c r="AL25" i="17"/>
  <c r="AL30" i="17" s="1"/>
  <c r="AK25" i="17"/>
  <c r="AK30" i="17" s="1"/>
  <c r="AJ25" i="17"/>
  <c r="AJ30" i="17" s="1"/>
  <c r="AI25" i="17"/>
  <c r="AI30" i="17" s="1"/>
  <c r="AH25" i="17"/>
  <c r="AH30" i="17" s="1"/>
  <c r="AG25" i="17"/>
  <c r="AG30" i="17" s="1"/>
  <c r="AF25" i="17"/>
  <c r="AF30" i="17" s="1"/>
  <c r="AE25" i="17"/>
  <c r="AE30" i="17" s="1"/>
  <c r="K25" i="17"/>
  <c r="K30" i="17" s="1"/>
  <c r="J25" i="17"/>
  <c r="J30" i="17" s="1"/>
  <c r="I25" i="17"/>
  <c r="I30" i="17" s="1"/>
  <c r="H25" i="17"/>
  <c r="H30" i="17" s="1"/>
  <c r="G25" i="17"/>
  <c r="G30" i="17" s="1"/>
  <c r="F25" i="17"/>
  <c r="E25" i="17"/>
  <c r="E30" i="17" s="1"/>
  <c r="D25" i="17"/>
  <c r="D30" i="17" s="1"/>
  <c r="C25" i="17"/>
  <c r="C30" i="17" s="1"/>
  <c r="BC332" i="3"/>
  <c r="A346" i="3"/>
  <c r="A344" i="3"/>
  <c r="A343" i="3"/>
  <c r="A342" i="3"/>
  <c r="AK363" i="3"/>
  <c r="BC363" i="3" s="1"/>
  <c r="BC321" i="3"/>
  <c r="BC312" i="3"/>
  <c r="BD134" i="3"/>
  <c r="BC132" i="3"/>
  <c r="BC124" i="3"/>
  <c r="BD123" i="3"/>
  <c r="J81" i="3"/>
  <c r="J79" i="3"/>
  <c r="J80" i="3"/>
  <c r="F30" i="17"/>
  <c r="AE23" i="18"/>
  <c r="AD20" i="6"/>
  <c r="AK19" i="13"/>
  <c r="AJ19" i="13"/>
  <c r="AJ27" i="26"/>
  <c r="K27" i="26"/>
  <c r="I27" i="26"/>
  <c r="D27" i="26"/>
  <c r="AE22" i="15"/>
  <c r="AK19" i="21"/>
  <c r="AG19" i="21"/>
  <c r="AE19" i="21"/>
  <c r="K19" i="21"/>
  <c r="C19" i="21"/>
  <c r="AD23" i="22"/>
  <c r="J23" i="22"/>
  <c r="H23" i="22"/>
  <c r="C23" i="22"/>
  <c r="AL4" i="49"/>
  <c r="AM4" i="49" s="1"/>
  <c r="AN4" i="49" s="1"/>
  <c r="AO4" i="49" s="1"/>
  <c r="AP4" i="49" s="1"/>
  <c r="AQ4" i="49" s="1"/>
  <c r="AR4" i="49" s="1"/>
  <c r="AS4" i="49" s="1"/>
  <c r="AT4" i="49" s="1"/>
  <c r="AU4" i="49" s="1"/>
  <c r="AV4" i="49" s="1"/>
  <c r="AW4" i="49" s="1"/>
  <c r="AX4" i="49" s="1"/>
  <c r="AY4" i="49" s="1"/>
  <c r="AZ4" i="49" s="1"/>
  <c r="BA4" i="49" s="1"/>
  <c r="BB4" i="49" s="1"/>
  <c r="BC4" i="49" s="1"/>
  <c r="K4" i="49"/>
  <c r="L4" i="49" s="1"/>
  <c r="M4" i="49" s="1"/>
  <c r="N4" i="49" s="1"/>
  <c r="O4" i="49" s="1"/>
  <c r="P4" i="49" s="1"/>
  <c r="Q4" i="49" s="1"/>
  <c r="R4" i="49" s="1"/>
  <c r="S4" i="49" s="1"/>
  <c r="T4" i="49" s="1"/>
  <c r="U4" i="49" s="1"/>
  <c r="V4" i="49" s="1"/>
  <c r="W4" i="49" s="1"/>
  <c r="X4" i="49" s="1"/>
  <c r="Y4" i="49" s="1"/>
  <c r="Z4" i="49" s="1"/>
  <c r="AA4" i="49" s="1"/>
  <c r="AB4" i="49" s="1"/>
  <c r="K4" i="50"/>
  <c r="L4" i="50" s="1"/>
  <c r="M4" i="50" s="1"/>
  <c r="N4" i="50" s="1"/>
  <c r="O4" i="50" s="1"/>
  <c r="P4" i="50" s="1"/>
  <c r="Q4" i="50" s="1"/>
  <c r="R4" i="50" s="1"/>
  <c r="S4" i="50" s="1"/>
  <c r="T4" i="50" s="1"/>
  <c r="U4" i="50" s="1"/>
  <c r="V4" i="50" s="1"/>
  <c r="W4" i="50" s="1"/>
  <c r="X4" i="50" s="1"/>
  <c r="Y4" i="50" s="1"/>
  <c r="Z4" i="50" s="1"/>
  <c r="AA4" i="50" s="1"/>
  <c r="AB4" i="50" s="1"/>
  <c r="K4" i="22"/>
  <c r="L4" i="22" s="1"/>
  <c r="M4" i="22" s="1"/>
  <c r="N4" i="22" s="1"/>
  <c r="O4" i="22" s="1"/>
  <c r="P4" i="22" s="1"/>
  <c r="Q4" i="22" s="1"/>
  <c r="R4" i="22" s="1"/>
  <c r="S4" i="22" s="1"/>
  <c r="T4" i="22" s="1"/>
  <c r="U4" i="22" s="1"/>
  <c r="V4" i="22" s="1"/>
  <c r="W4" i="22" s="1"/>
  <c r="X4" i="22" s="1"/>
  <c r="Y4" i="22" s="1"/>
  <c r="Z4" i="22" s="1"/>
  <c r="AA4" i="22" s="1"/>
  <c r="AB4" i="22" s="1"/>
  <c r="K4" i="21"/>
  <c r="L4" i="21" s="1"/>
  <c r="M4" i="21" s="1"/>
  <c r="N4" i="21" s="1"/>
  <c r="O4" i="21" s="1"/>
  <c r="P4" i="21" s="1"/>
  <c r="Q4" i="21" s="1"/>
  <c r="R4" i="21" s="1"/>
  <c r="S4" i="21" s="1"/>
  <c r="T4" i="21" s="1"/>
  <c r="U4" i="21" s="1"/>
  <c r="V4" i="21" s="1"/>
  <c r="W4" i="21" s="1"/>
  <c r="X4" i="21" s="1"/>
  <c r="Y4" i="21" s="1"/>
  <c r="Z4" i="21" s="1"/>
  <c r="AA4" i="21" s="1"/>
  <c r="AB4" i="21" s="1"/>
  <c r="K4" i="26"/>
  <c r="L4" i="26" s="1"/>
  <c r="M4" i="26" s="1"/>
  <c r="N4" i="26" s="1"/>
  <c r="O4" i="26" s="1"/>
  <c r="P4" i="26" s="1"/>
  <c r="Q4" i="26" s="1"/>
  <c r="R4" i="26" s="1"/>
  <c r="S4" i="26" s="1"/>
  <c r="T4" i="26" s="1"/>
  <c r="U4" i="26" s="1"/>
  <c r="V4" i="26" s="1"/>
  <c r="W4" i="26" s="1"/>
  <c r="X4" i="26" s="1"/>
  <c r="Y4" i="26" s="1"/>
  <c r="Z4" i="26" s="1"/>
  <c r="AA4" i="26" s="1"/>
  <c r="AB4" i="26" s="1"/>
  <c r="K4" i="38"/>
  <c r="L4" i="38" s="1"/>
  <c r="M4" i="38" s="1"/>
  <c r="N4" i="38" s="1"/>
  <c r="O4" i="38" s="1"/>
  <c r="P4" i="38" s="1"/>
  <c r="Q4" i="38" s="1"/>
  <c r="R4" i="38" s="1"/>
  <c r="S4" i="38" s="1"/>
  <c r="T4" i="38" s="1"/>
  <c r="U4" i="38" s="1"/>
  <c r="V4" i="38" s="1"/>
  <c r="W4" i="38" s="1"/>
  <c r="X4" i="38" s="1"/>
  <c r="Y4" i="38" s="1"/>
  <c r="Z4" i="38" s="1"/>
  <c r="AA4" i="38" s="1"/>
  <c r="AB4" i="38" s="1"/>
  <c r="K4" i="39"/>
  <c r="L4" i="39" s="1"/>
  <c r="M4" i="39" s="1"/>
  <c r="N4" i="39" s="1"/>
  <c r="O4" i="39" s="1"/>
  <c r="P4" i="39" s="1"/>
  <c r="Q4" i="39" s="1"/>
  <c r="R4" i="39" s="1"/>
  <c r="S4" i="39" s="1"/>
  <c r="T4" i="39" s="1"/>
  <c r="U4" i="39" s="1"/>
  <c r="V4" i="39" s="1"/>
  <c r="W4" i="39" s="1"/>
  <c r="X4" i="39" s="1"/>
  <c r="Y4" i="39" s="1"/>
  <c r="Z4" i="39" s="1"/>
  <c r="AA4" i="39" s="1"/>
  <c r="AB4" i="39" s="1"/>
  <c r="K4" i="37"/>
  <c r="L4" i="37" s="1"/>
  <c r="M4" i="37" s="1"/>
  <c r="N4" i="37" s="1"/>
  <c r="O4" i="37" s="1"/>
  <c r="P4" i="37" s="1"/>
  <c r="Q4" i="37" s="1"/>
  <c r="R4" i="37" s="1"/>
  <c r="S4" i="37" s="1"/>
  <c r="T4" i="37" s="1"/>
  <c r="U4" i="37" s="1"/>
  <c r="V4" i="37" s="1"/>
  <c r="W4" i="37" s="1"/>
  <c r="X4" i="37" s="1"/>
  <c r="Y4" i="37" s="1"/>
  <c r="Z4" i="37" s="1"/>
  <c r="AA4" i="37" s="1"/>
  <c r="AB4" i="37" s="1"/>
  <c r="K4" i="36"/>
  <c r="L4" i="36" s="1"/>
  <c r="M4" i="36" s="1"/>
  <c r="N4" i="36" s="1"/>
  <c r="O4" i="36" s="1"/>
  <c r="P4" i="36" s="1"/>
  <c r="Q4" i="36" s="1"/>
  <c r="R4" i="36" s="1"/>
  <c r="S4" i="36" s="1"/>
  <c r="T4" i="36" s="1"/>
  <c r="U4" i="36" s="1"/>
  <c r="V4" i="36" s="1"/>
  <c r="W4" i="36" s="1"/>
  <c r="X4" i="36" s="1"/>
  <c r="Y4" i="36" s="1"/>
  <c r="Z4" i="36" s="1"/>
  <c r="AA4" i="36" s="1"/>
  <c r="AB4" i="36" s="1"/>
  <c r="K4" i="35"/>
  <c r="L4" i="35" s="1"/>
  <c r="M4" i="35" s="1"/>
  <c r="N4" i="35" s="1"/>
  <c r="O4" i="35" s="1"/>
  <c r="P4" i="35" s="1"/>
  <c r="Q4" i="35" s="1"/>
  <c r="R4" i="35" s="1"/>
  <c r="S4" i="35" s="1"/>
  <c r="T4" i="35" s="1"/>
  <c r="U4" i="35" s="1"/>
  <c r="V4" i="35" s="1"/>
  <c r="W4" i="35" s="1"/>
  <c r="X4" i="35" s="1"/>
  <c r="Y4" i="35" s="1"/>
  <c r="Z4" i="35" s="1"/>
  <c r="AA4" i="35" s="1"/>
  <c r="AB4" i="35" s="1"/>
  <c r="K4" i="43"/>
  <c r="L4" i="43" s="1"/>
  <c r="M4" i="43" s="1"/>
  <c r="N4" i="43" s="1"/>
  <c r="O4" i="43" s="1"/>
  <c r="P4" i="43" s="1"/>
  <c r="Q4" i="43" s="1"/>
  <c r="R4" i="43" s="1"/>
  <c r="S4" i="43" s="1"/>
  <c r="T4" i="43" s="1"/>
  <c r="U4" i="43" s="1"/>
  <c r="V4" i="43" s="1"/>
  <c r="W4" i="43" s="1"/>
  <c r="X4" i="43" s="1"/>
  <c r="Y4" i="43" s="1"/>
  <c r="Z4" i="43" s="1"/>
  <c r="AA4" i="43" s="1"/>
  <c r="AB4" i="43" s="1"/>
  <c r="K4" i="42"/>
  <c r="L4" i="42" s="1"/>
  <c r="M4" i="42" s="1"/>
  <c r="N4" i="42" s="1"/>
  <c r="O4" i="42" s="1"/>
  <c r="P4" i="42" s="1"/>
  <c r="Q4" i="42" s="1"/>
  <c r="R4" i="42" s="1"/>
  <c r="S4" i="42" s="1"/>
  <c r="T4" i="42" s="1"/>
  <c r="U4" i="42" s="1"/>
  <c r="V4" i="42" s="1"/>
  <c r="W4" i="42" s="1"/>
  <c r="X4" i="42" s="1"/>
  <c r="Y4" i="42" s="1"/>
  <c r="Z4" i="42" s="1"/>
  <c r="AA4" i="42" s="1"/>
  <c r="AB4" i="42" s="1"/>
  <c r="K4" i="16"/>
  <c r="L4" i="16" s="1"/>
  <c r="M4" i="16" s="1"/>
  <c r="N4" i="16" s="1"/>
  <c r="O4" i="16" s="1"/>
  <c r="P4" i="16" s="1"/>
  <c r="Q4" i="16" s="1"/>
  <c r="R4" i="16" s="1"/>
  <c r="S4" i="16" s="1"/>
  <c r="T4" i="16" s="1"/>
  <c r="U4" i="16" s="1"/>
  <c r="V4" i="16" s="1"/>
  <c r="W4" i="16" s="1"/>
  <c r="X4" i="16" s="1"/>
  <c r="Y4" i="16" s="1"/>
  <c r="Z4" i="16" s="1"/>
  <c r="AA4" i="16" s="1"/>
  <c r="AB4" i="16" s="1"/>
  <c r="K4" i="15"/>
  <c r="L4" i="15" s="1"/>
  <c r="M4" i="15" s="1"/>
  <c r="N4" i="15" s="1"/>
  <c r="O4" i="15" s="1"/>
  <c r="P4" i="15" s="1"/>
  <c r="Q4" i="15" s="1"/>
  <c r="R4" i="15" s="1"/>
  <c r="S4" i="15" s="1"/>
  <c r="T4" i="15" s="1"/>
  <c r="U4" i="15" s="1"/>
  <c r="V4" i="15" s="1"/>
  <c r="W4" i="15" s="1"/>
  <c r="X4" i="15" s="1"/>
  <c r="Y4" i="15" s="1"/>
  <c r="Z4" i="15" s="1"/>
  <c r="AA4" i="15" s="1"/>
  <c r="AB4" i="15" s="1"/>
  <c r="AL4" i="50"/>
  <c r="AM4" i="50" s="1"/>
  <c r="AN4" i="50" s="1"/>
  <c r="AO4" i="50" s="1"/>
  <c r="AP4" i="50" s="1"/>
  <c r="AQ4" i="50" s="1"/>
  <c r="AR4" i="50" s="1"/>
  <c r="AS4" i="50" s="1"/>
  <c r="AT4" i="50" s="1"/>
  <c r="AU4" i="50" s="1"/>
  <c r="AV4" i="50" s="1"/>
  <c r="AW4" i="50" s="1"/>
  <c r="AX4" i="50" s="1"/>
  <c r="AY4" i="50" s="1"/>
  <c r="AZ4" i="50" s="1"/>
  <c r="BA4" i="50" s="1"/>
  <c r="BB4" i="50" s="1"/>
  <c r="BC4" i="50" s="1"/>
  <c r="AL4" i="22"/>
  <c r="AM4" i="22" s="1"/>
  <c r="AN4" i="22" s="1"/>
  <c r="AO4" i="22" s="1"/>
  <c r="AP4" i="22" s="1"/>
  <c r="AQ4" i="22" s="1"/>
  <c r="AR4" i="22" s="1"/>
  <c r="AS4" i="22" s="1"/>
  <c r="AT4" i="22" s="1"/>
  <c r="AU4" i="22" s="1"/>
  <c r="AV4" i="22" s="1"/>
  <c r="AW4" i="22" s="1"/>
  <c r="AX4" i="22" s="1"/>
  <c r="AY4" i="22" s="1"/>
  <c r="AZ4" i="22" s="1"/>
  <c r="BA4" i="22" s="1"/>
  <c r="BB4" i="22" s="1"/>
  <c r="BC4" i="22" s="1"/>
  <c r="AL4" i="21"/>
  <c r="AM4" i="21" s="1"/>
  <c r="AN4" i="21" s="1"/>
  <c r="AO4" i="21" s="1"/>
  <c r="AP4" i="21" s="1"/>
  <c r="AQ4" i="21" s="1"/>
  <c r="AR4" i="21" s="1"/>
  <c r="AS4" i="21" s="1"/>
  <c r="AT4" i="21" s="1"/>
  <c r="AU4" i="21" s="1"/>
  <c r="AV4" i="21" s="1"/>
  <c r="AW4" i="21" s="1"/>
  <c r="AX4" i="21" s="1"/>
  <c r="AY4" i="21" s="1"/>
  <c r="AZ4" i="21" s="1"/>
  <c r="BA4" i="21" s="1"/>
  <c r="BB4" i="21" s="1"/>
  <c r="BC4" i="21" s="1"/>
  <c r="AL4" i="26"/>
  <c r="AM4" i="26" s="1"/>
  <c r="AN4" i="26" s="1"/>
  <c r="AO4" i="26" s="1"/>
  <c r="AP4" i="26" s="1"/>
  <c r="AQ4" i="26" s="1"/>
  <c r="AR4" i="26" s="1"/>
  <c r="AS4" i="26" s="1"/>
  <c r="AT4" i="26" s="1"/>
  <c r="AU4" i="26" s="1"/>
  <c r="AV4" i="26" s="1"/>
  <c r="AW4" i="26" s="1"/>
  <c r="AX4" i="26" s="1"/>
  <c r="AY4" i="26" s="1"/>
  <c r="AZ4" i="26" s="1"/>
  <c r="BA4" i="26" s="1"/>
  <c r="BB4" i="26" s="1"/>
  <c r="BC4" i="26" s="1"/>
  <c r="AL4" i="38"/>
  <c r="AM4" i="38" s="1"/>
  <c r="AN4" i="38" s="1"/>
  <c r="AO4" i="38" s="1"/>
  <c r="AP4" i="38" s="1"/>
  <c r="AQ4" i="38" s="1"/>
  <c r="AR4" i="38" s="1"/>
  <c r="AS4" i="38" s="1"/>
  <c r="AT4" i="38" s="1"/>
  <c r="AU4" i="38" s="1"/>
  <c r="AV4" i="38" s="1"/>
  <c r="AW4" i="38" s="1"/>
  <c r="AX4" i="38" s="1"/>
  <c r="AY4" i="38" s="1"/>
  <c r="AZ4" i="38" s="1"/>
  <c r="BA4" i="38" s="1"/>
  <c r="BB4" i="38" s="1"/>
  <c r="BC4" i="38" s="1"/>
  <c r="AL4" i="39"/>
  <c r="AM4" i="39" s="1"/>
  <c r="AN4" i="39" s="1"/>
  <c r="AO4" i="39" s="1"/>
  <c r="AP4" i="39" s="1"/>
  <c r="AQ4" i="39" s="1"/>
  <c r="AR4" i="39" s="1"/>
  <c r="AS4" i="39" s="1"/>
  <c r="AT4" i="39" s="1"/>
  <c r="AU4" i="39" s="1"/>
  <c r="AV4" i="39" s="1"/>
  <c r="AW4" i="39" s="1"/>
  <c r="AX4" i="39" s="1"/>
  <c r="AY4" i="39" s="1"/>
  <c r="AZ4" i="39" s="1"/>
  <c r="BA4" i="39" s="1"/>
  <c r="BB4" i="39" s="1"/>
  <c r="BC4" i="39" s="1"/>
  <c r="AL4" i="37"/>
  <c r="AM4" i="37" s="1"/>
  <c r="AN4" i="37" s="1"/>
  <c r="AO4" i="37" s="1"/>
  <c r="AP4" i="37" s="1"/>
  <c r="AQ4" i="37" s="1"/>
  <c r="AR4" i="37" s="1"/>
  <c r="AS4" i="37" s="1"/>
  <c r="AT4" i="37" s="1"/>
  <c r="AU4" i="37" s="1"/>
  <c r="AV4" i="37" s="1"/>
  <c r="AW4" i="37" s="1"/>
  <c r="AX4" i="37" s="1"/>
  <c r="AY4" i="37" s="1"/>
  <c r="AZ4" i="37" s="1"/>
  <c r="BA4" i="37" s="1"/>
  <c r="BB4" i="37" s="1"/>
  <c r="BC4" i="37" s="1"/>
  <c r="AL4" i="36"/>
  <c r="AM4" i="36" s="1"/>
  <c r="AN4" i="36" s="1"/>
  <c r="AO4" i="36" s="1"/>
  <c r="AP4" i="36" s="1"/>
  <c r="AQ4" i="36" s="1"/>
  <c r="AR4" i="36" s="1"/>
  <c r="AS4" i="36" s="1"/>
  <c r="AT4" i="36" s="1"/>
  <c r="AU4" i="36" s="1"/>
  <c r="AV4" i="36" s="1"/>
  <c r="AW4" i="36" s="1"/>
  <c r="AX4" i="36" s="1"/>
  <c r="AY4" i="36" s="1"/>
  <c r="AZ4" i="36" s="1"/>
  <c r="BA4" i="36" s="1"/>
  <c r="BB4" i="36" s="1"/>
  <c r="BC4" i="36" s="1"/>
  <c r="AL4" i="35"/>
  <c r="AM4" i="35" s="1"/>
  <c r="AN4" i="35" s="1"/>
  <c r="AO4" i="35" s="1"/>
  <c r="AP4" i="35" s="1"/>
  <c r="AQ4" i="35" s="1"/>
  <c r="AR4" i="35" s="1"/>
  <c r="AS4" i="35" s="1"/>
  <c r="AT4" i="35" s="1"/>
  <c r="AU4" i="35" s="1"/>
  <c r="AV4" i="35" s="1"/>
  <c r="AW4" i="35" s="1"/>
  <c r="AX4" i="35" s="1"/>
  <c r="AY4" i="35" s="1"/>
  <c r="AZ4" i="35" s="1"/>
  <c r="BA4" i="35" s="1"/>
  <c r="BB4" i="35" s="1"/>
  <c r="BC4" i="35" s="1"/>
  <c r="AL4" i="43"/>
  <c r="AM4" i="43" s="1"/>
  <c r="AN4" i="43" s="1"/>
  <c r="AO4" i="43" s="1"/>
  <c r="AP4" i="43" s="1"/>
  <c r="AQ4" i="43" s="1"/>
  <c r="AR4" i="43" s="1"/>
  <c r="AS4" i="43" s="1"/>
  <c r="AT4" i="43" s="1"/>
  <c r="AU4" i="43" s="1"/>
  <c r="AV4" i="43" s="1"/>
  <c r="AW4" i="43" s="1"/>
  <c r="AX4" i="43" s="1"/>
  <c r="AY4" i="43" s="1"/>
  <c r="AZ4" i="43" s="1"/>
  <c r="BA4" i="43" s="1"/>
  <c r="BB4" i="43" s="1"/>
  <c r="BC4" i="43" s="1"/>
  <c r="AL4" i="42"/>
  <c r="AM4" i="42" s="1"/>
  <c r="AN4" i="42" s="1"/>
  <c r="AO4" i="42" s="1"/>
  <c r="AP4" i="42" s="1"/>
  <c r="AQ4" i="42" s="1"/>
  <c r="AR4" i="42" s="1"/>
  <c r="AS4" i="42" s="1"/>
  <c r="AT4" i="42" s="1"/>
  <c r="AU4" i="42" s="1"/>
  <c r="AV4" i="42" s="1"/>
  <c r="AW4" i="42" s="1"/>
  <c r="AX4" i="42" s="1"/>
  <c r="AY4" i="42" s="1"/>
  <c r="AZ4" i="42" s="1"/>
  <c r="BA4" i="42" s="1"/>
  <c r="BB4" i="42" s="1"/>
  <c r="BC4" i="42" s="1"/>
  <c r="AL4" i="16"/>
  <c r="AM4" i="16" s="1"/>
  <c r="AN4" i="16" s="1"/>
  <c r="AO4" i="16" s="1"/>
  <c r="AP4" i="16" s="1"/>
  <c r="AQ4" i="16" s="1"/>
  <c r="AR4" i="16" s="1"/>
  <c r="AS4" i="16" s="1"/>
  <c r="AT4" i="16" s="1"/>
  <c r="AU4" i="16" s="1"/>
  <c r="AV4" i="16" s="1"/>
  <c r="AW4" i="16" s="1"/>
  <c r="AX4" i="16" s="1"/>
  <c r="AY4" i="16" s="1"/>
  <c r="AZ4" i="16" s="1"/>
  <c r="BA4" i="16" s="1"/>
  <c r="BB4" i="16" s="1"/>
  <c r="BC4" i="16" s="1"/>
  <c r="AL4" i="15"/>
  <c r="AM4" i="15" s="1"/>
  <c r="AN4" i="15" s="1"/>
  <c r="AO4" i="15" s="1"/>
  <c r="AP4" i="15" s="1"/>
  <c r="AQ4" i="15" s="1"/>
  <c r="AR4" i="15" s="1"/>
  <c r="AS4" i="15" s="1"/>
  <c r="AT4" i="15" s="1"/>
  <c r="AU4" i="15" s="1"/>
  <c r="AV4" i="15" s="1"/>
  <c r="AW4" i="15" s="1"/>
  <c r="AX4" i="15" s="1"/>
  <c r="AY4" i="15" s="1"/>
  <c r="AZ4" i="15" s="1"/>
  <c r="BA4" i="15" s="1"/>
  <c r="BB4" i="15" s="1"/>
  <c r="BC4" i="15" s="1"/>
  <c r="AL23" i="17"/>
  <c r="AL20" i="17"/>
  <c r="AL13" i="17"/>
  <c r="AL17" i="18"/>
  <c r="AL14" i="20"/>
  <c r="AL12" i="6"/>
  <c r="AL19" i="7"/>
  <c r="AL16" i="7"/>
  <c r="AL13" i="7"/>
  <c r="AL12" i="10"/>
  <c r="AL14" i="31"/>
  <c r="AL15" i="32"/>
  <c r="AL13" i="30"/>
  <c r="AL27" i="12"/>
  <c r="AL21" i="12"/>
  <c r="AL20" i="22"/>
  <c r="AL17" i="22"/>
  <c r="AL15" i="21"/>
  <c r="AL21" i="26"/>
  <c r="AL18" i="15"/>
  <c r="K23" i="17"/>
  <c r="K20" i="17"/>
  <c r="K13" i="17"/>
  <c r="K17" i="18"/>
  <c r="K12" i="10"/>
  <c r="K14" i="31"/>
  <c r="K15" i="32"/>
  <c r="K13" i="30"/>
  <c r="K27" i="12"/>
  <c r="K21" i="12"/>
  <c r="K20" i="22"/>
  <c r="K17" i="22"/>
  <c r="K15" i="21"/>
  <c r="K21" i="26"/>
  <c r="AD5" i="50"/>
  <c r="AK23" i="17"/>
  <c r="AJ23" i="17"/>
  <c r="AI23" i="17"/>
  <c r="AH23" i="17"/>
  <c r="AG23" i="17"/>
  <c r="AF23" i="17"/>
  <c r="AE23" i="17"/>
  <c r="AD23" i="17"/>
  <c r="J23" i="17"/>
  <c r="I23" i="17"/>
  <c r="H23" i="17"/>
  <c r="G23" i="17"/>
  <c r="F23" i="17"/>
  <c r="E23" i="17"/>
  <c r="D23" i="17"/>
  <c r="C23" i="17"/>
  <c r="AK20" i="17"/>
  <c r="AJ20" i="17"/>
  <c r="AI20" i="17"/>
  <c r="AH20" i="17"/>
  <c r="AG20" i="17"/>
  <c r="AF20" i="17"/>
  <c r="AE20" i="17"/>
  <c r="AD20" i="17"/>
  <c r="J20" i="17"/>
  <c r="I20" i="17"/>
  <c r="H20" i="17"/>
  <c r="G20" i="17"/>
  <c r="F20" i="17"/>
  <c r="E20" i="17"/>
  <c r="D20" i="17"/>
  <c r="C20" i="17"/>
  <c r="AK13" i="17"/>
  <c r="AJ13" i="17"/>
  <c r="AI13" i="17"/>
  <c r="AH13" i="17"/>
  <c r="AG13" i="17"/>
  <c r="AF13" i="17"/>
  <c r="AE13" i="17"/>
  <c r="AD13" i="17"/>
  <c r="J13" i="17"/>
  <c r="I13" i="17"/>
  <c r="H13" i="17"/>
  <c r="G13" i="17"/>
  <c r="F13" i="17"/>
  <c r="E13" i="17"/>
  <c r="D13" i="17"/>
  <c r="C13" i="17"/>
  <c r="AK17" i="18"/>
  <c r="AJ17" i="18"/>
  <c r="AI17" i="18"/>
  <c r="AH17" i="18"/>
  <c r="AG17" i="18"/>
  <c r="AF17" i="18"/>
  <c r="AE17" i="18"/>
  <c r="AD17" i="18"/>
  <c r="J17" i="18"/>
  <c r="I17" i="18"/>
  <c r="H17" i="18"/>
  <c r="G17" i="18"/>
  <c r="F17" i="18"/>
  <c r="E17" i="18"/>
  <c r="D17" i="18"/>
  <c r="AK14" i="20"/>
  <c r="AH14" i="20"/>
  <c r="AG14" i="20"/>
  <c r="AF14" i="20"/>
  <c r="AD14" i="20"/>
  <c r="I14" i="20"/>
  <c r="H14" i="20"/>
  <c r="E14" i="20"/>
  <c r="D14" i="20"/>
  <c r="AK27" i="12"/>
  <c r="AJ27" i="12"/>
  <c r="AI27" i="12"/>
  <c r="AH27" i="12"/>
  <c r="AG27" i="12"/>
  <c r="AF27" i="12"/>
  <c r="AE27" i="12"/>
  <c r="AD27" i="12"/>
  <c r="J27" i="12"/>
  <c r="I27" i="12"/>
  <c r="H27" i="12"/>
  <c r="G27" i="12"/>
  <c r="F27" i="12"/>
  <c r="E27" i="12"/>
  <c r="D27" i="12"/>
  <c r="C27" i="12"/>
  <c r="AK21" i="12"/>
  <c r="AJ21" i="12"/>
  <c r="AI21" i="12"/>
  <c r="AH21" i="12"/>
  <c r="AG21" i="12"/>
  <c r="AF21" i="12"/>
  <c r="AE21" i="12"/>
  <c r="AD21" i="12"/>
  <c r="J21" i="12"/>
  <c r="I21" i="12"/>
  <c r="H21" i="12"/>
  <c r="G21" i="12"/>
  <c r="F21" i="12"/>
  <c r="E21" i="12"/>
  <c r="D21" i="12"/>
  <c r="C21" i="12"/>
  <c r="AK13" i="30"/>
  <c r="AJ13" i="30"/>
  <c r="AI13" i="30"/>
  <c r="AH13" i="30"/>
  <c r="AG13" i="30"/>
  <c r="AF13" i="30"/>
  <c r="AE13" i="30"/>
  <c r="AD13" i="30"/>
  <c r="J13" i="30"/>
  <c r="I13" i="30"/>
  <c r="H13" i="30"/>
  <c r="G13" i="30"/>
  <c r="F13" i="30"/>
  <c r="E13" i="30"/>
  <c r="D13" i="30"/>
  <c r="C13" i="30"/>
  <c r="AK15" i="32"/>
  <c r="AJ15" i="32"/>
  <c r="AI15" i="32"/>
  <c r="AH15" i="32"/>
  <c r="AG15" i="32"/>
  <c r="AF15" i="32"/>
  <c r="AE15" i="32"/>
  <c r="AD15" i="32"/>
  <c r="J15" i="32"/>
  <c r="I15" i="32"/>
  <c r="H15" i="32"/>
  <c r="G15" i="32"/>
  <c r="F15" i="32"/>
  <c r="E15" i="32"/>
  <c r="D15" i="32"/>
  <c r="C15" i="32"/>
  <c r="AK14" i="31"/>
  <c r="AJ14" i="31"/>
  <c r="AI14" i="31"/>
  <c r="AH14" i="31"/>
  <c r="AG14" i="31"/>
  <c r="AF14" i="31"/>
  <c r="AE14" i="31"/>
  <c r="AD14" i="31"/>
  <c r="J14" i="31"/>
  <c r="I14" i="31"/>
  <c r="H14" i="31"/>
  <c r="G14" i="31"/>
  <c r="F14" i="31"/>
  <c r="E14" i="31"/>
  <c r="D14" i="31"/>
  <c r="C14" i="31"/>
  <c r="AK12" i="10"/>
  <c r="AJ12" i="10"/>
  <c r="AI12" i="10"/>
  <c r="AH12" i="10"/>
  <c r="AG12" i="10"/>
  <c r="AF12" i="10"/>
  <c r="AE12" i="10"/>
  <c r="AD12" i="10"/>
  <c r="J12" i="10"/>
  <c r="I12" i="10"/>
  <c r="H12" i="10"/>
  <c r="G12" i="10"/>
  <c r="F12" i="10"/>
  <c r="E12" i="10"/>
  <c r="D12" i="10"/>
  <c r="C12" i="10"/>
  <c r="AK19" i="7"/>
  <c r="AJ19" i="7"/>
  <c r="AI19" i="7"/>
  <c r="AH19" i="7"/>
  <c r="AG19" i="7"/>
  <c r="AF19" i="7"/>
  <c r="AE19" i="7"/>
  <c r="AD19" i="7"/>
  <c r="H19" i="7"/>
  <c r="D19" i="7"/>
  <c r="AK16" i="7"/>
  <c r="AJ16" i="7"/>
  <c r="AI16" i="7"/>
  <c r="AH16" i="7"/>
  <c r="AG16" i="7"/>
  <c r="AF16" i="7"/>
  <c r="AE16" i="7"/>
  <c r="AD16" i="7"/>
  <c r="H16" i="7"/>
  <c r="D16" i="7"/>
  <c r="AK13" i="7"/>
  <c r="AJ13" i="7"/>
  <c r="AI13" i="7"/>
  <c r="AH13" i="7"/>
  <c r="AG13" i="7"/>
  <c r="AF13" i="7"/>
  <c r="AE13" i="7"/>
  <c r="AD13" i="7"/>
  <c r="I13" i="7"/>
  <c r="H13" i="7"/>
  <c r="D13" i="7"/>
  <c r="AK12" i="6"/>
  <c r="AJ12" i="6"/>
  <c r="AI12" i="6"/>
  <c r="AH12" i="6"/>
  <c r="AG12" i="6"/>
  <c r="AF12" i="6"/>
  <c r="AE12" i="6"/>
  <c r="AD12" i="6"/>
  <c r="AK20" i="22"/>
  <c r="AJ20" i="22"/>
  <c r="AI20" i="22"/>
  <c r="AH20" i="22"/>
  <c r="AG20" i="22"/>
  <c r="AF20" i="22"/>
  <c r="AE20" i="22"/>
  <c r="AD20" i="22"/>
  <c r="J20" i="22"/>
  <c r="I20" i="22"/>
  <c r="H20" i="22"/>
  <c r="G20" i="22"/>
  <c r="F20" i="22"/>
  <c r="E20" i="22"/>
  <c r="D20" i="22"/>
  <c r="C20" i="22"/>
  <c r="AK17" i="22"/>
  <c r="AJ17" i="22"/>
  <c r="AI17" i="22"/>
  <c r="AH17" i="22"/>
  <c r="AG17" i="22"/>
  <c r="AF17" i="22"/>
  <c r="AE17" i="22"/>
  <c r="AD17" i="22"/>
  <c r="J17" i="22"/>
  <c r="I17" i="22"/>
  <c r="H17" i="22"/>
  <c r="G17" i="22"/>
  <c r="F17" i="22"/>
  <c r="E17" i="22"/>
  <c r="D17" i="22"/>
  <c r="C17" i="22"/>
  <c r="AK15" i="21"/>
  <c r="AJ15" i="21"/>
  <c r="AI15" i="21"/>
  <c r="AH15" i="21"/>
  <c r="AG15" i="21"/>
  <c r="AF15" i="21"/>
  <c r="AE15" i="21"/>
  <c r="AD15" i="21"/>
  <c r="J15" i="21"/>
  <c r="I15" i="21"/>
  <c r="H15" i="21"/>
  <c r="G15" i="21"/>
  <c r="F15" i="21"/>
  <c r="E15" i="21"/>
  <c r="D15" i="21"/>
  <c r="C15" i="21"/>
  <c r="AK21" i="26"/>
  <c r="AJ21" i="26"/>
  <c r="AI21" i="26"/>
  <c r="AH21" i="26"/>
  <c r="AG21" i="26"/>
  <c r="AF21" i="26"/>
  <c r="AE21" i="26"/>
  <c r="AD21" i="26"/>
  <c r="J21" i="26"/>
  <c r="I21" i="26"/>
  <c r="H21" i="26"/>
  <c r="G21" i="26"/>
  <c r="F21" i="26"/>
  <c r="E21" i="26"/>
  <c r="D21" i="26"/>
  <c r="C21" i="26"/>
  <c r="AK18" i="15"/>
  <c r="AI18" i="15"/>
  <c r="AG18" i="15"/>
  <c r="AE18" i="15"/>
  <c r="J18" i="15"/>
  <c r="I18" i="15"/>
  <c r="H18" i="15"/>
  <c r="F18" i="15"/>
  <c r="D18" i="15"/>
  <c r="A393" i="3"/>
  <c r="A389" i="3"/>
  <c r="A388" i="3"/>
  <c r="A387" i="3"/>
  <c r="A384" i="3"/>
  <c r="A324" i="3"/>
  <c r="A323" i="3"/>
  <c r="A302" i="3"/>
  <c r="A301" i="3"/>
  <c r="A300" i="3"/>
  <c r="A299" i="3"/>
  <c r="E16" i="1"/>
  <c r="D22" i="1"/>
  <c r="B79" i="3"/>
  <c r="C79" i="3"/>
  <c r="D79" i="3"/>
  <c r="E79" i="3"/>
  <c r="F79" i="3"/>
  <c r="G79" i="3"/>
  <c r="H79" i="3"/>
  <c r="I79" i="3"/>
  <c r="I80" i="3"/>
  <c r="I81" i="3"/>
  <c r="B80" i="3"/>
  <c r="C80" i="3"/>
  <c r="D80" i="3"/>
  <c r="E80" i="3"/>
  <c r="F80" i="3"/>
  <c r="G80" i="3"/>
  <c r="H80" i="3"/>
  <c r="B81" i="3"/>
  <c r="C81" i="3"/>
  <c r="D81" i="3"/>
  <c r="F81" i="3"/>
  <c r="G81" i="3"/>
  <c r="H81" i="3"/>
  <c r="A85" i="3"/>
  <c r="BF85" i="3"/>
  <c r="A86" i="3"/>
  <c r="BF86" i="3"/>
  <c r="A87" i="3"/>
  <c r="BF87" i="3"/>
  <c r="A106" i="3"/>
  <c r="A107" i="3"/>
  <c r="A108" i="3"/>
  <c r="A109" i="3"/>
  <c r="A110" i="3"/>
  <c r="A111" i="3"/>
  <c r="A112" i="3"/>
  <c r="B116" i="3"/>
  <c r="C116" i="3"/>
  <c r="D116" i="3"/>
  <c r="E116" i="3"/>
  <c r="F116" i="3"/>
  <c r="G116" i="3"/>
  <c r="H116" i="3"/>
  <c r="AD116" i="3"/>
  <c r="AE116" i="3"/>
  <c r="AF116" i="3"/>
  <c r="AG116" i="3"/>
  <c r="AH116" i="3"/>
  <c r="AI116" i="3"/>
  <c r="A130" i="3"/>
  <c r="A131" i="3"/>
  <c r="A132" i="3"/>
  <c r="A133" i="3"/>
  <c r="A134" i="3"/>
  <c r="A136" i="3"/>
  <c r="A137" i="3"/>
  <c r="F196" i="3"/>
  <c r="A210" i="3"/>
  <c r="A215" i="3"/>
  <c r="A216" i="3"/>
  <c r="B220" i="3"/>
  <c r="C220" i="3"/>
  <c r="D220" i="3"/>
  <c r="E220" i="3"/>
  <c r="F220" i="3"/>
  <c r="G220" i="3"/>
  <c r="H220" i="3"/>
  <c r="AC220" i="3"/>
  <c r="AD220" i="3"/>
  <c r="AE220" i="3"/>
  <c r="AF220" i="3"/>
  <c r="AG220" i="3"/>
  <c r="AH220" i="3"/>
  <c r="AI220" i="3"/>
  <c r="A234" i="3"/>
  <c r="A235" i="3"/>
  <c r="A236" i="3"/>
  <c r="A240" i="3"/>
  <c r="A241" i="3"/>
  <c r="A257" i="3"/>
  <c r="A259" i="3"/>
  <c r="A261" i="3"/>
  <c r="A275" i="3"/>
  <c r="A277" i="3"/>
  <c r="A278" i="3"/>
  <c r="A303" i="3"/>
  <c r="A321" i="3"/>
  <c r="A326" i="3"/>
  <c r="A360" i="3"/>
  <c r="A363" i="3"/>
  <c r="G314" i="3" l="1"/>
  <c r="BC470" i="3"/>
  <c r="BE149" i="3"/>
  <c r="BF134" i="3"/>
  <c r="BC478" i="3"/>
  <c r="DS85" i="3"/>
  <c r="DU86" i="3"/>
  <c r="S336" i="3"/>
  <c r="BL336" i="3" s="1"/>
  <c r="BK186" i="3"/>
  <c r="BK187" i="3"/>
  <c r="BK189" i="3"/>
  <c r="BK190" i="3"/>
  <c r="BK184" i="3"/>
  <c r="BK188" i="3"/>
  <c r="AJ538" i="3"/>
  <c r="BJ447" i="3"/>
  <c r="BJ446" i="3"/>
  <c r="BJ445" i="3"/>
  <c r="BJ426" i="3"/>
  <c r="BJ422" i="3"/>
  <c r="BJ434" i="3"/>
  <c r="BJ424" i="3"/>
  <c r="BJ436" i="3"/>
  <c r="BJ425" i="3"/>
  <c r="BJ421" i="3"/>
  <c r="BJ433" i="3"/>
  <c r="BK185" i="3"/>
  <c r="BK191" i="3"/>
  <c r="DU85" i="3"/>
  <c r="DU79" i="3"/>
  <c r="BK480" i="3"/>
  <c r="BK481" i="3"/>
  <c r="BK482" i="3"/>
  <c r="BK483" i="3"/>
  <c r="BK485" i="3"/>
  <c r="BK477" i="3"/>
  <c r="BK479" i="3"/>
  <c r="BI323" i="3"/>
  <c r="BE325" i="3"/>
  <c r="BK484" i="3"/>
  <c r="BK478" i="3"/>
  <c r="BK131" i="3"/>
  <c r="BK136" i="3"/>
  <c r="BK309" i="3"/>
  <c r="DH87" i="3"/>
  <c r="BF222" i="3"/>
  <c r="BE324" i="3"/>
  <c r="BK135" i="3"/>
  <c r="BH313" i="3"/>
  <c r="BE323" i="3"/>
  <c r="DT87" i="3"/>
  <c r="EX87" i="53"/>
  <c r="EX86" i="53"/>
  <c r="EX80" i="53"/>
  <c r="EX81" i="53"/>
  <c r="BL479" i="3"/>
  <c r="BC386" i="3"/>
  <c r="BF239" i="3"/>
  <c r="DU80" i="3"/>
  <c r="DU81" i="3"/>
  <c r="BI480" i="3"/>
  <c r="BI483" i="3"/>
  <c r="BI477" i="3"/>
  <c r="BK170" i="3"/>
  <c r="BK176" i="3"/>
  <c r="BH171" i="3"/>
  <c r="BH174" i="3"/>
  <c r="BH169" i="3"/>
  <c r="BK159" i="3"/>
  <c r="BK160" i="3"/>
  <c r="BH131" i="3"/>
  <c r="BH136" i="3"/>
  <c r="BH311" i="3"/>
  <c r="BJ323" i="3"/>
  <c r="BL481" i="3"/>
  <c r="BC370" i="3"/>
  <c r="BC466" i="3"/>
  <c r="G532" i="3"/>
  <c r="BE122" i="3"/>
  <c r="BI478" i="3"/>
  <c r="BJ455" i="3"/>
  <c r="BJ453" i="3"/>
  <c r="BH422" i="3"/>
  <c r="BH424" i="3"/>
  <c r="BH421" i="3"/>
  <c r="BH309" i="3"/>
  <c r="BJ321" i="3"/>
  <c r="BC238" i="3"/>
  <c r="BF211" i="3"/>
  <c r="BF345" i="3"/>
  <c r="BI466" i="3"/>
  <c r="BI467" i="3"/>
  <c r="BI470" i="3"/>
  <c r="BI464" i="3"/>
  <c r="BG454" i="3"/>
  <c r="BJ161" i="3"/>
  <c r="BG130" i="3"/>
  <c r="BE344" i="3"/>
  <c r="BL485" i="3"/>
  <c r="BC239" i="3"/>
  <c r="BC373" i="3"/>
  <c r="BC260" i="3"/>
  <c r="BF210" i="3"/>
  <c r="BF325" i="3"/>
  <c r="DR85" i="3"/>
  <c r="DS87" i="3"/>
  <c r="BK161" i="3"/>
  <c r="BH130" i="3"/>
  <c r="BG505" i="3"/>
  <c r="BI505" i="3"/>
  <c r="BK505" i="3"/>
  <c r="BF235" i="3"/>
  <c r="BF324" i="3"/>
  <c r="DS86" i="3"/>
  <c r="BD505" i="3"/>
  <c r="BI481" i="3"/>
  <c r="BI482" i="3"/>
  <c r="BI485" i="3"/>
  <c r="BI479" i="3"/>
  <c r="BE391" i="3"/>
  <c r="BH172" i="3"/>
  <c r="BH175" i="3"/>
  <c r="BH173" i="3"/>
  <c r="BG311" i="3"/>
  <c r="BF391" i="3"/>
  <c r="BL482" i="3"/>
  <c r="BC360" i="3"/>
  <c r="BD260" i="3"/>
  <c r="BD484" i="3"/>
  <c r="BE376" i="3"/>
  <c r="BF560" i="3"/>
  <c r="DT85" i="3"/>
  <c r="DT86" i="3"/>
  <c r="DU87" i="3"/>
  <c r="BH468" i="3"/>
  <c r="BH462" i="3"/>
  <c r="BL446" i="3"/>
  <c r="BJ454" i="3"/>
  <c r="BH426" i="3"/>
  <c r="BH425" i="3"/>
  <c r="BH170" i="3"/>
  <c r="BH176" i="3"/>
  <c r="BG309" i="3"/>
  <c r="AK22" i="1"/>
  <c r="AK32" i="1"/>
  <c r="AG22" i="1"/>
  <c r="AG32" i="1"/>
  <c r="AO22" i="1"/>
  <c r="AO32" i="1"/>
  <c r="AW16" i="39"/>
  <c r="X9" i="26"/>
  <c r="W469" i="3"/>
  <c r="W471" i="3" s="1"/>
  <c r="AI439" i="3"/>
  <c r="B94" i="3"/>
  <c r="F97" i="3"/>
  <c r="BD390" i="3"/>
  <c r="L610" i="3"/>
  <c r="P22" i="1"/>
  <c r="AB32" i="1"/>
  <c r="G8" i="1"/>
  <c r="BD119" i="3"/>
  <c r="BC257" i="3"/>
  <c r="AI393" i="3"/>
  <c r="F542" i="3"/>
  <c r="BC578" i="3"/>
  <c r="BC214" i="3"/>
  <c r="BD388" i="3"/>
  <c r="BF361" i="3"/>
  <c r="V22" i="1"/>
  <c r="BC333" i="3"/>
  <c r="BC212" i="3"/>
  <c r="AC439" i="3"/>
  <c r="H99" i="3"/>
  <c r="BE134" i="3"/>
  <c r="BF258" i="3"/>
  <c r="AK137" i="3"/>
  <c r="BD137" i="3" s="1"/>
  <c r="BC259" i="3"/>
  <c r="BC392" i="3"/>
  <c r="AF456" i="3"/>
  <c r="AC506" i="3"/>
  <c r="G546" i="3"/>
  <c r="AH399" i="3"/>
  <c r="BD463" i="3"/>
  <c r="BF297" i="3"/>
  <c r="BE425" i="3"/>
  <c r="BC22" i="1"/>
  <c r="AY24" i="1"/>
  <c r="BC118" i="3"/>
  <c r="AH20" i="15"/>
  <c r="AH22" i="15" s="1"/>
  <c r="BD131" i="3"/>
  <c r="BC345" i="3"/>
  <c r="J94" i="3"/>
  <c r="BD285" i="3"/>
  <c r="BE296" i="3"/>
  <c r="S98" i="3"/>
  <c r="AV16" i="1"/>
  <c r="X27" i="12"/>
  <c r="W369" i="3"/>
  <c r="AJ20" i="15"/>
  <c r="AJ22" i="15" s="1"/>
  <c r="W97" i="3"/>
  <c r="E6" i="1"/>
  <c r="BB105" i="3"/>
  <c r="BC8" i="1"/>
  <c r="AA610" i="3"/>
  <c r="AA98" i="3"/>
  <c r="AP556" i="3"/>
  <c r="AP582" i="3" s="1"/>
  <c r="BH582" i="3" s="1"/>
  <c r="AQ20" i="15"/>
  <c r="AQ22" i="15" s="1"/>
  <c r="AX556" i="3"/>
  <c r="AX582" i="3" s="1"/>
  <c r="AY20" i="15"/>
  <c r="AY22" i="15" s="1"/>
  <c r="AL6" i="1"/>
  <c r="AK91" i="3" s="1"/>
  <c r="BD109" i="3" s="1"/>
  <c r="AI8" i="1"/>
  <c r="AY8" i="1"/>
  <c r="AY6" i="1" s="1"/>
  <c r="AX91" i="3" s="1"/>
  <c r="F8" i="1"/>
  <c r="V8" i="1"/>
  <c r="AE8" i="1"/>
  <c r="AM8" i="1"/>
  <c r="AU8" i="1"/>
  <c r="H24" i="1"/>
  <c r="X24" i="1"/>
  <c r="AW24" i="1"/>
  <c r="AL20" i="15"/>
  <c r="AL22" i="15" s="1"/>
  <c r="AS582" i="3"/>
  <c r="BK582" i="3" s="1"/>
  <c r="I20" i="15"/>
  <c r="I22" i="15" s="1"/>
  <c r="Q20" i="15"/>
  <c r="Q22" i="15" s="1"/>
  <c r="AP20" i="15"/>
  <c r="AP22" i="15" s="1"/>
  <c r="AX20" i="15"/>
  <c r="AX22" i="15" s="1"/>
  <c r="E18" i="15"/>
  <c r="M18" i="15"/>
  <c r="U18" i="15"/>
  <c r="AD18" i="15"/>
  <c r="AT18" i="15"/>
  <c r="BB18" i="15"/>
  <c r="AH13" i="42"/>
  <c r="E13" i="42"/>
  <c r="M13" i="42"/>
  <c r="U13" i="42"/>
  <c r="AD13" i="42"/>
  <c r="AL13" i="42"/>
  <c r="AT13" i="42"/>
  <c r="BB13" i="42"/>
  <c r="I9" i="42"/>
  <c r="Q9" i="42"/>
  <c r="AP9" i="42"/>
  <c r="AX9" i="42"/>
  <c r="AD9" i="42"/>
  <c r="AL9" i="42"/>
  <c r="AD16" i="43"/>
  <c r="AL16" i="43"/>
  <c r="I16" i="43"/>
  <c r="Q16" i="43"/>
  <c r="AP16" i="43"/>
  <c r="AX16" i="43"/>
  <c r="M9" i="43"/>
  <c r="U9" i="43"/>
  <c r="AD9" i="43"/>
  <c r="AL9" i="43"/>
  <c r="AT9" i="43"/>
  <c r="BB9" i="43"/>
  <c r="Q9" i="43"/>
  <c r="AH9" i="43"/>
  <c r="AP9" i="43"/>
  <c r="AX9" i="43"/>
  <c r="Q14" i="43"/>
  <c r="AP14" i="43"/>
  <c r="AD14" i="43"/>
  <c r="AD15" i="36"/>
  <c r="BC520" i="3"/>
  <c r="AH15" i="36"/>
  <c r="AP15" i="36"/>
  <c r="AX15" i="36"/>
  <c r="J8" i="1"/>
  <c r="I24" i="1"/>
  <c r="I22" i="1" s="1"/>
  <c r="Q24" i="1"/>
  <c r="AH24" i="1"/>
  <c r="AP24" i="1"/>
  <c r="E24" i="1"/>
  <c r="M24" i="1"/>
  <c r="U24" i="1"/>
  <c r="U22" i="1" s="1"/>
  <c r="AD24" i="1"/>
  <c r="AL24" i="1"/>
  <c r="AT24" i="1"/>
  <c r="AT582" i="3"/>
  <c r="BL582" i="3" s="1"/>
  <c r="AP552" i="3"/>
  <c r="BH552" i="3" s="1"/>
  <c r="AT523" i="3"/>
  <c r="BL523" i="3" s="1"/>
  <c r="AT17" i="39"/>
  <c r="S23" i="26"/>
  <c r="S27" i="26" s="1"/>
  <c r="AA23" i="26"/>
  <c r="AA27" i="26" s="1"/>
  <c r="AR23" i="26"/>
  <c r="AR27" i="26" s="1"/>
  <c r="G9" i="26"/>
  <c r="AF9" i="26"/>
  <c r="C9" i="26"/>
  <c r="K9" i="26"/>
  <c r="S21" i="26"/>
  <c r="AA21" i="26"/>
  <c r="AR21" i="26"/>
  <c r="O21" i="26"/>
  <c r="W21" i="26"/>
  <c r="AN21" i="26"/>
  <c r="AV21" i="26"/>
  <c r="AK8" i="1"/>
  <c r="AK6" i="1" s="1"/>
  <c r="AJ91" i="3" s="1"/>
  <c r="BC105" i="3" s="1"/>
  <c r="J24" i="1"/>
  <c r="AI24" i="1"/>
  <c r="AQ24" i="1"/>
  <c r="F24" i="1"/>
  <c r="F22" i="1" s="1"/>
  <c r="N24" i="1"/>
  <c r="AE24" i="1"/>
  <c r="AM24" i="1"/>
  <c r="AU24" i="1"/>
  <c r="W15" i="36"/>
  <c r="BE424" i="3"/>
  <c r="BF566" i="3"/>
  <c r="V13" i="42"/>
  <c r="P14" i="13"/>
  <c r="P17" i="13"/>
  <c r="P19" i="13" s="1"/>
  <c r="AU13" i="42"/>
  <c r="AY14" i="43"/>
  <c r="AQ15" i="36"/>
  <c r="V94" i="3"/>
  <c r="D8" i="1"/>
  <c r="L8" i="1"/>
  <c r="L6" i="1" s="1"/>
  <c r="K91" i="3" s="1"/>
  <c r="BE98" i="3" s="1"/>
  <c r="AR552" i="3"/>
  <c r="BJ552" i="3" s="1"/>
  <c r="O378" i="3"/>
  <c r="BH378" i="3" s="1"/>
  <c r="AP18" i="32"/>
  <c r="Q17" i="31"/>
  <c r="Q20" i="31" s="1"/>
  <c r="AX17" i="31"/>
  <c r="AX20" i="31" s="1"/>
  <c r="BB14" i="31"/>
  <c r="AT13" i="7"/>
  <c r="BB13" i="7"/>
  <c r="J32" i="20"/>
  <c r="Q168" i="3"/>
  <c r="R32" i="20"/>
  <c r="AI32" i="20"/>
  <c r="AP183" i="3"/>
  <c r="AQ32" i="20"/>
  <c r="AY32" i="20"/>
  <c r="O515" i="3"/>
  <c r="BH515" i="3" s="1"/>
  <c r="AD23" i="26"/>
  <c r="AD27" i="26" s="1"/>
  <c r="AL23" i="26"/>
  <c r="AL27" i="26" s="1"/>
  <c r="I9" i="26"/>
  <c r="AH9" i="26"/>
  <c r="AR346" i="3"/>
  <c r="BJ346" i="3" s="1"/>
  <c r="AY13" i="30"/>
  <c r="AE34" i="20"/>
  <c r="AE37" i="20" s="1"/>
  <c r="AM34" i="20"/>
  <c r="AM37" i="20" s="1"/>
  <c r="AF34" i="20"/>
  <c r="AF37" i="20" s="1"/>
  <c r="BI186" i="3"/>
  <c r="BI189" i="3"/>
  <c r="J168" i="3"/>
  <c r="BC168" i="3" s="1"/>
  <c r="K32" i="20"/>
  <c r="R168" i="3"/>
  <c r="S32" i="20"/>
  <c r="Z168" i="3"/>
  <c r="AA32" i="20"/>
  <c r="AI183" i="3"/>
  <c r="AJ32" i="20"/>
  <c r="AQ183" i="3"/>
  <c r="BI183" i="3" s="1"/>
  <c r="AR32" i="20"/>
  <c r="BI184" i="3"/>
  <c r="AE9" i="32"/>
  <c r="S168" i="3"/>
  <c r="BL168" i="3" s="1"/>
  <c r="T32" i="20"/>
  <c r="AR183" i="3"/>
  <c r="AS32" i="20"/>
  <c r="H25" i="20"/>
  <c r="P25" i="20"/>
  <c r="E32" i="20"/>
  <c r="M32" i="20"/>
  <c r="U32" i="20"/>
  <c r="AD32" i="20"/>
  <c r="AL32" i="20"/>
  <c r="AS183" i="3"/>
  <c r="BK183" i="3" s="1"/>
  <c r="AT32" i="20"/>
  <c r="BB32" i="20"/>
  <c r="I8" i="50"/>
  <c r="R24" i="50"/>
  <c r="CI85" i="53"/>
  <c r="BJ502" i="3"/>
  <c r="BD391" i="3"/>
  <c r="AS241" i="3"/>
  <c r="BK241" i="3" s="1"/>
  <c r="E168" i="3"/>
  <c r="F32" i="20"/>
  <c r="M168" i="3"/>
  <c r="N32" i="20"/>
  <c r="AD183" i="3"/>
  <c r="AD192" i="3" s="1"/>
  <c r="AE32" i="20"/>
  <c r="AL183" i="3"/>
  <c r="BD183" i="3" s="1"/>
  <c r="AM32" i="20"/>
  <c r="AT183" i="3"/>
  <c r="AU32" i="20"/>
  <c r="V29" i="12"/>
  <c r="V32" i="12" s="1"/>
  <c r="AU29" i="12"/>
  <c r="AU32" i="12" s="1"/>
  <c r="BC29" i="12"/>
  <c r="BC32" i="12" s="1"/>
  <c r="N21" i="12"/>
  <c r="AU21" i="12"/>
  <c r="BC21" i="12"/>
  <c r="AY21" i="12"/>
  <c r="Q291" i="3"/>
  <c r="BJ291" i="3" s="1"/>
  <c r="AP303" i="3"/>
  <c r="BH303" i="3" s="1"/>
  <c r="J25" i="20"/>
  <c r="R25" i="20"/>
  <c r="BI187" i="3"/>
  <c r="BI190" i="3"/>
  <c r="F168" i="3"/>
  <c r="F177" i="3" s="1"/>
  <c r="G32" i="20"/>
  <c r="N168" i="3"/>
  <c r="BG168" i="3" s="1"/>
  <c r="O32" i="20"/>
  <c r="V168" i="3"/>
  <c r="W32" i="20"/>
  <c r="AE183" i="3"/>
  <c r="AF32" i="20"/>
  <c r="AN32" i="20"/>
  <c r="AU183" i="3"/>
  <c r="AV32" i="20"/>
  <c r="BI188" i="3"/>
  <c r="E9" i="36"/>
  <c r="AT9" i="36"/>
  <c r="BB9" i="36"/>
  <c r="AH9" i="36"/>
  <c r="AH13" i="36"/>
  <c r="AP13" i="36"/>
  <c r="AX13" i="36"/>
  <c r="AH506" i="3"/>
  <c r="AE17" i="39"/>
  <c r="AM17" i="39"/>
  <c r="AU17" i="39"/>
  <c r="BC17" i="39"/>
  <c r="AK17" i="39"/>
  <c r="AG13" i="39"/>
  <c r="AO17" i="39"/>
  <c r="AW13" i="39"/>
  <c r="BD503" i="3"/>
  <c r="AE16" i="39"/>
  <c r="R23" i="26"/>
  <c r="R27" i="26" s="1"/>
  <c r="AI23" i="26"/>
  <c r="AI27" i="26" s="1"/>
  <c r="AQ23" i="26"/>
  <c r="AQ27" i="26" s="1"/>
  <c r="AY23" i="26"/>
  <c r="AY27" i="26" s="1"/>
  <c r="F9" i="26"/>
  <c r="N9" i="26"/>
  <c r="AE9" i="26"/>
  <c r="AM9" i="26"/>
  <c r="AU9" i="26"/>
  <c r="BC23" i="26"/>
  <c r="BC27" i="26" s="1"/>
  <c r="AY9" i="26"/>
  <c r="R21" i="26"/>
  <c r="AY21" i="26"/>
  <c r="N21" i="26"/>
  <c r="V21" i="26"/>
  <c r="AU21" i="26"/>
  <c r="BC21" i="26"/>
  <c r="S17" i="21"/>
  <c r="S19" i="21" s="1"/>
  <c r="AA17" i="21"/>
  <c r="AA19" i="21" s="1"/>
  <c r="AR17" i="21"/>
  <c r="AR19" i="21" s="1"/>
  <c r="S15" i="21"/>
  <c r="AA15" i="21"/>
  <c r="AR15" i="21"/>
  <c r="S21" i="22"/>
  <c r="S23" i="22" s="1"/>
  <c r="AA21" i="22"/>
  <c r="AA23" i="22" s="1"/>
  <c r="O21" i="22"/>
  <c r="O23" i="22" s="1"/>
  <c r="W21" i="22"/>
  <c r="W23" i="22" s="1"/>
  <c r="AN21" i="22"/>
  <c r="AN23" i="22" s="1"/>
  <c r="AV21" i="22"/>
  <c r="AV23" i="22" s="1"/>
  <c r="S17" i="22"/>
  <c r="AA17" i="22"/>
  <c r="AR17" i="22"/>
  <c r="O20" i="22"/>
  <c r="W20" i="22"/>
  <c r="AN20" i="22"/>
  <c r="AV20" i="22"/>
  <c r="S20" i="22"/>
  <c r="AA20" i="22"/>
  <c r="AR20" i="22"/>
  <c r="AN29" i="12"/>
  <c r="AN32" i="12" s="1"/>
  <c r="AV29" i="12"/>
  <c r="AV32" i="12" s="1"/>
  <c r="AN21" i="12"/>
  <c r="AV21" i="12"/>
  <c r="AH13" i="9"/>
  <c r="AP13" i="9"/>
  <c r="W15" i="10"/>
  <c r="W17" i="10" s="1"/>
  <c r="AR15" i="10"/>
  <c r="AR17" i="10" s="1"/>
  <c r="AR21" i="7"/>
  <c r="AR24" i="7" s="1"/>
  <c r="BI185" i="3"/>
  <c r="BI191" i="3"/>
  <c r="G14" i="20"/>
  <c r="AN14" i="20"/>
  <c r="AV14" i="20"/>
  <c r="C14" i="20"/>
  <c r="K14" i="20"/>
  <c r="S14" i="20"/>
  <c r="AA14" i="20"/>
  <c r="H32" i="20"/>
  <c r="O168" i="3"/>
  <c r="BH168" i="3" s="1"/>
  <c r="P32" i="20"/>
  <c r="X32" i="20"/>
  <c r="AG32" i="20"/>
  <c r="AO32" i="20"/>
  <c r="AW32" i="20"/>
  <c r="AB18" i="32"/>
  <c r="S291" i="3"/>
  <c r="BL291" i="3" s="1"/>
  <c r="AR303" i="3"/>
  <c r="BJ303" i="3" s="1"/>
  <c r="P17" i="31"/>
  <c r="P20" i="31" s="1"/>
  <c r="X17" i="31"/>
  <c r="X20" i="31" s="1"/>
  <c r="AO17" i="31"/>
  <c r="AO20" i="31" s="1"/>
  <c r="P168" i="3"/>
  <c r="Q32" i="20"/>
  <c r="AO183" i="3"/>
  <c r="AP32" i="20"/>
  <c r="EU79" i="53"/>
  <c r="EW86" i="53"/>
  <c r="EV80" i="53"/>
  <c r="EV81" i="53"/>
  <c r="EV79" i="53"/>
  <c r="EW85" i="53"/>
  <c r="EW87" i="53"/>
  <c r="F34" i="20"/>
  <c r="F37" i="20" s="1"/>
  <c r="E81" i="3"/>
  <c r="AH25" i="20"/>
  <c r="AP25" i="20"/>
  <c r="AX25" i="20"/>
  <c r="M166" i="3"/>
  <c r="I25" i="20"/>
  <c r="Q25" i="20"/>
  <c r="BD172" i="3"/>
  <c r="AP34" i="20"/>
  <c r="AP37" i="20" s="1"/>
  <c r="U81" i="3"/>
  <c r="DS81" i="3" s="1"/>
  <c r="J34" i="20"/>
  <c r="J37" i="20" s="1"/>
  <c r="N34" i="20"/>
  <c r="N37" i="20" s="1"/>
  <c r="AU34" i="20"/>
  <c r="AU37" i="20" s="1"/>
  <c r="BC34" i="20"/>
  <c r="BC37" i="20" s="1"/>
  <c r="F14" i="20"/>
  <c r="N14" i="20"/>
  <c r="V14" i="20"/>
  <c r="AM14" i="20"/>
  <c r="AU14" i="20"/>
  <c r="BC14" i="20"/>
  <c r="J14" i="20"/>
  <c r="R14" i="20"/>
  <c r="AI14" i="20"/>
  <c r="AQ14" i="20"/>
  <c r="AY14" i="20"/>
  <c r="AA25" i="20"/>
  <c r="AJ25" i="20"/>
  <c r="AR25" i="20"/>
  <c r="BC173" i="3"/>
  <c r="K34" i="20"/>
  <c r="K37" i="20" s="1"/>
  <c r="AR34" i="20"/>
  <c r="AR37" i="20" s="1"/>
  <c r="G34" i="20"/>
  <c r="G37" i="20" s="1"/>
  <c r="O34" i="20"/>
  <c r="O37" i="20" s="1"/>
  <c r="W34" i="20"/>
  <c r="W37" i="20" s="1"/>
  <c r="AN34" i="20"/>
  <c r="AN37" i="20" s="1"/>
  <c r="AJ14" i="20"/>
  <c r="C25" i="20"/>
  <c r="K25" i="20"/>
  <c r="S25" i="20"/>
  <c r="U166" i="3"/>
  <c r="E166" i="3"/>
  <c r="AW166" i="3"/>
  <c r="AW192" i="3" s="1"/>
  <c r="AF16" i="1"/>
  <c r="AF6" i="1"/>
  <c r="AE91" i="3" s="1"/>
  <c r="AE112" i="3" s="1"/>
  <c r="I532" i="3"/>
  <c r="AS528" i="3"/>
  <c r="AT16" i="43"/>
  <c r="BA528" i="3"/>
  <c r="BB16" i="43"/>
  <c r="AX14" i="43"/>
  <c r="AV490" i="3"/>
  <c r="AW17" i="39"/>
  <c r="V9" i="26"/>
  <c r="V23" i="26"/>
  <c r="V27" i="26" s="1"/>
  <c r="Q469" i="3"/>
  <c r="BJ469" i="3" s="1"/>
  <c r="R9" i="26"/>
  <c r="N17" i="21"/>
  <c r="N19" i="21" s="1"/>
  <c r="N9" i="21"/>
  <c r="BC9" i="21"/>
  <c r="BC17" i="21"/>
  <c r="BC19" i="21" s="1"/>
  <c r="N15" i="21"/>
  <c r="M446" i="3"/>
  <c r="BF446" i="3" s="1"/>
  <c r="BC15" i="21"/>
  <c r="BB454" i="3"/>
  <c r="BB434" i="3"/>
  <c r="BC17" i="22"/>
  <c r="AP367" i="3"/>
  <c r="AQ29" i="12"/>
  <c r="AQ32" i="12" s="1"/>
  <c r="AP386" i="3"/>
  <c r="AQ21" i="12"/>
  <c r="Q369" i="3"/>
  <c r="R27" i="12"/>
  <c r="AP384" i="3"/>
  <c r="AQ27" i="12"/>
  <c r="AP350" i="3"/>
  <c r="AQ17" i="13"/>
  <c r="AQ19" i="13" s="1"/>
  <c r="BD362" i="3"/>
  <c r="AP361" i="3"/>
  <c r="BH361" i="3" s="1"/>
  <c r="AQ14" i="13"/>
  <c r="AX361" i="3"/>
  <c r="AY14" i="13"/>
  <c r="AT330" i="3"/>
  <c r="AT346" i="3" s="1"/>
  <c r="BL346" i="3" s="1"/>
  <c r="AU16" i="30"/>
  <c r="E150" i="3"/>
  <c r="BC354" i="3"/>
  <c r="BF484" i="3"/>
  <c r="R22" i="1"/>
  <c r="R32" i="1"/>
  <c r="I32" i="1"/>
  <c r="BD144" i="3"/>
  <c r="AC346" i="3"/>
  <c r="BC353" i="3"/>
  <c r="AK528" i="3"/>
  <c r="BC536" i="3" s="1"/>
  <c r="AK551" i="3"/>
  <c r="AK552" i="3" s="1"/>
  <c r="BC552" i="3" s="1"/>
  <c r="AM15" i="21"/>
  <c r="BD478" i="3"/>
  <c r="BF215" i="3"/>
  <c r="BF213" i="3"/>
  <c r="V17" i="22"/>
  <c r="AA150" i="3"/>
  <c r="U446" i="3"/>
  <c r="AX455" i="3"/>
  <c r="T22" i="1"/>
  <c r="T32" i="1"/>
  <c r="N32" i="1"/>
  <c r="N22" i="1"/>
  <c r="BC433" i="3"/>
  <c r="E15" i="36"/>
  <c r="AL14" i="43"/>
  <c r="BD145" i="3"/>
  <c r="BC174" i="3"/>
  <c r="BC210" i="3"/>
  <c r="BC469" i="3"/>
  <c r="AJ523" i="3"/>
  <c r="AC528" i="3"/>
  <c r="AC538" i="3" s="1"/>
  <c r="AC551" i="3"/>
  <c r="AC552" i="3" s="1"/>
  <c r="AH415" i="3"/>
  <c r="AM13" i="39"/>
  <c r="BF469" i="3"/>
  <c r="N93" i="3"/>
  <c r="O8" i="1"/>
  <c r="S6" i="1"/>
  <c r="S16" i="1"/>
  <c r="Z607" i="3"/>
  <c r="Z94" i="3"/>
  <c r="AQ106" i="3"/>
  <c r="AR8" i="1"/>
  <c r="Z610" i="3"/>
  <c r="Z98" i="3"/>
  <c r="BD146" i="3"/>
  <c r="H515" i="3"/>
  <c r="I471" i="3"/>
  <c r="AM16" i="39"/>
  <c r="AU23" i="26"/>
  <c r="AU27" i="26" s="1"/>
  <c r="AU17" i="22"/>
  <c r="AX484" i="3"/>
  <c r="AH18" i="15"/>
  <c r="BC120" i="3"/>
  <c r="AD20" i="15"/>
  <c r="AD22" i="15" s="1"/>
  <c r="I9" i="36"/>
  <c r="BC119" i="3"/>
  <c r="BD143" i="3"/>
  <c r="BC171" i="3"/>
  <c r="BC343" i="3"/>
  <c r="AC510" i="3"/>
  <c r="AC523" i="3" s="1"/>
  <c r="AL13" i="36"/>
  <c r="BC455" i="3"/>
  <c r="BE146" i="3"/>
  <c r="BE145" i="3"/>
  <c r="BD466" i="3"/>
  <c r="R9" i="21"/>
  <c r="R21" i="12"/>
  <c r="AU15" i="21"/>
  <c r="AU105" i="3"/>
  <c r="AU112" i="3" s="1"/>
  <c r="AD137" i="3"/>
  <c r="AE23" i="26"/>
  <c r="AE27" i="26" s="1"/>
  <c r="BC123" i="3"/>
  <c r="BC176" i="3"/>
  <c r="B251" i="3"/>
  <c r="BC249" i="3"/>
  <c r="G355" i="3"/>
  <c r="M13" i="36"/>
  <c r="DK80" i="3"/>
  <c r="AQ9" i="26"/>
  <c r="AQ9" i="21"/>
  <c r="E9" i="42"/>
  <c r="D150" i="3"/>
  <c r="C150" i="3"/>
  <c r="BD149" i="3"/>
  <c r="AF523" i="3"/>
  <c r="AG542" i="3"/>
  <c r="AG552" i="3" s="1"/>
  <c r="E515" i="3"/>
  <c r="H532" i="3"/>
  <c r="M15" i="36"/>
  <c r="BC9" i="26"/>
  <c r="AA9" i="42"/>
  <c r="Z545" i="3"/>
  <c r="AN9" i="36"/>
  <c r="AM522" i="3"/>
  <c r="AS17" i="39"/>
  <c r="AQ17" i="39"/>
  <c r="AY17" i="39"/>
  <c r="AY15" i="32"/>
  <c r="U150" i="3"/>
  <c r="BE190" i="3"/>
  <c r="BE484" i="3"/>
  <c r="BF505" i="3"/>
  <c r="BF512" i="3"/>
  <c r="BF575" i="3"/>
  <c r="W18" i="32"/>
  <c r="C24" i="1"/>
  <c r="C22" i="1" s="1"/>
  <c r="K24" i="1"/>
  <c r="S24" i="1"/>
  <c r="S32" i="1" s="1"/>
  <c r="AA24" i="1"/>
  <c r="AJ24" i="1"/>
  <c r="AJ22" i="1" s="1"/>
  <c r="AR24" i="1"/>
  <c r="AR22" i="1" s="1"/>
  <c r="BD464" i="3"/>
  <c r="BF175" i="3"/>
  <c r="BF188" i="3"/>
  <c r="BF214" i="3"/>
  <c r="BF344" i="3"/>
  <c r="BF503" i="3"/>
  <c r="AW9" i="26"/>
  <c r="BC15" i="32"/>
  <c r="V399" i="3"/>
  <c r="BD239" i="3"/>
  <c r="DM86" i="3"/>
  <c r="AX503" i="3"/>
  <c r="C8" i="1"/>
  <c r="K8" i="1"/>
  <c r="AA8" i="1"/>
  <c r="AJ8" i="1"/>
  <c r="BD190" i="3"/>
  <c r="BD361" i="3"/>
  <c r="BD470" i="3"/>
  <c r="BD462" i="3"/>
  <c r="BD550" i="3"/>
  <c r="BF149" i="3"/>
  <c r="BF186" i="3"/>
  <c r="BF212" i="3"/>
  <c r="BE469" i="3"/>
  <c r="AT326" i="3"/>
  <c r="BL326" i="3" s="1"/>
  <c r="BB552" i="3"/>
  <c r="Q567" i="3"/>
  <c r="BJ567" i="3" s="1"/>
  <c r="AT552" i="3"/>
  <c r="BL552" i="3" s="1"/>
  <c r="Q515" i="3"/>
  <c r="BJ515" i="3" s="1"/>
  <c r="AP523" i="3"/>
  <c r="BH523" i="3" s="1"/>
  <c r="AM506" i="3"/>
  <c r="BE506" i="3" s="1"/>
  <c r="BB13" i="39"/>
  <c r="BG425" i="3"/>
  <c r="AR261" i="3"/>
  <c r="BJ261" i="3" s="1"/>
  <c r="L12" i="10"/>
  <c r="AO216" i="3"/>
  <c r="BG216" i="3" s="1"/>
  <c r="G25" i="20"/>
  <c r="O25" i="20"/>
  <c r="W25" i="20"/>
  <c r="AF25" i="20"/>
  <c r="AN25" i="20"/>
  <c r="AV25" i="20"/>
  <c r="BI161" i="3"/>
  <c r="C8" i="50"/>
  <c r="K8" i="50"/>
  <c r="S8" i="50"/>
  <c r="AA8" i="50"/>
  <c r="AJ8" i="50"/>
  <c r="AR8" i="50"/>
  <c r="AN8" i="50"/>
  <c r="AI9" i="32"/>
  <c r="AE13" i="9"/>
  <c r="AM13" i="9"/>
  <c r="AU13" i="9"/>
  <c r="BC13" i="9"/>
  <c r="BK324" i="3"/>
  <c r="BI143" i="3"/>
  <c r="BC324" i="3"/>
  <c r="AO13" i="9"/>
  <c r="BH118" i="3"/>
  <c r="BK321" i="3"/>
  <c r="BG325" i="3"/>
  <c r="AR21" i="22"/>
  <c r="AR23" i="22" s="1"/>
  <c r="U18" i="32"/>
  <c r="AT18" i="32"/>
  <c r="U15" i="32"/>
  <c r="AO16" i="9"/>
  <c r="AV34" i="20"/>
  <c r="AV37" i="20" s="1"/>
  <c r="BE186" i="3"/>
  <c r="BC175" i="3"/>
  <c r="O9" i="32"/>
  <c r="W9" i="32"/>
  <c r="E9" i="18"/>
  <c r="BG324" i="3"/>
  <c r="AF20" i="15"/>
  <c r="AF22" i="15" s="1"/>
  <c r="C20" i="15"/>
  <c r="C22" i="15" s="1"/>
  <c r="K20" i="15"/>
  <c r="K22" i="15" s="1"/>
  <c r="S20" i="15"/>
  <c r="S22" i="15" s="1"/>
  <c r="AA20" i="15"/>
  <c r="AA22" i="15" s="1"/>
  <c r="AR20" i="15"/>
  <c r="AR22" i="15" s="1"/>
  <c r="G18" i="15"/>
  <c r="O18" i="15"/>
  <c r="W18" i="15"/>
  <c r="AF18" i="15"/>
  <c r="AN18" i="15"/>
  <c r="AV18" i="15"/>
  <c r="K13" i="42"/>
  <c r="O13" i="42"/>
  <c r="W13" i="42"/>
  <c r="AF13" i="42"/>
  <c r="AN13" i="42"/>
  <c r="AV13" i="42"/>
  <c r="C9" i="42"/>
  <c r="K9" i="42"/>
  <c r="S9" i="42"/>
  <c r="AJ9" i="42"/>
  <c r="AR9" i="42"/>
  <c r="G9" i="42"/>
  <c r="C16" i="43"/>
  <c r="K16" i="43"/>
  <c r="S16" i="43"/>
  <c r="AA16" i="43"/>
  <c r="AJ16" i="43"/>
  <c r="AR16" i="43"/>
  <c r="G9" i="43"/>
  <c r="O9" i="43"/>
  <c r="W9" i="43"/>
  <c r="AN9" i="43"/>
  <c r="AV9" i="43"/>
  <c r="C9" i="43"/>
  <c r="K9" i="43"/>
  <c r="S9" i="43"/>
  <c r="AA9" i="43"/>
  <c r="AJ9" i="43"/>
  <c r="AR9" i="43"/>
  <c r="C14" i="43"/>
  <c r="K14" i="43"/>
  <c r="S14" i="43"/>
  <c r="AA14" i="43"/>
  <c r="AR14" i="43"/>
  <c r="C15" i="36"/>
  <c r="AJ15" i="36"/>
  <c r="AR15" i="36"/>
  <c r="G9" i="36"/>
  <c r="AV9" i="36"/>
  <c r="AR13" i="36"/>
  <c r="BH466" i="3"/>
  <c r="BH467" i="3"/>
  <c r="BH470" i="3"/>
  <c r="BH464" i="3"/>
  <c r="BL447" i="3"/>
  <c r="BL445" i="3"/>
  <c r="BJ438" i="3"/>
  <c r="BJ435" i="3"/>
  <c r="BJ437" i="3"/>
  <c r="S378" i="3"/>
  <c r="BL378" i="3" s="1"/>
  <c r="AR393" i="3"/>
  <c r="BJ393" i="3" s="1"/>
  <c r="S355" i="3"/>
  <c r="BL355" i="3" s="1"/>
  <c r="AR363" i="3"/>
  <c r="BJ363" i="3" s="1"/>
  <c r="O336" i="3"/>
  <c r="BH336" i="3" s="1"/>
  <c r="AT303" i="3"/>
  <c r="BL303" i="3" s="1"/>
  <c r="AO278" i="3"/>
  <c r="BG278" i="3" s="1"/>
  <c r="AU15" i="6"/>
  <c r="AU20" i="6" s="1"/>
  <c r="BC213" i="3"/>
  <c r="D25" i="20"/>
  <c r="L25" i="20"/>
  <c r="T25" i="20"/>
  <c r="AB25" i="20"/>
  <c r="AK25" i="20"/>
  <c r="AS25" i="20"/>
  <c r="BG323" i="3"/>
  <c r="P8" i="1"/>
  <c r="AG8" i="1"/>
  <c r="AG6" i="1" s="1"/>
  <c r="AF91" i="3" s="1"/>
  <c r="AW8" i="1"/>
  <c r="AL9" i="26"/>
  <c r="M21" i="26"/>
  <c r="BE463" i="3"/>
  <c r="BE468" i="3"/>
  <c r="BE462" i="3"/>
  <c r="M9" i="21"/>
  <c r="M21" i="22"/>
  <c r="M23" i="22" s="1"/>
  <c r="M20" i="22"/>
  <c r="Q21" i="12"/>
  <c r="BB21" i="12"/>
  <c r="AK16" i="9"/>
  <c r="E25" i="20"/>
  <c r="M25" i="20"/>
  <c r="U25" i="20"/>
  <c r="AD25" i="20"/>
  <c r="AL25" i="20"/>
  <c r="AT25" i="20"/>
  <c r="BB25" i="20"/>
  <c r="BI160" i="3"/>
  <c r="BH119" i="3"/>
  <c r="BH124" i="3"/>
  <c r="BH123" i="3"/>
  <c r="H24" i="50"/>
  <c r="P24" i="50"/>
  <c r="X24" i="50"/>
  <c r="AG24" i="50"/>
  <c r="AO24" i="50"/>
  <c r="AW24" i="50"/>
  <c r="T24" i="50"/>
  <c r="AB24" i="50"/>
  <c r="AB22" i="50" s="1"/>
  <c r="AS24" i="50"/>
  <c r="CU86" i="3"/>
  <c r="F9" i="18"/>
  <c r="J9" i="18"/>
  <c r="AE9" i="18"/>
  <c r="AI9" i="18"/>
  <c r="AM9" i="18"/>
  <c r="BG321" i="3"/>
  <c r="BI321" i="3"/>
  <c r="M8" i="1"/>
  <c r="U8" i="1"/>
  <c r="AD8" i="1"/>
  <c r="BL484" i="3"/>
  <c r="BL478" i="3"/>
  <c r="BL480" i="3"/>
  <c r="BL483" i="3"/>
  <c r="BL477" i="3"/>
  <c r="AT393" i="3"/>
  <c r="BL393" i="3" s="1"/>
  <c r="AT363" i="3"/>
  <c r="BL363" i="3" s="1"/>
  <c r="AP346" i="3"/>
  <c r="BH346" i="3" s="1"/>
  <c r="O291" i="3"/>
  <c r="BH291" i="3" s="1"/>
  <c r="AJ16" i="9"/>
  <c r="F25" i="20"/>
  <c r="N25" i="20"/>
  <c r="V25" i="20"/>
  <c r="AE25" i="20"/>
  <c r="AM25" i="20"/>
  <c r="AU25" i="20"/>
  <c r="BC25" i="20"/>
  <c r="BG131" i="3"/>
  <c r="BG136" i="3"/>
  <c r="BK130" i="3"/>
  <c r="BG135" i="3"/>
  <c r="J8" i="50"/>
  <c r="AQ8" i="50"/>
  <c r="BK325" i="3"/>
  <c r="G265" i="3"/>
  <c r="I5" i="9"/>
  <c r="Q5" i="9"/>
  <c r="P265" i="3" s="1"/>
  <c r="E6" i="9"/>
  <c r="M6" i="9"/>
  <c r="U6" i="9"/>
  <c r="I7" i="9"/>
  <c r="Q7" i="9"/>
  <c r="E8" i="9"/>
  <c r="M8" i="9"/>
  <c r="U8" i="9"/>
  <c r="I9" i="9"/>
  <c r="Q9" i="9"/>
  <c r="E10" i="9"/>
  <c r="D268" i="3" s="1"/>
  <c r="M10" i="9"/>
  <c r="L268" i="3" s="1"/>
  <c r="U10" i="9"/>
  <c r="T268" i="3" s="1"/>
  <c r="I12" i="9"/>
  <c r="H269" i="3" s="1"/>
  <c r="Q12" i="9"/>
  <c r="P269" i="3" s="1"/>
  <c r="E14" i="9"/>
  <c r="D267" i="3" s="1"/>
  <c r="M14" i="9"/>
  <c r="L267" i="3" s="1"/>
  <c r="U14" i="9"/>
  <c r="T267" i="3" s="1"/>
  <c r="I15" i="9"/>
  <c r="Q15" i="9"/>
  <c r="AG16" i="9"/>
  <c r="AN265" i="3"/>
  <c r="BF277" i="3" s="1"/>
  <c r="J5" i="9"/>
  <c r="R5" i="9"/>
  <c r="F6" i="9"/>
  <c r="N6" i="9"/>
  <c r="V6" i="9"/>
  <c r="J7" i="9"/>
  <c r="R7" i="9"/>
  <c r="F8" i="9"/>
  <c r="N8" i="9"/>
  <c r="V8" i="9"/>
  <c r="J9" i="9"/>
  <c r="R9" i="9"/>
  <c r="F10" i="9"/>
  <c r="E268" i="3" s="1"/>
  <c r="N10" i="9"/>
  <c r="M268" i="3" s="1"/>
  <c r="V10" i="9"/>
  <c r="U268" i="3" s="1"/>
  <c r="J12" i="9"/>
  <c r="I269" i="3" s="1"/>
  <c r="R12" i="9"/>
  <c r="Q269" i="3" s="1"/>
  <c r="F14" i="9"/>
  <c r="E267" i="3" s="1"/>
  <c r="N14" i="9"/>
  <c r="M267" i="3" s="1"/>
  <c r="V14" i="9"/>
  <c r="U267" i="3" s="1"/>
  <c r="J15" i="9"/>
  <c r="R15" i="9"/>
  <c r="Z15" i="9"/>
  <c r="C5" i="9"/>
  <c r="B265" i="3" s="1"/>
  <c r="K5" i="9"/>
  <c r="J265" i="3" s="1"/>
  <c r="S5" i="9"/>
  <c r="R265" i="3" s="1"/>
  <c r="AA5" i="9"/>
  <c r="Z265" i="3" s="1"/>
  <c r="G6" i="9"/>
  <c r="O6" i="9"/>
  <c r="W6" i="9"/>
  <c r="AF16" i="9"/>
  <c r="AN16" i="9"/>
  <c r="C7" i="9"/>
  <c r="K7" i="9"/>
  <c r="S7" i="9"/>
  <c r="AA7" i="9"/>
  <c r="G8" i="9"/>
  <c r="O8" i="9"/>
  <c r="W8" i="9"/>
  <c r="C9" i="9"/>
  <c r="K9" i="9"/>
  <c r="S9" i="9"/>
  <c r="AA9" i="9"/>
  <c r="G10" i="9"/>
  <c r="F268" i="3" s="1"/>
  <c r="O10" i="9"/>
  <c r="N268" i="3" s="1"/>
  <c r="W10" i="9"/>
  <c r="V268" i="3" s="1"/>
  <c r="C12" i="9"/>
  <c r="B269" i="3" s="1"/>
  <c r="K12" i="9"/>
  <c r="J269" i="3" s="1"/>
  <c r="S12" i="9"/>
  <c r="R269" i="3" s="1"/>
  <c r="AA12" i="9"/>
  <c r="Z269" i="3" s="1"/>
  <c r="G14" i="9"/>
  <c r="F267" i="3" s="1"/>
  <c r="O14" i="9"/>
  <c r="N267" i="3" s="1"/>
  <c r="W14" i="9"/>
  <c r="V267" i="3" s="1"/>
  <c r="BE275" i="3"/>
  <c r="C15" i="9"/>
  <c r="K15" i="9"/>
  <c r="S15" i="9"/>
  <c r="AA15" i="9"/>
  <c r="D5" i="9"/>
  <c r="L5" i="9"/>
  <c r="T5" i="9"/>
  <c r="S265" i="3" s="1"/>
  <c r="BL268" i="3" s="1"/>
  <c r="AB5" i="9"/>
  <c r="AA265" i="3" s="1"/>
  <c r="AR278" i="3"/>
  <c r="BJ278" i="3" s="1"/>
  <c r="H6" i="9"/>
  <c r="P6" i="9"/>
  <c r="X6" i="9"/>
  <c r="AW16" i="9"/>
  <c r="D7" i="9"/>
  <c r="L7" i="9"/>
  <c r="T7" i="9"/>
  <c r="AB7" i="9"/>
  <c r="AB16" i="9" s="1"/>
  <c r="H8" i="9"/>
  <c r="P8" i="9"/>
  <c r="X8" i="9"/>
  <c r="D9" i="9"/>
  <c r="L9" i="9"/>
  <c r="T9" i="9"/>
  <c r="AB9" i="9"/>
  <c r="AK13" i="9"/>
  <c r="AS13" i="9"/>
  <c r="H10" i="9"/>
  <c r="G268" i="3" s="1"/>
  <c r="P10" i="9"/>
  <c r="O268" i="3" s="1"/>
  <c r="X10" i="9"/>
  <c r="W268" i="3" s="1"/>
  <c r="D12" i="9"/>
  <c r="C269" i="3" s="1"/>
  <c r="L12" i="9"/>
  <c r="K269" i="3" s="1"/>
  <c r="T12" i="9"/>
  <c r="S269" i="3" s="1"/>
  <c r="AB12" i="9"/>
  <c r="AA269" i="3" s="1"/>
  <c r="H14" i="9"/>
  <c r="G267" i="3" s="1"/>
  <c r="P14" i="9"/>
  <c r="O267" i="3" s="1"/>
  <c r="X14" i="9"/>
  <c r="W267" i="3" s="1"/>
  <c r="D15" i="9"/>
  <c r="L15" i="9"/>
  <c r="T15" i="9"/>
  <c r="T16" i="9" s="1"/>
  <c r="AB15" i="9"/>
  <c r="E5" i="9"/>
  <c r="M5" i="9"/>
  <c r="U5" i="9"/>
  <c r="T265" i="3" s="1"/>
  <c r="I6" i="9"/>
  <c r="Q6" i="9"/>
  <c r="E7" i="9"/>
  <c r="M7" i="9"/>
  <c r="U7" i="9"/>
  <c r="I8" i="9"/>
  <c r="Q8" i="9"/>
  <c r="E9" i="9"/>
  <c r="M9" i="9"/>
  <c r="U9" i="9"/>
  <c r="I10" i="9"/>
  <c r="H268" i="3" s="1"/>
  <c r="Q10" i="9"/>
  <c r="P268" i="3" s="1"/>
  <c r="E12" i="9"/>
  <c r="D269" i="3" s="1"/>
  <c r="M12" i="9"/>
  <c r="L269" i="3" s="1"/>
  <c r="U12" i="9"/>
  <c r="T269" i="3" s="1"/>
  <c r="I14" i="9"/>
  <c r="H267" i="3" s="1"/>
  <c r="Q14" i="9"/>
  <c r="P267" i="3" s="1"/>
  <c r="BI267" i="3" s="1"/>
  <c r="E15" i="9"/>
  <c r="M15" i="9"/>
  <c r="U15" i="9"/>
  <c r="F5" i="9"/>
  <c r="N5" i="9"/>
  <c r="V5" i="9"/>
  <c r="J6" i="9"/>
  <c r="R6" i="9"/>
  <c r="F7" i="9"/>
  <c r="N7" i="9"/>
  <c r="V7" i="9"/>
  <c r="J8" i="9"/>
  <c r="R8" i="9"/>
  <c r="F9" i="9"/>
  <c r="N9" i="9"/>
  <c r="V9" i="9"/>
  <c r="J10" i="9"/>
  <c r="I268" i="3" s="1"/>
  <c r="R10" i="9"/>
  <c r="Q268" i="3" s="1"/>
  <c r="F12" i="9"/>
  <c r="E269" i="3" s="1"/>
  <c r="N12" i="9"/>
  <c r="M269" i="3" s="1"/>
  <c r="V12" i="9"/>
  <c r="U269" i="3" s="1"/>
  <c r="J14" i="9"/>
  <c r="I267" i="3" s="1"/>
  <c r="R14" i="9"/>
  <c r="Q267" i="3" s="1"/>
  <c r="F15" i="9"/>
  <c r="N15" i="9"/>
  <c r="V15" i="9"/>
  <c r="G5" i="9"/>
  <c r="O5" i="9"/>
  <c r="N265" i="3" s="1"/>
  <c r="W5" i="9"/>
  <c r="V265" i="3" s="1"/>
  <c r="C6" i="9"/>
  <c r="K6" i="9"/>
  <c r="S6" i="9"/>
  <c r="AA6" i="9"/>
  <c r="G7" i="9"/>
  <c r="O7" i="9"/>
  <c r="W7" i="9"/>
  <c r="C8" i="9"/>
  <c r="K8" i="9"/>
  <c r="S8" i="9"/>
  <c r="AA8" i="9"/>
  <c r="G9" i="9"/>
  <c r="O9" i="9"/>
  <c r="W9" i="9"/>
  <c r="C10" i="9"/>
  <c r="B268" i="3" s="1"/>
  <c r="K10" i="9"/>
  <c r="J268" i="3" s="1"/>
  <c r="S10" i="9"/>
  <c r="R268" i="3" s="1"/>
  <c r="AA10" i="9"/>
  <c r="Z268" i="3" s="1"/>
  <c r="G12" i="9"/>
  <c r="F269" i="3" s="1"/>
  <c r="O12" i="9"/>
  <c r="N269" i="3" s="1"/>
  <c r="W12" i="9"/>
  <c r="V269" i="3" s="1"/>
  <c r="C14" i="9"/>
  <c r="B267" i="3" s="1"/>
  <c r="K14" i="9"/>
  <c r="J267" i="3" s="1"/>
  <c r="S14" i="9"/>
  <c r="R267" i="3" s="1"/>
  <c r="AA14" i="9"/>
  <c r="Z267" i="3" s="1"/>
  <c r="G15" i="9"/>
  <c r="O15" i="9"/>
  <c r="AL278" i="3"/>
  <c r="BD278" i="3" s="1"/>
  <c r="AI265" i="3"/>
  <c r="AI278" i="3" s="1"/>
  <c r="AS16" i="9"/>
  <c r="AG13" i="9"/>
  <c r="AW13" i="9"/>
  <c r="J11" i="9"/>
  <c r="R11" i="9"/>
  <c r="BC277" i="3"/>
  <c r="AT16" i="9"/>
  <c r="BB16" i="9"/>
  <c r="AM183" i="3"/>
  <c r="AQ34" i="20"/>
  <c r="AQ37" i="20" s="1"/>
  <c r="AY34" i="20"/>
  <c r="AY37" i="20" s="1"/>
  <c r="U168" i="3"/>
  <c r="U177" i="3" s="1"/>
  <c r="AX166" i="3"/>
  <c r="BB183" i="3"/>
  <c r="BF174" i="3"/>
  <c r="L81" i="3"/>
  <c r="DJ80" i="3" s="1"/>
  <c r="BG186" i="3"/>
  <c r="BG189" i="3"/>
  <c r="BG183" i="3"/>
  <c r="BG184" i="3"/>
  <c r="AI34" i="20"/>
  <c r="AI37" i="20" s="1"/>
  <c r="BH186" i="3"/>
  <c r="BH189" i="3"/>
  <c r="BH183" i="3"/>
  <c r="BH184" i="3"/>
  <c r="AJ34" i="20"/>
  <c r="AJ37" i="20" s="1"/>
  <c r="AH166" i="3"/>
  <c r="AH192" i="3" s="1"/>
  <c r="H177" i="3"/>
  <c r="G177" i="3"/>
  <c r="BR87" i="3"/>
  <c r="R34" i="20"/>
  <c r="R37" i="20" s="1"/>
  <c r="BZ87" i="3"/>
  <c r="Z166" i="3"/>
  <c r="BK171" i="3"/>
  <c r="BK174" i="3"/>
  <c r="BK168" i="3"/>
  <c r="BK169" i="3"/>
  <c r="C34" i="20"/>
  <c r="C37" i="20" s="1"/>
  <c r="BK87" i="3"/>
  <c r="AI166" i="3"/>
  <c r="L166" i="3"/>
  <c r="BE171" i="3" s="1"/>
  <c r="S34" i="20"/>
  <c r="S37" i="20" s="1"/>
  <c r="AA34" i="20"/>
  <c r="AA37" i="20" s="1"/>
  <c r="BS87" i="3"/>
  <c r="CA87" i="3"/>
  <c r="Z81" i="3"/>
  <c r="BL87" i="3"/>
  <c r="DR80" i="3"/>
  <c r="BG185" i="3"/>
  <c r="BG191" i="3"/>
  <c r="BG187" i="3"/>
  <c r="BG190" i="3"/>
  <c r="BG188" i="3"/>
  <c r="BD122" i="3"/>
  <c r="BD121" i="3"/>
  <c r="BE369" i="3"/>
  <c r="BC187" i="3"/>
  <c r="I251" i="3"/>
  <c r="AG261" i="3"/>
  <c r="D314" i="3"/>
  <c r="E336" i="3"/>
  <c r="F355" i="3"/>
  <c r="BF422" i="3"/>
  <c r="AM9" i="32"/>
  <c r="AM18" i="32"/>
  <c r="BC9" i="32"/>
  <c r="BC18" i="32"/>
  <c r="AC79" i="53"/>
  <c r="AA79" i="3"/>
  <c r="AB25" i="17"/>
  <c r="AB30" i="17" s="1"/>
  <c r="AT505" i="3"/>
  <c r="BL505" i="3" s="1"/>
  <c r="AU13" i="39"/>
  <c r="AO504" i="3"/>
  <c r="AP13" i="39"/>
  <c r="AW504" i="3"/>
  <c r="AW506" i="3" s="1"/>
  <c r="AX13" i="39"/>
  <c r="C532" i="3"/>
  <c r="BC189" i="3"/>
  <c r="AK241" i="3"/>
  <c r="BC241" i="3" s="1"/>
  <c r="E251" i="3"/>
  <c r="D448" i="3"/>
  <c r="BC481" i="3"/>
  <c r="BC485" i="3"/>
  <c r="BD106" i="3"/>
  <c r="DH81" i="3"/>
  <c r="BD118" i="3"/>
  <c r="BC190" i="3"/>
  <c r="AJ582" i="3"/>
  <c r="AD456" i="3"/>
  <c r="BE384" i="3"/>
  <c r="BE438" i="3"/>
  <c r="AE261" i="3"/>
  <c r="AD393" i="3"/>
  <c r="D177" i="3"/>
  <c r="BC185" i="3"/>
  <c r="AF486" i="3"/>
  <c r="AF538" i="3"/>
  <c r="BE211" i="3"/>
  <c r="BC240" i="3"/>
  <c r="BC362" i="3"/>
  <c r="AD523" i="3"/>
  <c r="AF552" i="3"/>
  <c r="BC425" i="3"/>
  <c r="AJ552" i="3"/>
  <c r="AE456" i="3"/>
  <c r="E9" i="26"/>
  <c r="BC302" i="3"/>
  <c r="G592" i="3"/>
  <c r="BE133" i="3"/>
  <c r="BD290" i="3"/>
  <c r="BD302" i="3"/>
  <c r="BD426" i="3"/>
  <c r="BD530" i="3"/>
  <c r="BF144" i="3"/>
  <c r="BF189" i="3"/>
  <c r="BF237" i="3"/>
  <c r="AM278" i="3"/>
  <c r="BE278" i="3" s="1"/>
  <c r="AM303" i="3"/>
  <c r="BE303" i="3" s="1"/>
  <c r="BF299" i="3"/>
  <c r="L447" i="3"/>
  <c r="L448" i="3" s="1"/>
  <c r="BE448" i="3" s="1"/>
  <c r="T30" i="17"/>
  <c r="DR81" i="3"/>
  <c r="AA592" i="3"/>
  <c r="AX105" i="3"/>
  <c r="BC384" i="3"/>
  <c r="AJ393" i="3"/>
  <c r="AD506" i="3"/>
  <c r="AG523" i="3"/>
  <c r="E546" i="3"/>
  <c r="AH552" i="3"/>
  <c r="BC435" i="3"/>
  <c r="BC299" i="3"/>
  <c r="BE136" i="3"/>
  <c r="BE148" i="3"/>
  <c r="BD171" i="3"/>
  <c r="BD228" i="3"/>
  <c r="BD342" i="3"/>
  <c r="BD455" i="3"/>
  <c r="BD537" i="3"/>
  <c r="BE185" i="3"/>
  <c r="BF187" i="3"/>
  <c r="BE228" i="3"/>
  <c r="BE258" i="3"/>
  <c r="BF522" i="3"/>
  <c r="AO419" i="3"/>
  <c r="BG434" i="3" s="1"/>
  <c r="DV85" i="53"/>
  <c r="O17" i="6"/>
  <c r="N201" i="3" s="1"/>
  <c r="U13" i="6"/>
  <c r="T198" i="3" s="1"/>
  <c r="I11" i="6"/>
  <c r="H200" i="3" s="1"/>
  <c r="T8" i="6"/>
  <c r="L7" i="6"/>
  <c r="C6" i="6"/>
  <c r="J17" i="6"/>
  <c r="I201" i="3" s="1"/>
  <c r="T13" i="6"/>
  <c r="S198" i="3" s="1"/>
  <c r="H11" i="6"/>
  <c r="G200" i="3" s="1"/>
  <c r="S8" i="6"/>
  <c r="J7" i="6"/>
  <c r="AB18" i="6"/>
  <c r="AA202" i="3" s="1"/>
  <c r="E13" i="6"/>
  <c r="D198" i="3" s="1"/>
  <c r="AB9" i="6"/>
  <c r="F8" i="6"/>
  <c r="M18" i="6"/>
  <c r="L202" i="3" s="1"/>
  <c r="X14" i="6"/>
  <c r="D13" i="6"/>
  <c r="C198" i="3" s="1"/>
  <c r="Q9" i="6"/>
  <c r="E8" i="6"/>
  <c r="T5" i="6"/>
  <c r="S196" i="3" s="1"/>
  <c r="L18" i="6"/>
  <c r="K202" i="3" s="1"/>
  <c r="AA16" i="6"/>
  <c r="I14" i="6"/>
  <c r="X10" i="6"/>
  <c r="W199" i="3" s="1"/>
  <c r="P9" i="6"/>
  <c r="AB6" i="6"/>
  <c r="R5" i="6"/>
  <c r="Q196" i="3" s="1"/>
  <c r="V16" i="6"/>
  <c r="H14" i="6"/>
  <c r="V10" i="6"/>
  <c r="U199" i="3" s="1"/>
  <c r="D9" i="6"/>
  <c r="AA6" i="6"/>
  <c r="H5" i="6"/>
  <c r="G196" i="3" s="1"/>
  <c r="P19" i="6"/>
  <c r="O203" i="3" s="1"/>
  <c r="F16" i="6"/>
  <c r="T11" i="6"/>
  <c r="S200" i="3" s="1"/>
  <c r="K10" i="6"/>
  <c r="J199" i="3" s="1"/>
  <c r="X7" i="6"/>
  <c r="M6" i="6"/>
  <c r="R5" i="38"/>
  <c r="Q5" i="38"/>
  <c r="N5" i="38"/>
  <c r="AA5" i="38"/>
  <c r="K5" i="38"/>
  <c r="J5" i="38"/>
  <c r="I5" i="38"/>
  <c r="S5" i="38"/>
  <c r="C5" i="38"/>
  <c r="AH326" i="3"/>
  <c r="I336" i="3"/>
  <c r="BC352" i="3"/>
  <c r="BC325" i="3"/>
  <c r="AF346" i="3"/>
  <c r="B471" i="3"/>
  <c r="F427" i="3"/>
  <c r="E427" i="3"/>
  <c r="BE124" i="3"/>
  <c r="BE135" i="3"/>
  <c r="BE147" i="3"/>
  <c r="BD287" i="3"/>
  <c r="BD299" i="3"/>
  <c r="BD454" i="3"/>
  <c r="BD522" i="3"/>
  <c r="BF136" i="3"/>
  <c r="BE215" i="3"/>
  <c r="BE227" i="3"/>
  <c r="BF447" i="3"/>
  <c r="BE144" i="3"/>
  <c r="J15" i="39"/>
  <c r="M15" i="39"/>
  <c r="AA9" i="39"/>
  <c r="G8" i="39"/>
  <c r="F14" i="39"/>
  <c r="E492" i="3" s="1"/>
  <c r="BC170" i="3"/>
  <c r="BC236" i="3"/>
  <c r="AF506" i="3"/>
  <c r="BC564" i="3"/>
  <c r="AE439" i="3"/>
  <c r="BC464" i="3"/>
  <c r="BC482" i="3"/>
  <c r="AH486" i="3"/>
  <c r="AH278" i="3"/>
  <c r="AK278" i="3"/>
  <c r="BC278" i="3" s="1"/>
  <c r="L30" i="17"/>
  <c r="BE123" i="3"/>
  <c r="BE131" i="3"/>
  <c r="BD226" i="3"/>
  <c r="BD286" i="3"/>
  <c r="BD422" i="3"/>
  <c r="BD453" i="3"/>
  <c r="BD521" i="3"/>
  <c r="BF135" i="3"/>
  <c r="BF143" i="3"/>
  <c r="BE191" i="3"/>
  <c r="BF185" i="3"/>
  <c r="BE225" i="3"/>
  <c r="BE290" i="3"/>
  <c r="BE386" i="3"/>
  <c r="BF520" i="3"/>
  <c r="DR87" i="3"/>
  <c r="W448" i="3"/>
  <c r="BB278" i="3"/>
  <c r="Q93" i="3"/>
  <c r="R8" i="1"/>
  <c r="AP105" i="3"/>
  <c r="AQ8" i="1"/>
  <c r="M94" i="3"/>
  <c r="N8" i="1"/>
  <c r="AG326" i="3"/>
  <c r="BC531" i="3"/>
  <c r="AD399" i="3"/>
  <c r="AD415" i="3" s="1"/>
  <c r="BE119" i="3"/>
  <c r="BE130" i="3"/>
  <c r="BD176" i="3"/>
  <c r="BD168" i="3"/>
  <c r="BD225" i="3"/>
  <c r="BD352" i="3"/>
  <c r="BD392" i="3"/>
  <c r="BD384" i="3"/>
  <c r="BF184" i="3"/>
  <c r="BE213" i="3"/>
  <c r="BE222" i="3"/>
  <c r="BF260" i="3"/>
  <c r="BF354" i="3"/>
  <c r="BE385" i="3"/>
  <c r="BF445" i="3"/>
  <c r="DR86" i="3"/>
  <c r="U448" i="3"/>
  <c r="C314" i="3"/>
  <c r="R310" i="3"/>
  <c r="S9" i="32"/>
  <c r="BD224" i="3"/>
  <c r="BF191" i="3"/>
  <c r="BF183" i="3"/>
  <c r="BF481" i="3"/>
  <c r="DR79" i="3"/>
  <c r="AE552" i="3"/>
  <c r="AX523" i="3"/>
  <c r="AN8" i="1"/>
  <c r="BH446" i="3"/>
  <c r="BL130" i="3"/>
  <c r="BC134" i="3"/>
  <c r="BH133" i="3"/>
  <c r="AQ9" i="18"/>
  <c r="BG312" i="3"/>
  <c r="BI324" i="3"/>
  <c r="BG322" i="3"/>
  <c r="BK322" i="3"/>
  <c r="AP17" i="39"/>
  <c r="AX17" i="39"/>
  <c r="AF17" i="39"/>
  <c r="AX16" i="39"/>
  <c r="BJ466" i="3"/>
  <c r="BJ467" i="3"/>
  <c r="BJ470" i="3"/>
  <c r="BJ464" i="3"/>
  <c r="O229" i="3"/>
  <c r="BH229" i="3" s="1"/>
  <c r="BL119" i="3"/>
  <c r="BL124" i="3"/>
  <c r="BL123" i="3"/>
  <c r="O79" i="53"/>
  <c r="W9" i="18"/>
  <c r="AV9" i="18"/>
  <c r="AP19" i="7"/>
  <c r="AX19" i="7"/>
  <c r="BL186" i="3"/>
  <c r="BL189" i="3"/>
  <c r="BL183" i="3"/>
  <c r="BL184" i="3"/>
  <c r="BI147" i="3"/>
  <c r="J24" i="50"/>
  <c r="AI24" i="50"/>
  <c r="AQ24" i="50"/>
  <c r="AY24" i="50"/>
  <c r="F24" i="50"/>
  <c r="K9" i="32"/>
  <c r="BH325" i="3"/>
  <c r="V18" i="15"/>
  <c r="BF561" i="3"/>
  <c r="BF565" i="3"/>
  <c r="BF558" i="3"/>
  <c r="U546" i="3"/>
  <c r="R13" i="42"/>
  <c r="AJ17" i="39"/>
  <c r="AR17" i="39"/>
  <c r="BH447" i="3"/>
  <c r="BH445" i="3"/>
  <c r="AT278" i="3"/>
  <c r="BL278" i="3" s="1"/>
  <c r="Q251" i="3"/>
  <c r="BJ251" i="3" s="1"/>
  <c r="AP261" i="3"/>
  <c r="BH261" i="3" s="1"/>
  <c r="AP241" i="3"/>
  <c r="BH241" i="3" s="1"/>
  <c r="AR216" i="3"/>
  <c r="BJ216" i="3" s="1"/>
  <c r="BB15" i="6"/>
  <c r="BB20" i="6" s="1"/>
  <c r="BJ155" i="3"/>
  <c r="BI148" i="3"/>
  <c r="BL131" i="3"/>
  <c r="BL136" i="3"/>
  <c r="BL135" i="3"/>
  <c r="C24" i="50"/>
  <c r="K24" i="50"/>
  <c r="S24" i="50"/>
  <c r="AA24" i="50"/>
  <c r="AJ24" i="50"/>
  <c r="AR24" i="50"/>
  <c r="G24" i="50"/>
  <c r="O24" i="50"/>
  <c r="W24" i="50"/>
  <c r="D9" i="32"/>
  <c r="AA9" i="32"/>
  <c r="T9" i="18"/>
  <c r="AK9" i="18"/>
  <c r="AS9" i="18"/>
  <c r="BH324" i="3"/>
  <c r="AV621" i="3"/>
  <c r="Q23" i="26"/>
  <c r="Q27" i="26" s="1"/>
  <c r="AP23" i="26"/>
  <c r="AP27" i="26" s="1"/>
  <c r="AX23" i="26"/>
  <c r="AX27" i="26" s="1"/>
  <c r="Q21" i="26"/>
  <c r="AP21" i="26"/>
  <c r="AX21" i="26"/>
  <c r="Q17" i="21"/>
  <c r="Q19" i="21" s="1"/>
  <c r="AP17" i="21"/>
  <c r="AP19" i="21" s="1"/>
  <c r="AX17" i="21"/>
  <c r="AX19" i="21" s="1"/>
  <c r="Q15" i="21"/>
  <c r="AP15" i="21"/>
  <c r="AX15" i="21"/>
  <c r="AX21" i="22"/>
  <c r="AX23" i="22" s="1"/>
  <c r="U21" i="22"/>
  <c r="U23" i="22" s="1"/>
  <c r="AP17" i="22"/>
  <c r="AX17" i="22"/>
  <c r="U20" i="22"/>
  <c r="AT20" i="22"/>
  <c r="BB20" i="22"/>
  <c r="AT21" i="12"/>
  <c r="AT14" i="13"/>
  <c r="BB14" i="13"/>
  <c r="AT13" i="30"/>
  <c r="AR18" i="32"/>
  <c r="AR14" i="31"/>
  <c r="AR16" i="9"/>
  <c r="AF13" i="9"/>
  <c r="AN13" i="9"/>
  <c r="AV13" i="9"/>
  <c r="AR12" i="10"/>
  <c r="BL170" i="3"/>
  <c r="BL176" i="3"/>
  <c r="BL172" i="3"/>
  <c r="BL175" i="3"/>
  <c r="BL173" i="3"/>
  <c r="AY9" i="32"/>
  <c r="R79" i="53"/>
  <c r="CF86" i="53"/>
  <c r="DY86" i="53"/>
  <c r="BH323" i="3"/>
  <c r="BI503" i="3"/>
  <c r="BB363" i="3"/>
  <c r="P20" i="15"/>
  <c r="P22" i="15" s="1"/>
  <c r="X20" i="15"/>
  <c r="X22" i="15" s="1"/>
  <c r="L13" i="42"/>
  <c r="T13" i="42"/>
  <c r="C546" i="3"/>
  <c r="L9" i="42"/>
  <c r="AB9" i="42"/>
  <c r="BJ463" i="3"/>
  <c r="BJ468" i="3"/>
  <c r="BJ462" i="3"/>
  <c r="N29" i="12"/>
  <c r="N32" i="12" s="1"/>
  <c r="N17" i="13"/>
  <c r="N19" i="13" s="1"/>
  <c r="BF352" i="3"/>
  <c r="X15" i="10"/>
  <c r="X17" i="10" s="1"/>
  <c r="AR241" i="3"/>
  <c r="BJ241" i="3" s="1"/>
  <c r="AT216" i="3"/>
  <c r="BL216" i="3" s="1"/>
  <c r="BJ159" i="3"/>
  <c r="BI149" i="3"/>
  <c r="BL118" i="3"/>
  <c r="E24" i="50"/>
  <c r="M24" i="50"/>
  <c r="U24" i="50"/>
  <c r="AD24" i="50"/>
  <c r="AL24" i="50"/>
  <c r="AT24" i="50"/>
  <c r="BB24" i="50"/>
  <c r="I24" i="50"/>
  <c r="Q24" i="50"/>
  <c r="P79" i="53"/>
  <c r="BH321" i="3"/>
  <c r="BF322" i="3"/>
  <c r="BJ322" i="3"/>
  <c r="BI502" i="3"/>
  <c r="D567" i="3"/>
  <c r="BC462" i="3"/>
  <c r="BE392" i="3"/>
  <c r="BE387" i="3"/>
  <c r="BE389" i="3"/>
  <c r="BE388" i="3"/>
  <c r="BE362" i="3"/>
  <c r="Q18" i="32"/>
  <c r="AW303" i="3"/>
  <c r="BC276" i="3"/>
  <c r="AX21" i="7"/>
  <c r="AX24" i="7" s="1"/>
  <c r="BL185" i="3"/>
  <c r="BL191" i="3"/>
  <c r="BL187" i="3"/>
  <c r="BL190" i="3"/>
  <c r="BL188" i="3"/>
  <c r="BJ160" i="3"/>
  <c r="CP86" i="53"/>
  <c r="DZ86" i="53"/>
  <c r="CR87" i="53"/>
  <c r="BL134" i="3"/>
  <c r="BG313" i="3"/>
  <c r="BI325" i="3"/>
  <c r="EU80" i="53"/>
  <c r="EU81" i="53"/>
  <c r="EL81" i="53"/>
  <c r="I546" i="3"/>
  <c r="D336" i="3"/>
  <c r="E355" i="3"/>
  <c r="BF376" i="3"/>
  <c r="N5" i="39"/>
  <c r="U6" i="39"/>
  <c r="N9" i="39"/>
  <c r="T10" i="39"/>
  <c r="S493" i="3" s="1"/>
  <c r="T12" i="39"/>
  <c r="S495" i="3" s="1"/>
  <c r="Q12" i="39"/>
  <c r="P495" i="3" s="1"/>
  <c r="S14" i="39"/>
  <c r="R492" i="3" s="1"/>
  <c r="P5" i="39"/>
  <c r="S12" i="39"/>
  <c r="R495" i="3" s="1"/>
  <c r="P14" i="39"/>
  <c r="R5" i="39"/>
  <c r="P10" i="39"/>
  <c r="O493" i="3" s="1"/>
  <c r="R14" i="39"/>
  <c r="O5" i="39"/>
  <c r="N490" i="3" s="1"/>
  <c r="R12" i="39"/>
  <c r="Q495" i="3" s="1"/>
  <c r="AB15" i="39"/>
  <c r="T15" i="39"/>
  <c r="L15" i="39"/>
  <c r="D15" i="39"/>
  <c r="L14" i="39"/>
  <c r="D14" i="39"/>
  <c r="L12" i="39"/>
  <c r="K495" i="3" s="1"/>
  <c r="D12" i="39"/>
  <c r="C495" i="3" s="1"/>
  <c r="L10" i="39"/>
  <c r="K493" i="3" s="1"/>
  <c r="D10" i="39"/>
  <c r="C493" i="3" s="1"/>
  <c r="X9" i="39"/>
  <c r="P9" i="39"/>
  <c r="H9" i="39"/>
  <c r="AB8" i="39"/>
  <c r="T8" i="39"/>
  <c r="L8" i="39"/>
  <c r="D8" i="39"/>
  <c r="X7" i="39"/>
  <c r="P7" i="39"/>
  <c r="H7" i="39"/>
  <c r="AB6" i="39"/>
  <c r="T6" i="39"/>
  <c r="L6" i="39"/>
  <c r="D6" i="39"/>
  <c r="L5" i="39"/>
  <c r="D5" i="39"/>
  <c r="Q5" i="39"/>
  <c r="P490" i="3" s="1"/>
  <c r="AA15" i="39"/>
  <c r="S15" i="39"/>
  <c r="K15" i="39"/>
  <c r="C15" i="39"/>
  <c r="K14" i="39"/>
  <c r="C14" i="39"/>
  <c r="K12" i="39"/>
  <c r="J495" i="3" s="1"/>
  <c r="C12" i="39"/>
  <c r="B495" i="3" s="1"/>
  <c r="K10" i="39"/>
  <c r="J493" i="3" s="1"/>
  <c r="C10" i="39"/>
  <c r="B493" i="3" s="1"/>
  <c r="W9" i="39"/>
  <c r="O9" i="39"/>
  <c r="G9" i="39"/>
  <c r="AA8" i="39"/>
  <c r="S8" i="39"/>
  <c r="K8" i="39"/>
  <c r="C8" i="39"/>
  <c r="W7" i="39"/>
  <c r="O7" i="39"/>
  <c r="G7" i="39"/>
  <c r="AA6" i="39"/>
  <c r="S6" i="39"/>
  <c r="K6" i="39"/>
  <c r="C6" i="39"/>
  <c r="K5" i="39"/>
  <c r="C5" i="39"/>
  <c r="Q14" i="39"/>
  <c r="P492" i="3" s="1"/>
  <c r="O14" i="39"/>
  <c r="Q15" i="39"/>
  <c r="I15" i="39"/>
  <c r="W14" i="39"/>
  <c r="I14" i="39"/>
  <c r="W12" i="39"/>
  <c r="V495" i="3" s="1"/>
  <c r="I12" i="39"/>
  <c r="H495" i="3" s="1"/>
  <c r="W10" i="39"/>
  <c r="V493" i="3" s="1"/>
  <c r="I10" i="39"/>
  <c r="H493" i="3" s="1"/>
  <c r="U9" i="39"/>
  <c r="M9" i="39"/>
  <c r="E9" i="39"/>
  <c r="Q8" i="39"/>
  <c r="I8" i="39"/>
  <c r="U7" i="39"/>
  <c r="M7" i="39"/>
  <c r="E7" i="39"/>
  <c r="Q6" i="39"/>
  <c r="I6" i="39"/>
  <c r="W5" i="39"/>
  <c r="I5" i="39"/>
  <c r="O10" i="39"/>
  <c r="N493" i="3" s="1"/>
  <c r="X15" i="39"/>
  <c r="P15" i="39"/>
  <c r="H15" i="39"/>
  <c r="V14" i="39"/>
  <c r="H14" i="39"/>
  <c r="V12" i="39"/>
  <c r="U495" i="3" s="1"/>
  <c r="H12" i="39"/>
  <c r="G495" i="3" s="1"/>
  <c r="V10" i="39"/>
  <c r="U493" i="3" s="1"/>
  <c r="H10" i="39"/>
  <c r="G493" i="3" s="1"/>
  <c r="AB9" i="39"/>
  <c r="T9" i="39"/>
  <c r="L9" i="39"/>
  <c r="D9" i="39"/>
  <c r="X8" i="39"/>
  <c r="P8" i="39"/>
  <c r="H8" i="39"/>
  <c r="AB7" i="39"/>
  <c r="T7" i="39"/>
  <c r="L7" i="39"/>
  <c r="D7" i="39"/>
  <c r="X6" i="39"/>
  <c r="P6" i="39"/>
  <c r="H6" i="39"/>
  <c r="V5" i="39"/>
  <c r="H5" i="39"/>
  <c r="T5" i="39"/>
  <c r="S490" i="3" s="1"/>
  <c r="V15" i="39"/>
  <c r="F15" i="39"/>
  <c r="F16" i="39" s="1"/>
  <c r="X14" i="39"/>
  <c r="N12" i="39"/>
  <c r="M495" i="3" s="1"/>
  <c r="J10" i="39"/>
  <c r="I493" i="3" s="1"/>
  <c r="I9" i="39"/>
  <c r="U8" i="39"/>
  <c r="E8" i="39"/>
  <c r="R7" i="39"/>
  <c r="N6" i="39"/>
  <c r="J5" i="39"/>
  <c r="U15" i="39"/>
  <c r="E15" i="39"/>
  <c r="U14" i="39"/>
  <c r="M12" i="39"/>
  <c r="L495" i="3" s="1"/>
  <c r="G10" i="39"/>
  <c r="F493" i="3" s="1"/>
  <c r="V9" i="39"/>
  <c r="F9" i="39"/>
  <c r="R8" i="39"/>
  <c r="Q7" i="39"/>
  <c r="M6" i="39"/>
  <c r="G5" i="39"/>
  <c r="F490" i="3" s="1"/>
  <c r="R15" i="39"/>
  <c r="N14" i="39"/>
  <c r="J12" i="39"/>
  <c r="I495" i="3" s="1"/>
  <c r="AB10" i="39"/>
  <c r="AA493" i="3" s="1"/>
  <c r="F10" i="39"/>
  <c r="E493" i="3" s="1"/>
  <c r="S9" i="39"/>
  <c r="C9" i="39"/>
  <c r="O8" i="39"/>
  <c r="N7" i="39"/>
  <c r="J6" i="39"/>
  <c r="AB5" i="39"/>
  <c r="F5" i="39"/>
  <c r="O15" i="39"/>
  <c r="M14" i="39"/>
  <c r="G12" i="39"/>
  <c r="F495" i="3" s="1"/>
  <c r="AA10" i="39"/>
  <c r="Z493" i="3" s="1"/>
  <c r="E10" i="39"/>
  <c r="D493" i="3" s="1"/>
  <c r="R9" i="39"/>
  <c r="N8" i="39"/>
  <c r="AA7" i="39"/>
  <c r="K7" i="39"/>
  <c r="W6" i="39"/>
  <c r="W17" i="39" s="1"/>
  <c r="G6" i="39"/>
  <c r="AA5" i="39"/>
  <c r="Z490" i="3" s="1"/>
  <c r="E5" i="39"/>
  <c r="N15" i="39"/>
  <c r="J14" i="39"/>
  <c r="AB12" i="39"/>
  <c r="AA495" i="3" s="1"/>
  <c r="F12" i="39"/>
  <c r="E495" i="3" s="1"/>
  <c r="X10" i="39"/>
  <c r="W493" i="3" s="1"/>
  <c r="Q9" i="39"/>
  <c r="M8" i="39"/>
  <c r="J7" i="39"/>
  <c r="V6" i="39"/>
  <c r="F6" i="39"/>
  <c r="X5" i="39"/>
  <c r="O12" i="39"/>
  <c r="N495" i="3" s="1"/>
  <c r="G15" i="39"/>
  <c r="AA14" i="39"/>
  <c r="Z492" i="3" s="1"/>
  <c r="E14" i="39"/>
  <c r="U12" i="39"/>
  <c r="T495" i="3" s="1"/>
  <c r="M10" i="39"/>
  <c r="L493" i="3" s="1"/>
  <c r="J9" i="39"/>
  <c r="V8" i="39"/>
  <c r="F8" i="39"/>
  <c r="S7" i="39"/>
  <c r="C7" i="39"/>
  <c r="O6" i="39"/>
  <c r="M5" i="39"/>
  <c r="E378" i="3"/>
  <c r="J8" i="39"/>
  <c r="E12" i="39"/>
  <c r="D495" i="3" s="1"/>
  <c r="G14" i="39"/>
  <c r="F7" i="39"/>
  <c r="W8" i="39"/>
  <c r="X12" i="39"/>
  <c r="W495" i="3" s="1"/>
  <c r="AB14" i="39"/>
  <c r="Q367" i="3"/>
  <c r="Q378" i="3" s="1"/>
  <c r="BJ378" i="3" s="1"/>
  <c r="R29" i="12"/>
  <c r="R32" i="12" s="1"/>
  <c r="BF372" i="3"/>
  <c r="Q350" i="3"/>
  <c r="R17" i="13"/>
  <c r="R19" i="13" s="1"/>
  <c r="Q353" i="3"/>
  <c r="BJ353" i="3" s="1"/>
  <c r="R14" i="13"/>
  <c r="N16" i="30"/>
  <c r="M330" i="3"/>
  <c r="BF334" i="3" s="1"/>
  <c r="V16" i="30"/>
  <c r="U330" i="3"/>
  <c r="U336" i="3" s="1"/>
  <c r="Q333" i="3"/>
  <c r="BJ333" i="3" s="1"/>
  <c r="R13" i="30"/>
  <c r="O265" i="3"/>
  <c r="W265" i="3"/>
  <c r="W270" i="3" s="1"/>
  <c r="X16" i="9"/>
  <c r="L15" i="10"/>
  <c r="L17" i="10" s="1"/>
  <c r="K245" i="3"/>
  <c r="BD249" i="3" s="1"/>
  <c r="S245" i="3"/>
  <c r="S251" i="3" s="1"/>
  <c r="BL251" i="3" s="1"/>
  <c r="T15" i="10"/>
  <c r="T17" i="10" s="1"/>
  <c r="AB15" i="10"/>
  <c r="AB17" i="10" s="1"/>
  <c r="AA245" i="3"/>
  <c r="O248" i="3"/>
  <c r="BH248" i="3" s="1"/>
  <c r="P12" i="10"/>
  <c r="W248" i="3"/>
  <c r="W251" i="3" s="1"/>
  <c r="X12" i="10"/>
  <c r="E20" i="15"/>
  <c r="E22" i="15" s="1"/>
  <c r="BC335" i="3"/>
  <c r="BE247" i="3"/>
  <c r="BF369" i="3"/>
  <c r="I7" i="39"/>
  <c r="N10" i="39"/>
  <c r="M493" i="3" s="1"/>
  <c r="AA12" i="39"/>
  <c r="Z495" i="3" s="1"/>
  <c r="C229" i="3"/>
  <c r="BC227" i="3"/>
  <c r="H251" i="3"/>
  <c r="C336" i="3"/>
  <c r="D355" i="3"/>
  <c r="K556" i="3"/>
  <c r="BD565" i="3" s="1"/>
  <c r="L20" i="15"/>
  <c r="L22" i="15" s="1"/>
  <c r="S556" i="3"/>
  <c r="S567" i="3" s="1"/>
  <c r="BL567" i="3" s="1"/>
  <c r="T20" i="15"/>
  <c r="T22" i="15" s="1"/>
  <c r="O559" i="3"/>
  <c r="O567" i="3" s="1"/>
  <c r="BH567" i="3" s="1"/>
  <c r="P18" i="15"/>
  <c r="O542" i="3"/>
  <c r="O546" i="3" s="1"/>
  <c r="BH546" i="3" s="1"/>
  <c r="P13" i="42"/>
  <c r="W542" i="3"/>
  <c r="W546" i="3" s="1"/>
  <c r="X13" i="42"/>
  <c r="S545" i="3"/>
  <c r="S546" i="3" s="1"/>
  <c r="BL546" i="3" s="1"/>
  <c r="T9" i="42"/>
  <c r="K510" i="3"/>
  <c r="BD512" i="3" s="1"/>
  <c r="L15" i="36"/>
  <c r="V7" i="39"/>
  <c r="U10" i="39"/>
  <c r="T493" i="3" s="1"/>
  <c r="I13" i="42"/>
  <c r="H542" i="3"/>
  <c r="H546" i="3" s="1"/>
  <c r="T545" i="3"/>
  <c r="U9" i="42"/>
  <c r="E6" i="39"/>
  <c r="BF377" i="3"/>
  <c r="R6" i="39"/>
  <c r="K9" i="39"/>
  <c r="I515" i="3"/>
  <c r="BC545" i="3"/>
  <c r="BD544" i="3"/>
  <c r="BE248" i="3"/>
  <c r="V19" i="6"/>
  <c r="U203" i="3" s="1"/>
  <c r="N19" i="6"/>
  <c r="M203" i="3" s="1"/>
  <c r="F19" i="6"/>
  <c r="E203" i="3" s="1"/>
  <c r="R18" i="6"/>
  <c r="Q202" i="3" s="1"/>
  <c r="J18" i="6"/>
  <c r="I202" i="3" s="1"/>
  <c r="V17" i="6"/>
  <c r="U201" i="3" s="1"/>
  <c r="N17" i="6"/>
  <c r="M201" i="3" s="1"/>
  <c r="F17" i="6"/>
  <c r="E201" i="3" s="1"/>
  <c r="R16" i="6"/>
  <c r="J16" i="6"/>
  <c r="V14" i="6"/>
  <c r="N14" i="6"/>
  <c r="F14" i="6"/>
  <c r="R13" i="6"/>
  <c r="Q198" i="3" s="1"/>
  <c r="J13" i="6"/>
  <c r="I198" i="3" s="1"/>
  <c r="V11" i="6"/>
  <c r="U200" i="3" s="1"/>
  <c r="N11" i="6"/>
  <c r="M200" i="3" s="1"/>
  <c r="F11" i="6"/>
  <c r="E200" i="3" s="1"/>
  <c r="R10" i="6"/>
  <c r="Q199" i="3" s="1"/>
  <c r="J10" i="6"/>
  <c r="I199" i="3" s="1"/>
  <c r="V9" i="6"/>
  <c r="N9" i="6"/>
  <c r="F9" i="6"/>
  <c r="R8" i="6"/>
  <c r="J8" i="6"/>
  <c r="V7" i="6"/>
  <c r="N7" i="6"/>
  <c r="F7" i="6"/>
  <c r="R6" i="6"/>
  <c r="J6" i="6"/>
  <c r="V5" i="6"/>
  <c r="N5" i="6"/>
  <c r="F5" i="6"/>
  <c r="U19" i="6"/>
  <c r="T203" i="3" s="1"/>
  <c r="M19" i="6"/>
  <c r="L203" i="3" s="1"/>
  <c r="E19" i="6"/>
  <c r="D203" i="3" s="1"/>
  <c r="Q18" i="6"/>
  <c r="P202" i="3" s="1"/>
  <c r="I18" i="6"/>
  <c r="H202" i="3" s="1"/>
  <c r="U17" i="6"/>
  <c r="T201" i="3" s="1"/>
  <c r="M17" i="6"/>
  <c r="L201" i="3" s="1"/>
  <c r="E17" i="6"/>
  <c r="D201" i="3" s="1"/>
  <c r="Q16" i="6"/>
  <c r="I16" i="6"/>
  <c r="U14" i="6"/>
  <c r="M14" i="6"/>
  <c r="E14" i="6"/>
  <c r="Q13" i="6"/>
  <c r="P198" i="3" s="1"/>
  <c r="I13" i="6"/>
  <c r="H198" i="3" s="1"/>
  <c r="U11" i="6"/>
  <c r="T200" i="3" s="1"/>
  <c r="M11" i="6"/>
  <c r="L200" i="3" s="1"/>
  <c r="E11" i="6"/>
  <c r="D200" i="3" s="1"/>
  <c r="Q10" i="6"/>
  <c r="I10" i="6"/>
  <c r="H199" i="3" s="1"/>
  <c r="U9" i="6"/>
  <c r="M9" i="6"/>
  <c r="E9" i="6"/>
  <c r="Q8" i="6"/>
  <c r="I8" i="6"/>
  <c r="U7" i="6"/>
  <c r="M7" i="6"/>
  <c r="E7" i="6"/>
  <c r="Q6" i="6"/>
  <c r="I6" i="6"/>
  <c r="U5" i="6"/>
  <c r="M5" i="6"/>
  <c r="E5" i="6"/>
  <c r="AB19" i="6"/>
  <c r="AA203" i="3" s="1"/>
  <c r="T19" i="6"/>
  <c r="S203" i="3" s="1"/>
  <c r="L19" i="6"/>
  <c r="K203" i="3" s="1"/>
  <c r="D19" i="6"/>
  <c r="C203" i="3" s="1"/>
  <c r="X18" i="6"/>
  <c r="W202" i="3" s="1"/>
  <c r="P18" i="6"/>
  <c r="O202" i="3" s="1"/>
  <c r="H18" i="6"/>
  <c r="G202" i="3" s="1"/>
  <c r="AB17" i="6"/>
  <c r="AA201" i="3" s="1"/>
  <c r="T17" i="6"/>
  <c r="S201" i="3" s="1"/>
  <c r="BL201" i="3" s="1"/>
  <c r="L17" i="6"/>
  <c r="K201" i="3" s="1"/>
  <c r="D17" i="6"/>
  <c r="C201" i="3" s="1"/>
  <c r="X16" i="6"/>
  <c r="P16" i="6"/>
  <c r="H16" i="6"/>
  <c r="AB14" i="6"/>
  <c r="T14" i="6"/>
  <c r="L14" i="6"/>
  <c r="D14" i="6"/>
  <c r="X13" i="6"/>
  <c r="W198" i="3" s="1"/>
  <c r="P13" i="6"/>
  <c r="O198" i="3" s="1"/>
  <c r="H13" i="6"/>
  <c r="G198" i="3" s="1"/>
  <c r="AB11" i="6"/>
  <c r="AA200" i="3" s="1"/>
  <c r="AA19" i="6"/>
  <c r="Z203" i="3" s="1"/>
  <c r="S19" i="6"/>
  <c r="R203" i="3" s="1"/>
  <c r="K19" i="6"/>
  <c r="J203" i="3" s="1"/>
  <c r="C19" i="6"/>
  <c r="B203" i="3" s="1"/>
  <c r="W18" i="6"/>
  <c r="V202" i="3" s="1"/>
  <c r="O18" i="6"/>
  <c r="N202" i="3" s="1"/>
  <c r="G18" i="6"/>
  <c r="F202" i="3" s="1"/>
  <c r="AA17" i="6"/>
  <c r="Z201" i="3" s="1"/>
  <c r="S17" i="6"/>
  <c r="R201" i="3" s="1"/>
  <c r="K17" i="6"/>
  <c r="J201" i="3" s="1"/>
  <c r="C17" i="6"/>
  <c r="B201" i="3" s="1"/>
  <c r="W16" i="6"/>
  <c r="O16" i="6"/>
  <c r="G16" i="6"/>
  <c r="AA14" i="6"/>
  <c r="S14" i="6"/>
  <c r="K14" i="6"/>
  <c r="C14" i="6"/>
  <c r="W13" i="6"/>
  <c r="V198" i="3" s="1"/>
  <c r="O13" i="6"/>
  <c r="N198" i="3" s="1"/>
  <c r="G13" i="6"/>
  <c r="F198" i="3" s="1"/>
  <c r="AA11" i="6"/>
  <c r="Z200" i="3" s="1"/>
  <c r="S11" i="6"/>
  <c r="R200" i="3" s="1"/>
  <c r="K11" i="6"/>
  <c r="J200" i="3" s="1"/>
  <c r="C11" i="6"/>
  <c r="B200" i="3" s="1"/>
  <c r="W10" i="6"/>
  <c r="V199" i="3" s="1"/>
  <c r="O10" i="6"/>
  <c r="N199" i="3" s="1"/>
  <c r="G10" i="6"/>
  <c r="F199" i="3" s="1"/>
  <c r="AA9" i="6"/>
  <c r="S9" i="6"/>
  <c r="K9" i="6"/>
  <c r="C9" i="6"/>
  <c r="W8" i="6"/>
  <c r="O8" i="6"/>
  <c r="G8" i="6"/>
  <c r="AA7" i="6"/>
  <c r="S7" i="6"/>
  <c r="K7" i="6"/>
  <c r="C7" i="6"/>
  <c r="W6" i="6"/>
  <c r="O6" i="6"/>
  <c r="G6" i="6"/>
  <c r="AA5" i="6"/>
  <c r="S5" i="6"/>
  <c r="K5" i="6"/>
  <c r="C5" i="6"/>
  <c r="J19" i="6"/>
  <c r="I203" i="3" s="1"/>
  <c r="V18" i="6"/>
  <c r="U202" i="3" s="1"/>
  <c r="F18" i="6"/>
  <c r="E202" i="3" s="1"/>
  <c r="X17" i="6"/>
  <c r="W201" i="3" s="1"/>
  <c r="H17" i="6"/>
  <c r="G201" i="3" s="1"/>
  <c r="T16" i="6"/>
  <c r="D16" i="6"/>
  <c r="R14" i="6"/>
  <c r="N13" i="6"/>
  <c r="M198" i="3" s="1"/>
  <c r="Q11" i="6"/>
  <c r="P200" i="3" s="1"/>
  <c r="D11" i="6"/>
  <c r="C200" i="3" s="1"/>
  <c r="T10" i="6"/>
  <c r="S199" i="3" s="1"/>
  <c r="BL199" i="3" s="1"/>
  <c r="F10" i="6"/>
  <c r="E199" i="3" s="1"/>
  <c r="L9" i="6"/>
  <c r="AB8" i="6"/>
  <c r="N8" i="6"/>
  <c r="C8" i="6"/>
  <c r="T7" i="6"/>
  <c r="H7" i="6"/>
  <c r="V6" i="6"/>
  <c r="K6" i="6"/>
  <c r="AB5" i="6"/>
  <c r="P5" i="6"/>
  <c r="I19" i="6"/>
  <c r="H203" i="3" s="1"/>
  <c r="U18" i="6"/>
  <c r="T202" i="3" s="1"/>
  <c r="E18" i="6"/>
  <c r="D202" i="3" s="1"/>
  <c r="W17" i="6"/>
  <c r="V201" i="3" s="1"/>
  <c r="G17" i="6"/>
  <c r="F201" i="3" s="1"/>
  <c r="S16" i="6"/>
  <c r="C16" i="6"/>
  <c r="Q14" i="6"/>
  <c r="M13" i="6"/>
  <c r="L198" i="3" s="1"/>
  <c r="P11" i="6"/>
  <c r="O200" i="3" s="1"/>
  <c r="S10" i="6"/>
  <c r="R199" i="3" s="1"/>
  <c r="E10" i="6"/>
  <c r="D199" i="3" s="1"/>
  <c r="X9" i="6"/>
  <c r="J9" i="6"/>
  <c r="AA8" i="6"/>
  <c r="M8" i="6"/>
  <c r="R7" i="6"/>
  <c r="G7" i="6"/>
  <c r="U6" i="6"/>
  <c r="H6" i="6"/>
  <c r="O5" i="6"/>
  <c r="X19" i="6"/>
  <c r="W203" i="3" s="1"/>
  <c r="H19" i="6"/>
  <c r="G203" i="3" s="1"/>
  <c r="T18" i="6"/>
  <c r="S202" i="3" s="1"/>
  <c r="D18" i="6"/>
  <c r="C202" i="3" s="1"/>
  <c r="R17" i="6"/>
  <c r="Q201" i="3" s="1"/>
  <c r="N16" i="6"/>
  <c r="P14" i="6"/>
  <c r="AB13" i="6"/>
  <c r="AA198" i="3" s="1"/>
  <c r="L13" i="6"/>
  <c r="K198" i="3" s="1"/>
  <c r="O11" i="6"/>
  <c r="N200" i="3" s="1"/>
  <c r="P10" i="6"/>
  <c r="D10" i="6"/>
  <c r="I9" i="6"/>
  <c r="X8" i="6"/>
  <c r="L8" i="6"/>
  <c r="Q7" i="6"/>
  <c r="D7" i="6"/>
  <c r="T6" i="6"/>
  <c r="F6" i="6"/>
  <c r="L5" i="6"/>
  <c r="W19" i="6"/>
  <c r="V203" i="3" s="1"/>
  <c r="G19" i="6"/>
  <c r="F203" i="3" s="1"/>
  <c r="S18" i="6"/>
  <c r="R202" i="3" s="1"/>
  <c r="C18" i="6"/>
  <c r="B202" i="3" s="1"/>
  <c r="Q17" i="6"/>
  <c r="P201" i="3" s="1"/>
  <c r="M16" i="6"/>
  <c r="O14" i="6"/>
  <c r="AA13" i="6"/>
  <c r="Z198" i="3" s="1"/>
  <c r="K13" i="6"/>
  <c r="J198" i="3" s="1"/>
  <c r="L11" i="6"/>
  <c r="K200" i="3" s="1"/>
  <c r="AB10" i="6"/>
  <c r="AA199" i="3" s="1"/>
  <c r="N10" i="6"/>
  <c r="M199" i="3" s="1"/>
  <c r="C10" i="6"/>
  <c r="B199" i="3" s="1"/>
  <c r="T9" i="6"/>
  <c r="H9" i="6"/>
  <c r="V8" i="6"/>
  <c r="K8" i="6"/>
  <c r="AB7" i="6"/>
  <c r="P7" i="6"/>
  <c r="S6" i="6"/>
  <c r="E6" i="6"/>
  <c r="X5" i="6"/>
  <c r="J5" i="6"/>
  <c r="R19" i="6"/>
  <c r="Q203" i="3" s="1"/>
  <c r="N18" i="6"/>
  <c r="M202" i="3" s="1"/>
  <c r="P17" i="6"/>
  <c r="O201" i="3" s="1"/>
  <c r="AB16" i="6"/>
  <c r="L16" i="6"/>
  <c r="Z14" i="6"/>
  <c r="J14" i="6"/>
  <c r="V13" i="6"/>
  <c r="U198" i="3" s="1"/>
  <c r="F13" i="6"/>
  <c r="E198" i="3" s="1"/>
  <c r="X11" i="6"/>
  <c r="W200" i="3" s="1"/>
  <c r="J11" i="6"/>
  <c r="I200" i="3" s="1"/>
  <c r="AA10" i="6"/>
  <c r="Z199" i="3" s="1"/>
  <c r="M10" i="6"/>
  <c r="L199" i="3" s="1"/>
  <c r="R9" i="6"/>
  <c r="G9" i="6"/>
  <c r="U8" i="6"/>
  <c r="H8" i="6"/>
  <c r="O7" i="6"/>
  <c r="P6" i="6"/>
  <c r="D6" i="6"/>
  <c r="I5" i="6"/>
  <c r="O19" i="6"/>
  <c r="N203" i="3" s="1"/>
  <c r="AA18" i="6"/>
  <c r="Z202" i="3" s="1"/>
  <c r="K18" i="6"/>
  <c r="J202" i="3" s="1"/>
  <c r="I17" i="6"/>
  <c r="H201" i="3" s="1"/>
  <c r="U16" i="6"/>
  <c r="E16" i="6"/>
  <c r="W14" i="6"/>
  <c r="G14" i="6"/>
  <c r="S13" i="6"/>
  <c r="R198" i="3" s="1"/>
  <c r="C13" i="6"/>
  <c r="B198" i="3" s="1"/>
  <c r="R11" i="6"/>
  <c r="Q200" i="3" s="1"/>
  <c r="G11" i="6"/>
  <c r="F200" i="3" s="1"/>
  <c r="U10" i="6"/>
  <c r="T199" i="3" s="1"/>
  <c r="H10" i="6"/>
  <c r="G199" i="3" s="1"/>
  <c r="O9" i="6"/>
  <c r="P8" i="6"/>
  <c r="D8" i="6"/>
  <c r="W7" i="6"/>
  <c r="I7" i="6"/>
  <c r="X6" i="6"/>
  <c r="L6" i="6"/>
  <c r="Q5" i="6"/>
  <c r="D5" i="6"/>
  <c r="X5" i="38"/>
  <c r="P5" i="38"/>
  <c r="H5" i="38"/>
  <c r="W5" i="38"/>
  <c r="O5" i="38"/>
  <c r="G5" i="38"/>
  <c r="U5" i="38"/>
  <c r="M5" i="38"/>
  <c r="E5" i="38"/>
  <c r="AB5" i="38"/>
  <c r="T5" i="38"/>
  <c r="L5" i="38"/>
  <c r="D5" i="38"/>
  <c r="D515" i="3"/>
  <c r="Q546" i="3"/>
  <c r="BJ546" i="3" s="1"/>
  <c r="D546" i="3"/>
  <c r="BC375" i="3"/>
  <c r="R9" i="42"/>
  <c r="AA546" i="3"/>
  <c r="F567" i="3"/>
  <c r="BC559" i="3"/>
  <c r="K15" i="36"/>
  <c r="S15" i="36"/>
  <c r="AA15" i="36"/>
  <c r="R20" i="15"/>
  <c r="R22" i="15" s="1"/>
  <c r="W515" i="3"/>
  <c r="BE250" i="3"/>
  <c r="R23" i="7"/>
  <c r="Q227" i="3" s="1"/>
  <c r="BJ227" i="3" s="1"/>
  <c r="J23" i="7"/>
  <c r="I227" i="3" s="1"/>
  <c r="V22" i="7"/>
  <c r="U223" i="3" s="1"/>
  <c r="N22" i="7"/>
  <c r="M223" i="3" s="1"/>
  <c r="F22" i="7"/>
  <c r="E223" i="3" s="1"/>
  <c r="Z20" i="7"/>
  <c r="R20" i="7"/>
  <c r="J20" i="7"/>
  <c r="V18" i="7"/>
  <c r="V19" i="7" s="1"/>
  <c r="N18" i="7"/>
  <c r="N19" i="7" s="1"/>
  <c r="F18" i="7"/>
  <c r="F19" i="7" s="1"/>
  <c r="R17" i="7"/>
  <c r="J17" i="7"/>
  <c r="V15" i="7"/>
  <c r="N15" i="7"/>
  <c r="F15" i="7"/>
  <c r="R14" i="7"/>
  <c r="R16" i="7" s="1"/>
  <c r="J14" i="7"/>
  <c r="J16" i="7" s="1"/>
  <c r="V12" i="7"/>
  <c r="N12" i="7"/>
  <c r="F12" i="7"/>
  <c r="R11" i="7"/>
  <c r="J11" i="7"/>
  <c r="V10" i="7"/>
  <c r="U228" i="3" s="1"/>
  <c r="N10" i="7"/>
  <c r="M228" i="3" s="1"/>
  <c r="BF228" i="3" s="1"/>
  <c r="F10" i="7"/>
  <c r="E228" i="3" s="1"/>
  <c r="R9" i="7"/>
  <c r="J9" i="7"/>
  <c r="Q23" i="7"/>
  <c r="P227" i="3" s="1"/>
  <c r="BI227" i="3" s="1"/>
  <c r="I23" i="7"/>
  <c r="H227" i="3" s="1"/>
  <c r="U22" i="7"/>
  <c r="T223" i="3" s="1"/>
  <c r="M22" i="7"/>
  <c r="L223" i="3" s="1"/>
  <c r="E22" i="7"/>
  <c r="D223" i="3" s="1"/>
  <c r="Q20" i="7"/>
  <c r="I20" i="7"/>
  <c r="U18" i="7"/>
  <c r="U19" i="7" s="1"/>
  <c r="M18" i="7"/>
  <c r="M19" i="7" s="1"/>
  <c r="E18" i="7"/>
  <c r="E19" i="7" s="1"/>
  <c r="Q17" i="7"/>
  <c r="I17" i="7"/>
  <c r="U15" i="7"/>
  <c r="M15" i="7"/>
  <c r="E15" i="7"/>
  <c r="Q14" i="7"/>
  <c r="Q16" i="7" s="1"/>
  <c r="I14" i="7"/>
  <c r="U12" i="7"/>
  <c r="M12" i="7"/>
  <c r="E12" i="7"/>
  <c r="Q11" i="7"/>
  <c r="W23" i="7"/>
  <c r="V227" i="3" s="1"/>
  <c r="O23" i="7"/>
  <c r="N227" i="3" s="1"/>
  <c r="G23" i="7"/>
  <c r="F227" i="3" s="1"/>
  <c r="AA22" i="7"/>
  <c r="Z223" i="3" s="1"/>
  <c r="S22" i="7"/>
  <c r="R223" i="3" s="1"/>
  <c r="BK223" i="3" s="1"/>
  <c r="K22" i="7"/>
  <c r="J223" i="3" s="1"/>
  <c r="BC223" i="3" s="1"/>
  <c r="C22" i="7"/>
  <c r="B223" i="3" s="1"/>
  <c r="W20" i="7"/>
  <c r="O20" i="7"/>
  <c r="G20" i="7"/>
  <c r="AA18" i="7"/>
  <c r="AA19" i="7" s="1"/>
  <c r="S18" i="7"/>
  <c r="S19" i="7" s="1"/>
  <c r="K18" i="7"/>
  <c r="K19" i="7" s="1"/>
  <c r="C18" i="7"/>
  <c r="C19" i="7" s="1"/>
  <c r="W17" i="7"/>
  <c r="O17" i="7"/>
  <c r="G17" i="7"/>
  <c r="AA15" i="7"/>
  <c r="S15" i="7"/>
  <c r="K15" i="7"/>
  <c r="C15" i="7"/>
  <c r="W14" i="7"/>
  <c r="W16" i="7" s="1"/>
  <c r="O14" i="7"/>
  <c r="O16" i="7" s="1"/>
  <c r="G14" i="7"/>
  <c r="G16" i="7" s="1"/>
  <c r="AA12" i="7"/>
  <c r="S12" i="7"/>
  <c r="K12" i="7"/>
  <c r="C12" i="7"/>
  <c r="W11" i="7"/>
  <c r="O11" i="7"/>
  <c r="G11" i="7"/>
  <c r="AA10" i="7"/>
  <c r="Z228" i="3" s="1"/>
  <c r="S10" i="7"/>
  <c r="R228" i="3" s="1"/>
  <c r="BK228" i="3" s="1"/>
  <c r="K10" i="7"/>
  <c r="J228" i="3" s="1"/>
  <c r="C10" i="7"/>
  <c r="B228" i="3" s="1"/>
  <c r="W9" i="7"/>
  <c r="O9" i="7"/>
  <c r="Q15" i="36"/>
  <c r="M9" i="36"/>
  <c r="U9" i="36"/>
  <c r="Q13" i="36"/>
  <c r="U21" i="12"/>
  <c r="P355" i="3"/>
  <c r="BI355" i="3" s="1"/>
  <c r="S229" i="3"/>
  <c r="BL229" i="3" s="1"/>
  <c r="O9" i="36"/>
  <c r="W9" i="36"/>
  <c r="BC514" i="3"/>
  <c r="C13" i="36"/>
  <c r="K13" i="36"/>
  <c r="S13" i="36"/>
  <c r="AA13" i="36"/>
  <c r="G13" i="36"/>
  <c r="AA29" i="12"/>
  <c r="AA32" i="12" s="1"/>
  <c r="O29" i="12"/>
  <c r="O32" i="12" s="1"/>
  <c r="W29" i="12"/>
  <c r="W32" i="12" s="1"/>
  <c r="O21" i="12"/>
  <c r="W21" i="12"/>
  <c r="O27" i="12"/>
  <c r="W27" i="12"/>
  <c r="O17" i="13"/>
  <c r="O19" i="13" s="1"/>
  <c r="W17" i="13"/>
  <c r="W19" i="13" s="1"/>
  <c r="W14" i="13"/>
  <c r="N336" i="3"/>
  <c r="BG336" i="3" s="1"/>
  <c r="S16" i="30"/>
  <c r="AA16" i="30"/>
  <c r="AA13" i="30"/>
  <c r="Q15" i="10"/>
  <c r="Q17" i="10" s="1"/>
  <c r="O6" i="1"/>
  <c r="O16" i="1"/>
  <c r="AQ6" i="50"/>
  <c r="AP399" i="3" s="1"/>
  <c r="AQ16" i="50"/>
  <c r="AD616" i="3"/>
  <c r="C401" i="3"/>
  <c r="BB616" i="3"/>
  <c r="AA401" i="3"/>
  <c r="K403" i="3"/>
  <c r="AL617" i="3"/>
  <c r="BB617" i="3"/>
  <c r="AA403" i="3"/>
  <c r="AH618" i="3"/>
  <c r="G404" i="3"/>
  <c r="AX618" i="3"/>
  <c r="W404" i="3"/>
  <c r="E590" i="3"/>
  <c r="AF413" i="3"/>
  <c r="AN413" i="3"/>
  <c r="M590" i="3"/>
  <c r="AV413" i="3"/>
  <c r="U590" i="3"/>
  <c r="AH620" i="3"/>
  <c r="G405" i="3"/>
  <c r="AX620" i="3"/>
  <c r="W405" i="3"/>
  <c r="AF414" i="3"/>
  <c r="E591" i="3"/>
  <c r="AN414" i="3"/>
  <c r="M591" i="3"/>
  <c r="P419" i="3"/>
  <c r="BI422" i="3" s="1"/>
  <c r="AQ79" i="3"/>
  <c r="V145" i="3"/>
  <c r="D125" i="3"/>
  <c r="C32" i="1"/>
  <c r="C18" i="15"/>
  <c r="C17" i="18"/>
  <c r="BD110" i="3"/>
  <c r="BC235" i="3"/>
  <c r="G16" i="43"/>
  <c r="G251" i="3"/>
  <c r="F251" i="3"/>
  <c r="AC261" i="3"/>
  <c r="H336" i="3"/>
  <c r="B336" i="3"/>
  <c r="J336" i="3"/>
  <c r="BC336" i="3" s="1"/>
  <c r="AC363" i="3"/>
  <c r="C355" i="3"/>
  <c r="H314" i="3"/>
  <c r="AH346" i="3"/>
  <c r="I355" i="3"/>
  <c r="AI363" i="3"/>
  <c r="BC385" i="3"/>
  <c r="B515" i="3"/>
  <c r="B567" i="3"/>
  <c r="AE556" i="3"/>
  <c r="AE582" i="3" s="1"/>
  <c r="BC287" i="3"/>
  <c r="BF118" i="3"/>
  <c r="BF122" i="3"/>
  <c r="BF121" i="3"/>
  <c r="BF120" i="3"/>
  <c r="BF423" i="3"/>
  <c r="BF421" i="3"/>
  <c r="B355" i="3"/>
  <c r="AA18" i="15"/>
  <c r="Z559" i="3"/>
  <c r="Z567" i="3" s="1"/>
  <c r="BC563" i="3"/>
  <c r="B542" i="3"/>
  <c r="B546" i="3" s="1"/>
  <c r="C13" i="42"/>
  <c r="R542" i="3"/>
  <c r="S13" i="42"/>
  <c r="AA13" i="42"/>
  <c r="AI542" i="3"/>
  <c r="AI552" i="3" s="1"/>
  <c r="AJ13" i="42"/>
  <c r="AQ542" i="3"/>
  <c r="AQ552" i="3" s="1"/>
  <c r="BI552" i="3" s="1"/>
  <c r="AR13" i="42"/>
  <c r="N545" i="3"/>
  <c r="O9" i="42"/>
  <c r="W9" i="42"/>
  <c r="V545" i="3"/>
  <c r="V546" i="3" s="1"/>
  <c r="AN9" i="42"/>
  <c r="AM551" i="3"/>
  <c r="AU551" i="3"/>
  <c r="AU552" i="3" s="1"/>
  <c r="AV9" i="42"/>
  <c r="BC544" i="3"/>
  <c r="F532" i="3"/>
  <c r="N528" i="3"/>
  <c r="O16" i="43"/>
  <c r="AM528" i="3"/>
  <c r="AN16" i="43"/>
  <c r="AU528" i="3"/>
  <c r="AU538" i="3" s="1"/>
  <c r="AV16" i="43"/>
  <c r="N531" i="3"/>
  <c r="O14" i="43"/>
  <c r="W14" i="43"/>
  <c r="V531" i="3"/>
  <c r="V532" i="3" s="1"/>
  <c r="N510" i="3"/>
  <c r="O15" i="36"/>
  <c r="V510" i="3"/>
  <c r="V515" i="3" s="1"/>
  <c r="AM510" i="3"/>
  <c r="AN15" i="36"/>
  <c r="AU510" i="3"/>
  <c r="AU523" i="3" s="1"/>
  <c r="AV15" i="36"/>
  <c r="R514" i="3"/>
  <c r="R515" i="3" s="1"/>
  <c r="BK515" i="3" s="1"/>
  <c r="S9" i="36"/>
  <c r="Z514" i="3"/>
  <c r="Z515" i="3" s="1"/>
  <c r="AA9" i="36"/>
  <c r="AQ522" i="3"/>
  <c r="AQ523" i="3" s="1"/>
  <c r="BI523" i="3" s="1"/>
  <c r="AR9" i="36"/>
  <c r="N513" i="3"/>
  <c r="N515" i="3" s="1"/>
  <c r="BG515" i="3" s="1"/>
  <c r="O13" i="36"/>
  <c r="AE521" i="3"/>
  <c r="AF13" i="36"/>
  <c r="AM521" i="3"/>
  <c r="AN13" i="36"/>
  <c r="B490" i="3"/>
  <c r="J490" i="3"/>
  <c r="AH17" i="39"/>
  <c r="AG490" i="3"/>
  <c r="AG506" i="3" s="1"/>
  <c r="AU490" i="3"/>
  <c r="AV17" i="39"/>
  <c r="AU502" i="3"/>
  <c r="AV16" i="39"/>
  <c r="O9" i="26"/>
  <c r="O23" i="26"/>
  <c r="O27" i="26" s="1"/>
  <c r="W9" i="26"/>
  <c r="W23" i="26"/>
  <c r="W27" i="26" s="1"/>
  <c r="AN23" i="26"/>
  <c r="AN27" i="26" s="1"/>
  <c r="AN9" i="26"/>
  <c r="AV9" i="26"/>
  <c r="AV23" i="26"/>
  <c r="AV27" i="26" s="1"/>
  <c r="R469" i="3"/>
  <c r="BK469" i="3" s="1"/>
  <c r="S9" i="26"/>
  <c r="AA9" i="26"/>
  <c r="Z469" i="3"/>
  <c r="AJ9" i="26"/>
  <c r="AI484" i="3"/>
  <c r="AQ484" i="3"/>
  <c r="BI484" i="3" s="1"/>
  <c r="AR9" i="26"/>
  <c r="F471" i="3"/>
  <c r="O9" i="21"/>
  <c r="O17" i="21"/>
  <c r="O19" i="21" s="1"/>
  <c r="W17" i="21"/>
  <c r="W19" i="21" s="1"/>
  <c r="W9" i="21"/>
  <c r="AV9" i="21"/>
  <c r="AV17" i="21"/>
  <c r="AV19" i="21" s="1"/>
  <c r="R447" i="3"/>
  <c r="BK447" i="3" s="1"/>
  <c r="S9" i="21"/>
  <c r="AA9" i="21"/>
  <c r="Z447" i="3"/>
  <c r="AQ455" i="3"/>
  <c r="BI455" i="3" s="1"/>
  <c r="AR9" i="21"/>
  <c r="N446" i="3"/>
  <c r="BG446" i="3" s="1"/>
  <c r="O15" i="21"/>
  <c r="V446" i="3"/>
  <c r="V448" i="3" s="1"/>
  <c r="AM454" i="3"/>
  <c r="BE454" i="3" s="1"/>
  <c r="AN15" i="21"/>
  <c r="AU454" i="3"/>
  <c r="AU456" i="3" s="1"/>
  <c r="AV15" i="21"/>
  <c r="J448" i="3"/>
  <c r="BC448" i="3" s="1"/>
  <c r="AI456" i="3"/>
  <c r="E125" i="3"/>
  <c r="B314" i="3"/>
  <c r="BC561" i="3"/>
  <c r="BC560" i="3"/>
  <c r="V556" i="3"/>
  <c r="W20" i="15"/>
  <c r="W22" i="15" s="1"/>
  <c r="AQ574" i="3"/>
  <c r="AR18" i="15"/>
  <c r="AJ32" i="1"/>
  <c r="AL16" i="1"/>
  <c r="AK112" i="3"/>
  <c r="BD112" i="3" s="1"/>
  <c r="BC387" i="3"/>
  <c r="C9" i="36"/>
  <c r="K9" i="36"/>
  <c r="G14" i="43"/>
  <c r="F150" i="3"/>
  <c r="AC192" i="3"/>
  <c r="AF192" i="3"/>
  <c r="BC188" i="3"/>
  <c r="BC225" i="3"/>
  <c r="AH523" i="3"/>
  <c r="BC447" i="3"/>
  <c r="AH538" i="3"/>
  <c r="AJ412" i="3"/>
  <c r="DI86" i="3"/>
  <c r="BC522" i="3"/>
  <c r="AK523" i="3"/>
  <c r="BC523" i="3" s="1"/>
  <c r="BC521" i="3"/>
  <c r="K401" i="3"/>
  <c r="AA32" i="1"/>
  <c r="AA22" i="1"/>
  <c r="N556" i="3"/>
  <c r="BG566" i="3" s="1"/>
  <c r="O20" i="15"/>
  <c r="O22" i="15" s="1"/>
  <c r="AM556" i="3"/>
  <c r="BE577" i="3" s="1"/>
  <c r="AN20" i="15"/>
  <c r="AN22" i="15" s="1"/>
  <c r="AU556" i="3"/>
  <c r="AU582" i="3" s="1"/>
  <c r="AV20" i="15"/>
  <c r="AV22" i="15" s="1"/>
  <c r="AC116" i="3"/>
  <c r="AC137" i="3" s="1"/>
  <c r="K18" i="15"/>
  <c r="AF14" i="43"/>
  <c r="BD107" i="3"/>
  <c r="H150" i="3"/>
  <c r="BE332" i="3"/>
  <c r="BE334" i="3"/>
  <c r="BF578" i="3"/>
  <c r="U591" i="3"/>
  <c r="AD25" i="17"/>
  <c r="AD30" i="17" s="1"/>
  <c r="BD108" i="3"/>
  <c r="AC162" i="3"/>
  <c r="AE326" i="3"/>
  <c r="AG363" i="3"/>
  <c r="AG393" i="3"/>
  <c r="AE393" i="3"/>
  <c r="BC389" i="3"/>
  <c r="BC575" i="3"/>
  <c r="AK582" i="3"/>
  <c r="BC582" i="3" s="1"/>
  <c r="BC576" i="3"/>
  <c r="BC574" i="3"/>
  <c r="F513" i="3"/>
  <c r="F515" i="3" s="1"/>
  <c r="AG582" i="3"/>
  <c r="AF582" i="3"/>
  <c r="AV14" i="43"/>
  <c r="AF137" i="3"/>
  <c r="BC228" i="3"/>
  <c r="G229" i="3"/>
  <c r="AI241" i="3"/>
  <c r="AD261" i="3"/>
  <c r="D251" i="3"/>
  <c r="AI261" i="3"/>
  <c r="AF261" i="3"/>
  <c r="AF326" i="3"/>
  <c r="AG346" i="3"/>
  <c r="G336" i="3"/>
  <c r="AH363" i="3"/>
  <c r="H355" i="3"/>
  <c r="F378" i="3"/>
  <c r="AH393" i="3"/>
  <c r="G270" i="3"/>
  <c r="BC372" i="3"/>
  <c r="BF433" i="3"/>
  <c r="BF437" i="3"/>
  <c r="S18" i="15"/>
  <c r="W13" i="36"/>
  <c r="AV13" i="36"/>
  <c r="Z542" i="3"/>
  <c r="F32" i="1"/>
  <c r="BD105" i="3"/>
  <c r="BC222" i="3"/>
  <c r="F125" i="3"/>
  <c r="AJ18" i="15"/>
  <c r="BD130" i="3"/>
  <c r="G15" i="36"/>
  <c r="H125" i="3"/>
  <c r="AG137" i="3"/>
  <c r="BC149" i="3"/>
  <c r="H427" i="3"/>
  <c r="AI216" i="3"/>
  <c r="BC424" i="3"/>
  <c r="AN14" i="43"/>
  <c r="AL137" i="3"/>
  <c r="BE137" i="3" s="1"/>
  <c r="K355" i="3"/>
  <c r="BD355" i="3" s="1"/>
  <c r="W16" i="43"/>
  <c r="BC388" i="3"/>
  <c r="AG439" i="3"/>
  <c r="H448" i="3"/>
  <c r="AD582" i="3"/>
  <c r="I567" i="3"/>
  <c r="AF439" i="3"/>
  <c r="BC437" i="3"/>
  <c r="AH456" i="3"/>
  <c r="E471" i="3"/>
  <c r="BC483" i="3"/>
  <c r="AG538" i="3"/>
  <c r="C567" i="3"/>
  <c r="BC284" i="3"/>
  <c r="BC300" i="3"/>
  <c r="BC390" i="3"/>
  <c r="BD240" i="3"/>
  <c r="BD298" i="3"/>
  <c r="BD345" i="3"/>
  <c r="AL538" i="3"/>
  <c r="BD538" i="3" s="1"/>
  <c r="BE234" i="3"/>
  <c r="AN241" i="3"/>
  <c r="BF241" i="3" s="1"/>
  <c r="BE300" i="3"/>
  <c r="BF300" i="3"/>
  <c r="L314" i="3"/>
  <c r="BE314" i="3" s="1"/>
  <c r="DL81" i="3"/>
  <c r="DL79" i="3"/>
  <c r="U532" i="3"/>
  <c r="N422" i="3"/>
  <c r="BG422" i="3" s="1"/>
  <c r="O17" i="22"/>
  <c r="AU434" i="3"/>
  <c r="AV17" i="22"/>
  <c r="R367" i="3"/>
  <c r="S29" i="12"/>
  <c r="S32" i="12" s="1"/>
  <c r="AQ367" i="3"/>
  <c r="BI389" i="3" s="1"/>
  <c r="AR29" i="12"/>
  <c r="AR32" i="12" s="1"/>
  <c r="R371" i="3"/>
  <c r="S21" i="12"/>
  <c r="Z371" i="3"/>
  <c r="AA21" i="12"/>
  <c r="AQ386" i="3"/>
  <c r="BI386" i="3" s="1"/>
  <c r="AR21" i="12"/>
  <c r="Z369" i="3"/>
  <c r="AA27" i="12"/>
  <c r="AQ384" i="3"/>
  <c r="AR27" i="12"/>
  <c r="Z350" i="3"/>
  <c r="AA17" i="13"/>
  <c r="AA19" i="13" s="1"/>
  <c r="AQ350" i="3"/>
  <c r="AR17" i="13"/>
  <c r="AR19" i="13" s="1"/>
  <c r="R353" i="3"/>
  <c r="R355" i="3" s="1"/>
  <c r="BK355" i="3" s="1"/>
  <c r="S14" i="13"/>
  <c r="AA14" i="13"/>
  <c r="Z353" i="3"/>
  <c r="AQ361" i="3"/>
  <c r="AR14" i="13"/>
  <c r="BE342" i="3"/>
  <c r="AU330" i="3"/>
  <c r="AV16" i="30"/>
  <c r="R333" i="3"/>
  <c r="S13" i="30"/>
  <c r="AQ343" i="3"/>
  <c r="BI343" i="3" s="1"/>
  <c r="AR13" i="30"/>
  <c r="AY343" i="3"/>
  <c r="X18" i="32"/>
  <c r="W307" i="3"/>
  <c r="AW307" i="3"/>
  <c r="AX18" i="32"/>
  <c r="V15" i="32"/>
  <c r="U311" i="3"/>
  <c r="U314" i="3" s="1"/>
  <c r="S312" i="3"/>
  <c r="T15" i="32"/>
  <c r="AB15" i="32"/>
  <c r="AA312" i="3"/>
  <c r="AS282" i="3"/>
  <c r="AS303" i="3" s="1"/>
  <c r="BK303" i="3" s="1"/>
  <c r="AT17" i="31"/>
  <c r="AT20" i="31" s="1"/>
  <c r="BA282" i="3"/>
  <c r="BA303" i="3" s="1"/>
  <c r="BB17" i="31"/>
  <c r="BB20" i="31" s="1"/>
  <c r="P286" i="3"/>
  <c r="Q14" i="31"/>
  <c r="AO298" i="3"/>
  <c r="AP14" i="31"/>
  <c r="AD326" i="3"/>
  <c r="AC326" i="3"/>
  <c r="AJ326" i="3"/>
  <c r="F336" i="3"/>
  <c r="AE346" i="3"/>
  <c r="BC344" i="3"/>
  <c r="AF363" i="3"/>
  <c r="AE363" i="3"/>
  <c r="B378" i="3"/>
  <c r="BC369" i="3"/>
  <c r="D378" i="3"/>
  <c r="AJ363" i="3"/>
  <c r="C515" i="3"/>
  <c r="BC289" i="3"/>
  <c r="BC298" i="3"/>
  <c r="BC566" i="3"/>
  <c r="AH582" i="3"/>
  <c r="AN17" i="22"/>
  <c r="BD170" i="3"/>
  <c r="BD257" i="3"/>
  <c r="BD301" i="3"/>
  <c r="BD435" i="3"/>
  <c r="BF131" i="3"/>
  <c r="BF145" i="3"/>
  <c r="BE184" i="3"/>
  <c r="BF240" i="3"/>
  <c r="AN278" i="3"/>
  <c r="BF278" i="3" s="1"/>
  <c r="BF298" i="3"/>
  <c r="Z333" i="3"/>
  <c r="Z336" i="3" s="1"/>
  <c r="W567" i="3"/>
  <c r="BC247" i="3"/>
  <c r="BC361" i="3"/>
  <c r="BC477" i="3"/>
  <c r="AC582" i="3"/>
  <c r="BC573" i="3"/>
  <c r="BE120" i="3"/>
  <c r="BD237" i="3"/>
  <c r="K546" i="3"/>
  <c r="BD546" i="3" s="1"/>
  <c r="BE212" i="3"/>
  <c r="L291" i="3"/>
  <c r="BE291" i="3" s="1"/>
  <c r="BF284" i="3"/>
  <c r="BE297" i="3"/>
  <c r="BF426" i="3"/>
  <c r="D471" i="3"/>
  <c r="AD486" i="3"/>
  <c r="AC486" i="3"/>
  <c r="AJ486" i="3"/>
  <c r="AG486" i="3"/>
  <c r="B532" i="3"/>
  <c r="BC288" i="3"/>
  <c r="AD303" i="3"/>
  <c r="BE187" i="3"/>
  <c r="BE238" i="3"/>
  <c r="BF238" i="3"/>
  <c r="AM552" i="3"/>
  <c r="BE552" i="3" s="1"/>
  <c r="S27" i="12"/>
  <c r="Z367" i="3"/>
  <c r="B427" i="3"/>
  <c r="AD439" i="3"/>
  <c r="D427" i="3"/>
  <c r="E448" i="3"/>
  <c r="AG456" i="3"/>
  <c r="H471" i="3"/>
  <c r="AD552" i="3"/>
  <c r="G567" i="3"/>
  <c r="AI582" i="3"/>
  <c r="BC480" i="3"/>
  <c r="AC216" i="3"/>
  <c r="AG216" i="3"/>
  <c r="BC484" i="3"/>
  <c r="E532" i="3"/>
  <c r="AD538" i="3"/>
  <c r="BC550" i="3"/>
  <c r="H567" i="3"/>
  <c r="K229" i="3"/>
  <c r="BD229" i="3" s="1"/>
  <c r="BD235" i="3"/>
  <c r="BD579" i="3"/>
  <c r="DK87" i="3"/>
  <c r="BF124" i="3"/>
  <c r="BE183" i="3"/>
  <c r="BE260" i="3"/>
  <c r="BE335" i="3"/>
  <c r="BF574" i="3"/>
  <c r="J314" i="3"/>
  <c r="BC314" i="3" s="1"/>
  <c r="BC334" i="3"/>
  <c r="AI346" i="3"/>
  <c r="J355" i="3"/>
  <c r="BC355" i="3" s="1"/>
  <c r="AE506" i="3"/>
  <c r="I427" i="3"/>
  <c r="AJ506" i="3"/>
  <c r="BC446" i="3"/>
  <c r="BC301" i="3"/>
  <c r="BC577" i="3"/>
  <c r="BC581" i="3"/>
  <c r="BD174" i="3"/>
  <c r="BD227" i="3"/>
  <c r="BD412" i="3"/>
  <c r="BD551" i="3"/>
  <c r="BF236" i="3"/>
  <c r="BE259" i="3"/>
  <c r="BF302" i="3"/>
  <c r="AM326" i="3"/>
  <c r="BE326" i="3" s="1"/>
  <c r="S17" i="13"/>
  <c r="S19" i="13" s="1"/>
  <c r="BE343" i="3"/>
  <c r="BF375" i="3"/>
  <c r="BE390" i="3"/>
  <c r="BF483" i="3"/>
  <c r="BF536" i="3"/>
  <c r="BF562" i="3"/>
  <c r="BF579" i="3"/>
  <c r="AF621" i="3"/>
  <c r="AL13" i="9"/>
  <c r="S125" i="3"/>
  <c r="BA137" i="3"/>
  <c r="AW278" i="3"/>
  <c r="S460" i="3"/>
  <c r="BL467" i="3" s="1"/>
  <c r="BC81" i="53"/>
  <c r="BF425" i="3"/>
  <c r="BF467" i="3"/>
  <c r="BF577" i="3"/>
  <c r="U15" i="10"/>
  <c r="U17" i="10" s="1"/>
  <c r="AX14" i="31"/>
  <c r="AD13" i="9"/>
  <c r="DL85" i="3"/>
  <c r="V251" i="3"/>
  <c r="AS105" i="3"/>
  <c r="AT8" i="1"/>
  <c r="BF424" i="3"/>
  <c r="BF436" i="3"/>
  <c r="BF480" i="3"/>
  <c r="M532" i="3"/>
  <c r="BF532" i="3" s="1"/>
  <c r="BF550" i="3"/>
  <c r="BF576" i="3"/>
  <c r="AP16" i="9"/>
  <c r="T378" i="3"/>
  <c r="U515" i="3"/>
  <c r="EB87" i="53"/>
  <c r="EU87" i="53" s="1"/>
  <c r="AU460" i="3"/>
  <c r="BF479" i="3"/>
  <c r="BB15" i="10"/>
  <c r="BB17" i="10" s="1"/>
  <c r="BB13" i="9"/>
  <c r="W125" i="3"/>
  <c r="T150" i="3"/>
  <c r="T291" i="3"/>
  <c r="U291" i="3"/>
  <c r="U406" i="3"/>
  <c r="AX12" i="10"/>
  <c r="AP16" i="7"/>
  <c r="AX16" i="7"/>
  <c r="AT21" i="7"/>
  <c r="AT24" i="7" s="1"/>
  <c r="T125" i="3"/>
  <c r="T314" i="3"/>
  <c r="W336" i="3"/>
  <c r="AQ116" i="3"/>
  <c r="BJ130" i="3" s="1"/>
  <c r="CP85" i="53"/>
  <c r="EI85" i="53"/>
  <c r="BB419" i="3"/>
  <c r="BB439" i="3" s="1"/>
  <c r="EL87" i="53"/>
  <c r="AQ419" i="3"/>
  <c r="BI435" i="3" s="1"/>
  <c r="CU85" i="3"/>
  <c r="DN85" i="3" s="1"/>
  <c r="BE345" i="3"/>
  <c r="BF342" i="3"/>
  <c r="M355" i="3"/>
  <c r="BF355" i="3" s="1"/>
  <c r="BF485" i="3"/>
  <c r="BF477" i="3"/>
  <c r="BF564" i="3"/>
  <c r="BF581" i="3"/>
  <c r="BF573" i="3"/>
  <c r="AT15" i="10"/>
  <c r="AT17" i="10" s="1"/>
  <c r="AT13" i="9"/>
  <c r="DL80" i="3"/>
  <c r="I8" i="1"/>
  <c r="AH8" i="1"/>
  <c r="AV278" i="3"/>
  <c r="BC107" i="3"/>
  <c r="BC109" i="3"/>
  <c r="BC111" i="3"/>
  <c r="BL157" i="3"/>
  <c r="AP8" i="50"/>
  <c r="Q9" i="18"/>
  <c r="AW9" i="18"/>
  <c r="Q8" i="1"/>
  <c r="BL468" i="3"/>
  <c r="Q8" i="50"/>
  <c r="AH8" i="50"/>
  <c r="AX8" i="50"/>
  <c r="N24" i="50"/>
  <c r="V24" i="50"/>
  <c r="AE24" i="50"/>
  <c r="AM24" i="50"/>
  <c r="AU24" i="50"/>
  <c r="BC24" i="50"/>
  <c r="M125" i="3"/>
  <c r="BG125" i="3" s="1"/>
  <c r="Q81" i="53"/>
  <c r="CQ85" i="53"/>
  <c r="DY85" i="53"/>
  <c r="CM86" i="53"/>
  <c r="DX87" i="53"/>
  <c r="U9" i="18"/>
  <c r="AX9" i="18"/>
  <c r="BI313" i="3"/>
  <c r="BD276" i="3"/>
  <c r="BL159" i="3"/>
  <c r="M9" i="32"/>
  <c r="AH9" i="32"/>
  <c r="AO9" i="32"/>
  <c r="BI312" i="3"/>
  <c r="BG503" i="3"/>
  <c r="AP8" i="1"/>
  <c r="BL160" i="3"/>
  <c r="D24" i="50"/>
  <c r="L24" i="50"/>
  <c r="AK24" i="50"/>
  <c r="AW9" i="32"/>
  <c r="CR85" i="53"/>
  <c r="DZ85" i="53"/>
  <c r="DW86" i="53"/>
  <c r="BI311" i="3"/>
  <c r="BE310" i="3"/>
  <c r="BG502" i="3"/>
  <c r="AV582" i="3"/>
  <c r="G24" i="1"/>
  <c r="O24" i="1"/>
  <c r="W24" i="1"/>
  <c r="AF24" i="1"/>
  <c r="AN24" i="1"/>
  <c r="AV24" i="1"/>
  <c r="R567" i="3"/>
  <c r="BK567" i="3" s="1"/>
  <c r="AQ582" i="3"/>
  <c r="BI582" i="3" s="1"/>
  <c r="N546" i="3"/>
  <c r="BG546" i="3" s="1"/>
  <c r="BG447" i="3"/>
  <c r="BG445" i="3"/>
  <c r="N378" i="3"/>
  <c r="BG378" i="3" s="1"/>
  <c r="N355" i="3"/>
  <c r="BG355" i="3" s="1"/>
  <c r="R336" i="3"/>
  <c r="BK336" i="3" s="1"/>
  <c r="P291" i="3"/>
  <c r="BI291" i="3" s="1"/>
  <c r="AO303" i="3"/>
  <c r="BG303" i="3" s="1"/>
  <c r="AS278" i="3"/>
  <c r="BK278" i="3" s="1"/>
  <c r="P251" i="3"/>
  <c r="BI251" i="3" s="1"/>
  <c r="AO261" i="3"/>
  <c r="BG261" i="3" s="1"/>
  <c r="AO241" i="3"/>
  <c r="BG241" i="3" s="1"/>
  <c r="AS216" i="3"/>
  <c r="BK216" i="3" s="1"/>
  <c r="D8" i="50"/>
  <c r="L8" i="50"/>
  <c r="T8" i="50"/>
  <c r="AB8" i="50"/>
  <c r="AK8" i="50"/>
  <c r="AS8" i="50"/>
  <c r="U9" i="32"/>
  <c r="AB9" i="32"/>
  <c r="EN85" i="53"/>
  <c r="BH121" i="3"/>
  <c r="BH132" i="3"/>
  <c r="O9" i="18"/>
  <c r="S9" i="18"/>
  <c r="AU9" i="18"/>
  <c r="AY9" i="18"/>
  <c r="BC9" i="18"/>
  <c r="BI309" i="3"/>
  <c r="BG495" i="3"/>
  <c r="BK503" i="3"/>
  <c r="AX278" i="3"/>
  <c r="BA278" i="3"/>
  <c r="AV346" i="3"/>
  <c r="BL161" i="3"/>
  <c r="BB81" i="53"/>
  <c r="CJ86" i="53"/>
  <c r="CW86" i="53"/>
  <c r="BI132" i="3"/>
  <c r="AA9" i="18"/>
  <c r="AN9" i="18"/>
  <c r="AR9" i="18"/>
  <c r="BJ325" i="3"/>
  <c r="BH505" i="3"/>
  <c r="BK502" i="3"/>
  <c r="BE512" i="3"/>
  <c r="M23" i="26"/>
  <c r="M27" i="26" s="1"/>
  <c r="U23" i="26"/>
  <c r="U27" i="26" s="1"/>
  <c r="U21" i="26"/>
  <c r="AT21" i="26"/>
  <c r="BB21" i="26"/>
  <c r="BE467" i="3"/>
  <c r="BE470" i="3"/>
  <c r="BE464" i="3"/>
  <c r="Q21" i="22"/>
  <c r="Q23" i="22" s="1"/>
  <c r="AT21" i="22"/>
  <c r="AT23" i="22" s="1"/>
  <c r="BB21" i="22"/>
  <c r="BB23" i="22" s="1"/>
  <c r="Q20" i="22"/>
  <c r="AP20" i="22"/>
  <c r="AX20" i="22"/>
  <c r="BE421" i="3"/>
  <c r="U29" i="12"/>
  <c r="U32" i="12" s="1"/>
  <c r="AT29" i="12"/>
  <c r="AT32" i="12" s="1"/>
  <c r="U27" i="12"/>
  <c r="AT27" i="12"/>
  <c r="BB27" i="12"/>
  <c r="AT17" i="13"/>
  <c r="AT19" i="13" s="1"/>
  <c r="BB17" i="13"/>
  <c r="BB19" i="13" s="1"/>
  <c r="AP16" i="30"/>
  <c r="AV15" i="32"/>
  <c r="BB15" i="32"/>
  <c r="AV17" i="31"/>
  <c r="AV20" i="31" s="1"/>
  <c r="AV14" i="31"/>
  <c r="BC268" i="3"/>
  <c r="AV15" i="10"/>
  <c r="AV17" i="10" s="1"/>
  <c r="BL156" i="3"/>
  <c r="AF24" i="50"/>
  <c r="AN24" i="50"/>
  <c r="AV24" i="50"/>
  <c r="CE86" i="53"/>
  <c r="D9" i="18"/>
  <c r="AB9" i="18"/>
  <c r="AG9" i="18"/>
  <c r="BJ324" i="3"/>
  <c r="BJ505" i="3"/>
  <c r="DG79" i="3"/>
  <c r="DG80" i="3"/>
  <c r="DG81" i="3"/>
  <c r="DH86" i="3"/>
  <c r="DH85" i="3"/>
  <c r="DG85" i="3"/>
  <c r="DG86" i="3"/>
  <c r="AH241" i="3"/>
  <c r="C251" i="3"/>
  <c r="BC248" i="3"/>
  <c r="E314" i="3"/>
  <c r="AK326" i="3"/>
  <c r="BC326" i="3" s="1"/>
  <c r="AD346" i="3"/>
  <c r="AJ261" i="3"/>
  <c r="BD413" i="3"/>
  <c r="F314" i="3"/>
  <c r="J251" i="3"/>
  <c r="BC251" i="3" s="1"/>
  <c r="K448" i="3"/>
  <c r="BD448" i="3" s="1"/>
  <c r="BD447" i="3"/>
  <c r="AG241" i="3"/>
  <c r="BC250" i="3"/>
  <c r="AE241" i="3"/>
  <c r="AD241" i="3"/>
  <c r="AK261" i="3"/>
  <c r="BC261" i="3" s="1"/>
  <c r="BC258" i="3"/>
  <c r="AI326" i="3"/>
  <c r="AC393" i="3"/>
  <c r="I314" i="3"/>
  <c r="C378" i="3"/>
  <c r="G378" i="3"/>
  <c r="AK393" i="3"/>
  <c r="BC393" i="3" s="1"/>
  <c r="BC479" i="3"/>
  <c r="AK486" i="3"/>
  <c r="BC486" i="3" s="1"/>
  <c r="J378" i="3"/>
  <c r="BC378" i="3" s="1"/>
  <c r="J125" i="3"/>
  <c r="BD125" i="3" s="1"/>
  <c r="BD124" i="3"/>
  <c r="BC131" i="3"/>
  <c r="AJ137" i="3"/>
  <c r="BC137" i="3" s="1"/>
  <c r="AH261" i="3"/>
  <c r="AD363" i="3"/>
  <c r="H378" i="3"/>
  <c r="AH137" i="3"/>
  <c r="DH80" i="3"/>
  <c r="BC146" i="3"/>
  <c r="I150" i="3"/>
  <c r="BC150" i="3" s="1"/>
  <c r="BC143" i="3"/>
  <c r="BC147" i="3"/>
  <c r="BC145" i="3"/>
  <c r="AJ346" i="3"/>
  <c r="I378" i="3"/>
  <c r="AN393" i="3"/>
  <c r="BF393" i="3" s="1"/>
  <c r="BF387" i="3"/>
  <c r="BF389" i="3"/>
  <c r="I125" i="3"/>
  <c r="BC125" i="3" s="1"/>
  <c r="DG87" i="3"/>
  <c r="AF393" i="3"/>
  <c r="AJ241" i="3"/>
  <c r="BC342" i="3"/>
  <c r="AK346" i="3"/>
  <c r="BC346" i="3" s="1"/>
  <c r="BC463" i="3"/>
  <c r="J471" i="3"/>
  <c r="BC471" i="3" s="1"/>
  <c r="D291" i="3"/>
  <c r="AR105" i="3"/>
  <c r="AS8" i="1"/>
  <c r="AN106" i="3"/>
  <c r="AO8" i="1"/>
  <c r="K97" i="3"/>
  <c r="K609" i="3"/>
  <c r="AA609" i="3"/>
  <c r="AA97" i="3"/>
  <c r="W610" i="3"/>
  <c r="W98" i="3"/>
  <c r="K611" i="3"/>
  <c r="K99" i="3"/>
  <c r="BD120" i="3"/>
  <c r="BD136" i="3"/>
  <c r="BC309" i="3"/>
  <c r="BC377" i="3"/>
  <c r="AE192" i="3"/>
  <c r="AK192" i="3"/>
  <c r="BC192" i="3" s="1"/>
  <c r="BC391" i="3"/>
  <c r="BC172" i="3"/>
  <c r="BC237" i="3"/>
  <c r="C427" i="3"/>
  <c r="F448" i="3"/>
  <c r="G515" i="3"/>
  <c r="AI523" i="3"/>
  <c r="BC438" i="3"/>
  <c r="BC580" i="3"/>
  <c r="AD216" i="3"/>
  <c r="I448" i="3"/>
  <c r="C471" i="3"/>
  <c r="J532" i="3"/>
  <c r="BC532" i="3" s="1"/>
  <c r="AL393" i="3"/>
  <c r="BD393" i="3" s="1"/>
  <c r="BD389" i="3"/>
  <c r="BD385" i="3"/>
  <c r="BD577" i="3"/>
  <c r="AT20" i="15"/>
  <c r="AT22" i="15" s="1"/>
  <c r="AJ439" i="3"/>
  <c r="C291" i="3"/>
  <c r="AN605" i="3"/>
  <c r="M399" i="3"/>
  <c r="BF405" i="3" s="1"/>
  <c r="T8" i="1"/>
  <c r="S93" i="3"/>
  <c r="AB8" i="1"/>
  <c r="AA93" i="3"/>
  <c r="H8" i="1"/>
  <c r="G607" i="3"/>
  <c r="P6" i="1"/>
  <c r="O605" i="3" s="1"/>
  <c r="P16" i="1"/>
  <c r="W94" i="3"/>
  <c r="X8" i="1"/>
  <c r="W607" i="3"/>
  <c r="AW6" i="1"/>
  <c r="AV91" i="3" s="1"/>
  <c r="AV112" i="3" s="1"/>
  <c r="AW16" i="1"/>
  <c r="C97" i="3"/>
  <c r="C609" i="3"/>
  <c r="S609" i="3"/>
  <c r="S97" i="3"/>
  <c r="S611" i="3"/>
  <c r="S99" i="3"/>
  <c r="AA99" i="3"/>
  <c r="AA611" i="3"/>
  <c r="AI137" i="3"/>
  <c r="G125" i="3"/>
  <c r="AK16" i="1"/>
  <c r="AJ112" i="3"/>
  <c r="BC112" i="3" s="1"/>
  <c r="J177" i="3"/>
  <c r="BC177" i="3" s="1"/>
  <c r="G448" i="3"/>
  <c r="BC445" i="3"/>
  <c r="J515" i="3"/>
  <c r="BC515" i="3" s="1"/>
  <c r="BC454" i="3"/>
  <c r="C99" i="3"/>
  <c r="AC303" i="3"/>
  <c r="C592" i="3"/>
  <c r="K587" i="3"/>
  <c r="K592" i="3" s="1"/>
  <c r="BD592" i="3" s="1"/>
  <c r="K605" i="3"/>
  <c r="BD607" i="3" s="1"/>
  <c r="M20" i="15"/>
  <c r="M22" i="15" s="1"/>
  <c r="BD481" i="3"/>
  <c r="BE436" i="3"/>
  <c r="BE434" i="3"/>
  <c r="BF454" i="3"/>
  <c r="BF455" i="3"/>
  <c r="AN456" i="3"/>
  <c r="BF456" i="3" s="1"/>
  <c r="AF241" i="3"/>
  <c r="BC106" i="3"/>
  <c r="B177" i="3"/>
  <c r="I177" i="3"/>
  <c r="AH439" i="3"/>
  <c r="AF216" i="3"/>
  <c r="AK216" i="3"/>
  <c r="BC216" i="3" s="1"/>
  <c r="AD278" i="3"/>
  <c r="AK303" i="3"/>
  <c r="BC303" i="3" s="1"/>
  <c r="K93" i="3"/>
  <c r="BD186" i="3"/>
  <c r="BD185" i="3"/>
  <c r="BD214" i="3"/>
  <c r="AL216" i="3"/>
  <c r="BD216" i="3" s="1"/>
  <c r="AL363" i="3"/>
  <c r="BD363" i="3" s="1"/>
  <c r="L355" i="3"/>
  <c r="BE355" i="3" s="1"/>
  <c r="BE352" i="3"/>
  <c r="G150" i="3"/>
  <c r="F546" i="3"/>
  <c r="BD132" i="3"/>
  <c r="BC371" i="3"/>
  <c r="AF106" i="3"/>
  <c r="AJ192" i="3"/>
  <c r="AI192" i="3"/>
  <c r="BC376" i="3"/>
  <c r="G427" i="3"/>
  <c r="B448" i="3"/>
  <c r="AI506" i="3"/>
  <c r="AE523" i="3"/>
  <c r="J427" i="3"/>
  <c r="BC427" i="3" s="1"/>
  <c r="G471" i="3"/>
  <c r="G94" i="3"/>
  <c r="AH303" i="3"/>
  <c r="AI303" i="3"/>
  <c r="AJ303" i="3"/>
  <c r="F406" i="3"/>
  <c r="BD189" i="3"/>
  <c r="BD213" i="3"/>
  <c r="BD332" i="3"/>
  <c r="AL506" i="3"/>
  <c r="BD506" i="3" s="1"/>
  <c r="BD581" i="3"/>
  <c r="BD573" i="3"/>
  <c r="C177" i="3"/>
  <c r="AC456" i="3"/>
  <c r="AK506" i="3"/>
  <c r="BC506" i="3" s="1"/>
  <c r="AE137" i="3"/>
  <c r="C125" i="3"/>
  <c r="BC215" i="3"/>
  <c r="BC211" i="3"/>
  <c r="C448" i="3"/>
  <c r="BC422" i="3"/>
  <c r="BC423" i="3"/>
  <c r="BC453" i="3"/>
  <c r="AK456" i="3"/>
  <c r="BC456" i="3" s="1"/>
  <c r="BC551" i="3"/>
  <c r="C93" i="3"/>
  <c r="AJ278" i="3"/>
  <c r="E291" i="3"/>
  <c r="L16" i="1"/>
  <c r="K291" i="3"/>
  <c r="BD291" i="3" s="1"/>
  <c r="BD333" i="3"/>
  <c r="BD334" i="3"/>
  <c r="BD377" i="3"/>
  <c r="BD369" i="3"/>
  <c r="BD485" i="3"/>
  <c r="BD477" i="3"/>
  <c r="AL582" i="3"/>
  <c r="BD582" i="3" s="1"/>
  <c r="BD578" i="3"/>
  <c r="BD574" i="3"/>
  <c r="AC241" i="3"/>
  <c r="B125" i="3"/>
  <c r="B150" i="3"/>
  <c r="J150" i="3"/>
  <c r="BD150" i="3" s="1"/>
  <c r="AG192" i="3"/>
  <c r="AE216" i="3"/>
  <c r="F291" i="3"/>
  <c r="K378" i="3"/>
  <c r="BD378" i="3" s="1"/>
  <c r="BD375" i="3"/>
  <c r="BD372" i="3"/>
  <c r="BD371" i="3"/>
  <c r="AM486" i="3"/>
  <c r="BE486" i="3" s="1"/>
  <c r="BE480" i="3"/>
  <c r="Q32" i="1"/>
  <c r="Q22" i="1"/>
  <c r="AP22" i="1"/>
  <c r="AP32" i="1"/>
  <c r="M32" i="1"/>
  <c r="M22" i="1"/>
  <c r="AT22" i="1"/>
  <c r="AT32" i="1"/>
  <c r="L567" i="3"/>
  <c r="BE567" i="3" s="1"/>
  <c r="BE559" i="3"/>
  <c r="BE563" i="3"/>
  <c r="T556" i="3"/>
  <c r="T567" i="3" s="1"/>
  <c r="U20" i="15"/>
  <c r="U22" i="15" s="1"/>
  <c r="BA556" i="3"/>
  <c r="BA582" i="3" s="1"/>
  <c r="BB20" i="15"/>
  <c r="BB22" i="15" s="1"/>
  <c r="P559" i="3"/>
  <c r="BI559" i="3" s="1"/>
  <c r="Q18" i="15"/>
  <c r="AO574" i="3"/>
  <c r="AO582" i="3" s="1"/>
  <c r="BG582" i="3" s="1"/>
  <c r="AP18" i="15"/>
  <c r="AW574" i="3"/>
  <c r="AW582" i="3" s="1"/>
  <c r="AX18" i="15"/>
  <c r="BE564" i="3"/>
  <c r="BE560" i="3"/>
  <c r="P542" i="3"/>
  <c r="P546" i="3" s="1"/>
  <c r="BI546" i="3" s="1"/>
  <c r="Q13" i="42"/>
  <c r="AO542" i="3"/>
  <c r="AO552" i="3" s="1"/>
  <c r="BG552" i="3" s="1"/>
  <c r="AP13" i="42"/>
  <c r="AW542" i="3"/>
  <c r="AW552" i="3" s="1"/>
  <c r="AX13" i="42"/>
  <c r="L545" i="3"/>
  <c r="BE545" i="3" s="1"/>
  <c r="M9" i="42"/>
  <c r="AS551" i="3"/>
  <c r="AS552" i="3" s="1"/>
  <c r="BK552" i="3" s="1"/>
  <c r="AT9" i="42"/>
  <c r="BA551" i="3"/>
  <c r="BA552" i="3" s="1"/>
  <c r="BB9" i="42"/>
  <c r="L528" i="3"/>
  <c r="BE530" i="3" s="1"/>
  <c r="M16" i="43"/>
  <c r="L531" i="3"/>
  <c r="M14" i="43"/>
  <c r="T531" i="3"/>
  <c r="U14" i="43"/>
  <c r="AS537" i="3"/>
  <c r="AT14" i="43"/>
  <c r="BA537" i="3"/>
  <c r="BA538" i="3" s="1"/>
  <c r="BB14" i="43"/>
  <c r="L471" i="3"/>
  <c r="BE471" i="3" s="1"/>
  <c r="BE466" i="3"/>
  <c r="AH216" i="3"/>
  <c r="AI486" i="3"/>
  <c r="BC530" i="3"/>
  <c r="BC558" i="3"/>
  <c r="AG278" i="3"/>
  <c r="B291" i="3"/>
  <c r="AG303" i="3"/>
  <c r="E406" i="3"/>
  <c r="BD173" i="3"/>
  <c r="BD188" i="3"/>
  <c r="BD222" i="3"/>
  <c r="BD238" i="3"/>
  <c r="BD284" i="3"/>
  <c r="BD300" i="3"/>
  <c r="K314" i="3"/>
  <c r="BD314" i="3" s="1"/>
  <c r="AL326" i="3"/>
  <c r="BD326" i="3" s="1"/>
  <c r="BD354" i="3"/>
  <c r="BD421" i="3"/>
  <c r="BD433" i="3"/>
  <c r="BD483" i="3"/>
  <c r="K515" i="3"/>
  <c r="BD515" i="3" s="1"/>
  <c r="AL523" i="3"/>
  <c r="BD523" i="3" s="1"/>
  <c r="BD536" i="3"/>
  <c r="AL552" i="3"/>
  <c r="BD552" i="3" s="1"/>
  <c r="DJ86" i="3"/>
  <c r="BF247" i="3"/>
  <c r="AN346" i="3"/>
  <c r="BF346" i="3" s="1"/>
  <c r="BF343" i="3"/>
  <c r="BE377" i="3"/>
  <c r="BF401" i="3"/>
  <c r="BE483" i="3"/>
  <c r="BE561" i="3"/>
  <c r="D592" i="3"/>
  <c r="BD187" i="3"/>
  <c r="BD215" i="3"/>
  <c r="BD374" i="3"/>
  <c r="BD414" i="3"/>
  <c r="K427" i="3"/>
  <c r="BD427" i="3" s="1"/>
  <c r="AL439" i="3"/>
  <c r="BD439" i="3" s="1"/>
  <c r="DJ85" i="3"/>
  <c r="BF176" i="3"/>
  <c r="L251" i="3"/>
  <c r="BE251" i="3" s="1"/>
  <c r="BE249" i="3"/>
  <c r="BF248" i="3"/>
  <c r="BF249" i="3"/>
  <c r="L378" i="3"/>
  <c r="BE378" i="3" s="1"/>
  <c r="BE375" i="3"/>
  <c r="BE373" i="3"/>
  <c r="BE371" i="3"/>
  <c r="U9" i="26"/>
  <c r="AE278" i="3"/>
  <c r="I291" i="3"/>
  <c r="AE303" i="3"/>
  <c r="AF303" i="3"/>
  <c r="M9" i="26"/>
  <c r="BD344" i="3"/>
  <c r="BD373" i="3"/>
  <c r="BD387" i="3"/>
  <c r="BD576" i="3"/>
  <c r="DK79" i="3"/>
  <c r="M177" i="3"/>
  <c r="BF177" i="3" s="1"/>
  <c r="BE284" i="3"/>
  <c r="BE445" i="3"/>
  <c r="BE536" i="3"/>
  <c r="AN13" i="39"/>
  <c r="BD297" i="3"/>
  <c r="BD335" i="3"/>
  <c r="BD343" i="3"/>
  <c r="BD353" i="3"/>
  <c r="BD386" i="3"/>
  <c r="AL456" i="3"/>
  <c r="BD456" i="3" s="1"/>
  <c r="BD468" i="3"/>
  <c r="BD480" i="3"/>
  <c r="BD575" i="3"/>
  <c r="DK81" i="3"/>
  <c r="BF466" i="3"/>
  <c r="BF465" i="3"/>
  <c r="BF464" i="3"/>
  <c r="BF463" i="3"/>
  <c r="AJ216" i="3"/>
  <c r="AE486" i="3"/>
  <c r="BC512" i="3"/>
  <c r="E567" i="3"/>
  <c r="AC278" i="3"/>
  <c r="G291" i="3"/>
  <c r="H291" i="3"/>
  <c r="J291" i="3"/>
  <c r="BC291" i="3" s="1"/>
  <c r="BC297" i="3"/>
  <c r="AN16" i="39"/>
  <c r="BD184" i="3"/>
  <c r="BD212" i="3"/>
  <c r="AL241" i="3"/>
  <c r="BD241" i="3" s="1"/>
  <c r="AL303" i="3"/>
  <c r="BD303" i="3" s="1"/>
  <c r="BD411" i="3"/>
  <c r="BD425" i="3"/>
  <c r="BD437" i="3"/>
  <c r="BD446" i="3"/>
  <c r="BD479" i="3"/>
  <c r="K532" i="3"/>
  <c r="BD532" i="3" s="1"/>
  <c r="DI80" i="3"/>
  <c r="BF168" i="3"/>
  <c r="BF275" i="3"/>
  <c r="BE288" i="3"/>
  <c r="BE287" i="3"/>
  <c r="BE286" i="3"/>
  <c r="BF289" i="3"/>
  <c r="BF288" i="3"/>
  <c r="BF286" i="3"/>
  <c r="BF468" i="3"/>
  <c r="BF502" i="3"/>
  <c r="AN506" i="3"/>
  <c r="BF506" i="3" s="1"/>
  <c r="BE522" i="3"/>
  <c r="AF278" i="3"/>
  <c r="AE399" i="3"/>
  <c r="AE415" i="3" s="1"/>
  <c r="AN17" i="39"/>
  <c r="BD191" i="3"/>
  <c r="BD211" i="3"/>
  <c r="BD370" i="3"/>
  <c r="BD410" i="3"/>
  <c r="BD424" i="3"/>
  <c r="BD436" i="3"/>
  <c r="BD445" i="3"/>
  <c r="DI79" i="3"/>
  <c r="DI85" i="3"/>
  <c r="BF170" i="3"/>
  <c r="BF172" i="3"/>
  <c r="BF392" i="3"/>
  <c r="BF384" i="3"/>
  <c r="BF453" i="3"/>
  <c r="BE550" i="3"/>
  <c r="T510" i="3"/>
  <c r="U15" i="36"/>
  <c r="AS510" i="3"/>
  <c r="AT15" i="36"/>
  <c r="BA510" i="3"/>
  <c r="BB15" i="36"/>
  <c r="P514" i="3"/>
  <c r="P515" i="3" s="1"/>
  <c r="BI515" i="3" s="1"/>
  <c r="Q9" i="36"/>
  <c r="AO522" i="3"/>
  <c r="AO523" i="3" s="1"/>
  <c r="BG523" i="3" s="1"/>
  <c r="AP9" i="36"/>
  <c r="AW522" i="3"/>
  <c r="AW523" i="3" s="1"/>
  <c r="AX9" i="36"/>
  <c r="L515" i="3"/>
  <c r="BE515" i="3" s="1"/>
  <c r="T513" i="3"/>
  <c r="U13" i="36"/>
  <c r="AS521" i="3"/>
  <c r="AT13" i="36"/>
  <c r="BA521" i="3"/>
  <c r="BB13" i="36"/>
  <c r="V490" i="3"/>
  <c r="BA490" i="3"/>
  <c r="BB17" i="39"/>
  <c r="BE503" i="3"/>
  <c r="BE505" i="3"/>
  <c r="BE502" i="3"/>
  <c r="BA502" i="3"/>
  <c r="BB16" i="39"/>
  <c r="AT23" i="26"/>
  <c r="AT27" i="26" s="1"/>
  <c r="AT9" i="26"/>
  <c r="BB9" i="26"/>
  <c r="BB23" i="26"/>
  <c r="BB27" i="26" s="1"/>
  <c r="P469" i="3"/>
  <c r="BI469" i="3" s="1"/>
  <c r="Q9" i="26"/>
  <c r="AO484" i="3"/>
  <c r="BG484" i="3" s="1"/>
  <c r="AP9" i="26"/>
  <c r="AW484" i="3"/>
  <c r="AW486" i="3" s="1"/>
  <c r="AX9" i="26"/>
  <c r="U9" i="21"/>
  <c r="U17" i="21"/>
  <c r="U19" i="21" s="1"/>
  <c r="AT9" i="21"/>
  <c r="AT17" i="21"/>
  <c r="AT19" i="21" s="1"/>
  <c r="BB17" i="21"/>
  <c r="BB19" i="21" s="1"/>
  <c r="BB9" i="21"/>
  <c r="P447" i="3"/>
  <c r="BI447" i="3" s="1"/>
  <c r="Q9" i="21"/>
  <c r="AO455" i="3"/>
  <c r="BG455" i="3" s="1"/>
  <c r="AP9" i="21"/>
  <c r="AW455" i="3"/>
  <c r="AW456" i="3" s="1"/>
  <c r="AX9" i="21"/>
  <c r="BE446" i="3"/>
  <c r="T446" i="3"/>
  <c r="T448" i="3" s="1"/>
  <c r="U15" i="21"/>
  <c r="AS454" i="3"/>
  <c r="BK454" i="3" s="1"/>
  <c r="AT15" i="21"/>
  <c r="BA454" i="3"/>
  <c r="BA456" i="3" s="1"/>
  <c r="BB15" i="21"/>
  <c r="T422" i="3"/>
  <c r="T427" i="3" s="1"/>
  <c r="U17" i="22"/>
  <c r="AS434" i="3"/>
  <c r="BK434" i="3" s="1"/>
  <c r="AT17" i="22"/>
  <c r="BA434" i="3"/>
  <c r="BA439" i="3" s="1"/>
  <c r="BB17" i="22"/>
  <c r="BE214" i="3"/>
  <c r="BE240" i="3"/>
  <c r="BE257" i="3"/>
  <c r="L336" i="3"/>
  <c r="BE336" i="3" s="1"/>
  <c r="BE360" i="3"/>
  <c r="BF390" i="3"/>
  <c r="AM456" i="3"/>
  <c r="BE456" i="3" s="1"/>
  <c r="BE482" i="3"/>
  <c r="BF482" i="3"/>
  <c r="AN523" i="3"/>
  <c r="BF523" i="3" s="1"/>
  <c r="DM81" i="3"/>
  <c r="DM80" i="3"/>
  <c r="S150" i="3"/>
  <c r="V427" i="3"/>
  <c r="BE289" i="3"/>
  <c r="AN326" i="3"/>
  <c r="BF326" i="3" s="1"/>
  <c r="AM363" i="3"/>
  <c r="BE363" i="3" s="1"/>
  <c r="BE437" i="3"/>
  <c r="BE455" i="3"/>
  <c r="BF545" i="3"/>
  <c r="V177" i="3"/>
  <c r="T546" i="3"/>
  <c r="BG79" i="53"/>
  <c r="AX79" i="3"/>
  <c r="N460" i="3"/>
  <c r="BG463" i="3" s="1"/>
  <c r="AX81" i="53"/>
  <c r="AO81" i="3"/>
  <c r="BD81" i="53"/>
  <c r="T460" i="3"/>
  <c r="T471" i="3" s="1"/>
  <c r="AU141" i="3"/>
  <c r="CT86" i="53"/>
  <c r="AV20" i="18"/>
  <c r="AV23" i="18" s="1"/>
  <c r="BX86" i="3"/>
  <c r="AV133" i="3"/>
  <c r="AV137" i="3" s="1"/>
  <c r="AW20" i="17"/>
  <c r="BF123" i="3"/>
  <c r="BF171" i="3"/>
  <c r="BE189" i="3"/>
  <c r="AN192" i="3"/>
  <c r="BF192" i="3" s="1"/>
  <c r="AN216" i="3"/>
  <c r="BF216" i="3" s="1"/>
  <c r="BF259" i="3"/>
  <c r="AN303" i="3"/>
  <c r="BF303" i="3" s="1"/>
  <c r="BF362" i="3"/>
  <c r="BF373" i="3"/>
  <c r="BF388" i="3"/>
  <c r="M427" i="3"/>
  <c r="BF427" i="3" s="1"/>
  <c r="BF435" i="3"/>
  <c r="AN538" i="3"/>
  <c r="BF538" i="3" s="1"/>
  <c r="AN552" i="3"/>
  <c r="BF552" i="3" s="1"/>
  <c r="BE565" i="3"/>
  <c r="AX14" i="13"/>
  <c r="U251" i="3"/>
  <c r="AX192" i="3"/>
  <c r="AV241" i="3"/>
  <c r="AW241" i="3"/>
  <c r="AU324" i="3"/>
  <c r="BF119" i="3"/>
  <c r="BF148" i="3"/>
  <c r="AM192" i="3"/>
  <c r="BE192" i="3" s="1"/>
  <c r="BE223" i="3"/>
  <c r="BF250" i="3"/>
  <c r="AN261" i="3"/>
  <c r="BF261" i="3" s="1"/>
  <c r="M291" i="3"/>
  <c r="BF291" i="3" s="1"/>
  <c r="BE302" i="3"/>
  <c r="BE333" i="3"/>
  <c r="BE372" i="3"/>
  <c r="L427" i="3"/>
  <c r="BE427" i="3" s="1"/>
  <c r="BE435" i="3"/>
  <c r="BE479" i="3"/>
  <c r="BF514" i="3"/>
  <c r="BF531" i="3"/>
  <c r="BF544" i="3"/>
  <c r="AP14" i="13"/>
  <c r="W177" i="3"/>
  <c r="AA229" i="3"/>
  <c r="BA261" i="3"/>
  <c r="L150" i="3"/>
  <c r="BF150" i="3" s="1"/>
  <c r="BE210" i="3"/>
  <c r="AM241" i="3"/>
  <c r="BE241" i="3" s="1"/>
  <c r="BF257" i="3"/>
  <c r="BE354" i="3"/>
  <c r="BF353" i="3"/>
  <c r="AN363" i="3"/>
  <c r="BF363" i="3" s="1"/>
  <c r="BF386" i="3"/>
  <c r="AM439" i="3"/>
  <c r="BE439" i="3" s="1"/>
  <c r="BF537" i="3"/>
  <c r="BF551" i="3"/>
  <c r="M567" i="3"/>
  <c r="BF567" i="3" s="1"/>
  <c r="Q29" i="12"/>
  <c r="Q32" i="12" s="1"/>
  <c r="DM85" i="3"/>
  <c r="W150" i="3"/>
  <c r="T177" i="3"/>
  <c r="AA336" i="3"/>
  <c r="BA325" i="3"/>
  <c r="BA326" i="3" s="1"/>
  <c r="AM216" i="3"/>
  <c r="BE216" i="3" s="1"/>
  <c r="BF227" i="3"/>
  <c r="BE285" i="3"/>
  <c r="BE353" i="3"/>
  <c r="BF385" i="3"/>
  <c r="BE433" i="3"/>
  <c r="AN439" i="3"/>
  <c r="BF439" i="3" s="1"/>
  <c r="BF470" i="3"/>
  <c r="BF462" i="3"/>
  <c r="BE537" i="3"/>
  <c r="BE544" i="3"/>
  <c r="AG621" i="3"/>
  <c r="Q27" i="12"/>
  <c r="AX17" i="13"/>
  <c r="AX19" i="13" s="1"/>
  <c r="BA393" i="3"/>
  <c r="AO367" i="3"/>
  <c r="AP29" i="12"/>
  <c r="AP32" i="12" s="1"/>
  <c r="AW367" i="3"/>
  <c r="AX29" i="12"/>
  <c r="AX32" i="12" s="1"/>
  <c r="AO386" i="3"/>
  <c r="AP21" i="12"/>
  <c r="AW386" i="3"/>
  <c r="AX21" i="12"/>
  <c r="AO384" i="3"/>
  <c r="AP27" i="12"/>
  <c r="AX27" i="12"/>
  <c r="AW384" i="3"/>
  <c r="AO350" i="3"/>
  <c r="AO363" i="3" s="1"/>
  <c r="BG363" i="3" s="1"/>
  <c r="AP17" i="13"/>
  <c r="AP19" i="13" s="1"/>
  <c r="AW363" i="3"/>
  <c r="AS330" i="3"/>
  <c r="AS346" i="3" s="1"/>
  <c r="BK346" i="3" s="1"/>
  <c r="AT16" i="30"/>
  <c r="AO343" i="3"/>
  <c r="AO346" i="3" s="1"/>
  <c r="BG346" i="3" s="1"/>
  <c r="AP13" i="30"/>
  <c r="AW343" i="3"/>
  <c r="AX13" i="30"/>
  <c r="AV18" i="32"/>
  <c r="AU307" i="3"/>
  <c r="AW323" i="3"/>
  <c r="AW326" i="3" s="1"/>
  <c r="AX15" i="32"/>
  <c r="AQ282" i="3"/>
  <c r="BI298" i="3" s="1"/>
  <c r="AR17" i="31"/>
  <c r="AR20" i="31" s="1"/>
  <c r="AV16" i="9"/>
  <c r="AU265" i="3"/>
  <c r="AU278" i="3" s="1"/>
  <c r="Z251" i="3"/>
  <c r="AU261" i="3"/>
  <c r="DL86" i="3"/>
  <c r="U427" i="3"/>
  <c r="V471" i="3"/>
  <c r="U567" i="3"/>
  <c r="BB137" i="3"/>
  <c r="AV303" i="3"/>
  <c r="AX326" i="3"/>
  <c r="AX346" i="3"/>
  <c r="AO506" i="3"/>
  <c r="BG506" i="3" s="1"/>
  <c r="U125" i="3"/>
  <c r="T251" i="3"/>
  <c r="V355" i="3"/>
  <c r="Z355" i="3"/>
  <c r="AA378" i="3"/>
  <c r="AX216" i="3"/>
  <c r="AW261" i="3"/>
  <c r="AX363" i="3"/>
  <c r="N141" i="3"/>
  <c r="BH148" i="3" s="1"/>
  <c r="P80" i="53"/>
  <c r="P141" i="3"/>
  <c r="BJ143" i="3" s="1"/>
  <c r="P80" i="3"/>
  <c r="AJ13" i="9"/>
  <c r="AR13" i="9"/>
  <c r="DM79" i="3"/>
  <c r="AA125" i="3"/>
  <c r="U355" i="3"/>
  <c r="AA427" i="3"/>
  <c r="AV261" i="3"/>
  <c r="DL87" i="3"/>
  <c r="W291" i="3"/>
  <c r="Z291" i="3"/>
  <c r="W314" i="3"/>
  <c r="V406" i="3"/>
  <c r="Z427" i="3"/>
  <c r="AX137" i="3"/>
  <c r="AV192" i="3"/>
  <c r="AU346" i="3"/>
  <c r="AV12" i="10"/>
  <c r="V314" i="3"/>
  <c r="AA355" i="3"/>
  <c r="BB303" i="3"/>
  <c r="AV326" i="3"/>
  <c r="BB346" i="3"/>
  <c r="AU363" i="3"/>
  <c r="AU486" i="3"/>
  <c r="AX506" i="3"/>
  <c r="R141" i="3"/>
  <c r="BL148" i="3" s="1"/>
  <c r="R80" i="3"/>
  <c r="AV419" i="3"/>
  <c r="AV439" i="3" s="1"/>
  <c r="EC85" i="53"/>
  <c r="EV85" i="53" s="1"/>
  <c r="AR166" i="3"/>
  <c r="BJ191" i="3" s="1"/>
  <c r="CQ87" i="53"/>
  <c r="EH87" i="53"/>
  <c r="BA460" i="3"/>
  <c r="BA486" i="3" s="1"/>
  <c r="DM87" i="3"/>
  <c r="Z125" i="3"/>
  <c r="Z150" i="3"/>
  <c r="AA177" i="3"/>
  <c r="W229" i="3"/>
  <c r="AA251" i="3"/>
  <c r="W427" i="3"/>
  <c r="AU241" i="3"/>
  <c r="BB241" i="3"/>
  <c r="AV393" i="3"/>
  <c r="BG120" i="3"/>
  <c r="AO141" i="3"/>
  <c r="BG156" i="3" s="1"/>
  <c r="CN86" i="53"/>
  <c r="AW621" i="3"/>
  <c r="BK545" i="3"/>
  <c r="BG514" i="3"/>
  <c r="BG512" i="3"/>
  <c r="BI387" i="3"/>
  <c r="S314" i="3"/>
  <c r="BL314" i="3" s="1"/>
  <c r="EK80" i="53"/>
  <c r="CI86" i="53"/>
  <c r="EM87" i="53"/>
  <c r="DV87" i="53"/>
  <c r="BC133" i="3"/>
  <c r="BJ312" i="3"/>
  <c r="BI310" i="3"/>
  <c r="AV538" i="3"/>
  <c r="BH276" i="3"/>
  <c r="BL258" i="3"/>
  <c r="BL237" i="3"/>
  <c r="BL240" i="3"/>
  <c r="BH211" i="3"/>
  <c r="BH210" i="3"/>
  <c r="L9" i="32"/>
  <c r="AK9" i="32"/>
  <c r="EM80" i="53"/>
  <c r="BJ122" i="3"/>
  <c r="BI133" i="3"/>
  <c r="M9" i="18"/>
  <c r="AO9" i="18"/>
  <c r="BJ311" i="3"/>
  <c r="AX439" i="3"/>
  <c r="AV456" i="3"/>
  <c r="AV486" i="3"/>
  <c r="BE276" i="3"/>
  <c r="BG119" i="3"/>
  <c r="BG124" i="3"/>
  <c r="BG123" i="3"/>
  <c r="E8" i="50"/>
  <c r="M8" i="50"/>
  <c r="U8" i="50"/>
  <c r="AD8" i="50"/>
  <c r="AL8" i="50"/>
  <c r="AT8" i="50"/>
  <c r="BB8" i="50"/>
  <c r="EN87" i="53"/>
  <c r="BG121" i="3"/>
  <c r="BI134" i="3"/>
  <c r="C9" i="18"/>
  <c r="N9" i="18"/>
  <c r="R9" i="18"/>
  <c r="AD9" i="18"/>
  <c r="BD322" i="3"/>
  <c r="AW439" i="3"/>
  <c r="BB506" i="3"/>
  <c r="AX552" i="3"/>
  <c r="AH24" i="50"/>
  <c r="AP24" i="50"/>
  <c r="AX24" i="50"/>
  <c r="AT9" i="32"/>
  <c r="BC79" i="53"/>
  <c r="BB80" i="53"/>
  <c r="BG122" i="3"/>
  <c r="BH134" i="3"/>
  <c r="G9" i="18"/>
  <c r="K9" i="18"/>
  <c r="V9" i="18"/>
  <c r="AL9" i="18"/>
  <c r="BD310" i="3"/>
  <c r="CV87" i="3"/>
  <c r="AP506" i="3"/>
  <c r="BH506" i="3" s="1"/>
  <c r="BB456" i="3"/>
  <c r="AX486" i="3"/>
  <c r="AW538" i="3"/>
  <c r="AV552" i="3"/>
  <c r="AX79" i="53"/>
  <c r="CR86" i="53"/>
  <c r="DA86" i="53"/>
  <c r="EK87" i="53"/>
  <c r="BJ120" i="3"/>
  <c r="BG134" i="3"/>
  <c r="BL132" i="3"/>
  <c r="BF310" i="3"/>
  <c r="CX87" i="3"/>
  <c r="BB393" i="3"/>
  <c r="BI446" i="3"/>
  <c r="AS393" i="3"/>
  <c r="BK393" i="3" s="1"/>
  <c r="BI377" i="3"/>
  <c r="BG392" i="3"/>
  <c r="AS363" i="3"/>
  <c r="BK363" i="3" s="1"/>
  <c r="P336" i="3"/>
  <c r="BI336" i="3" s="1"/>
  <c r="N291" i="3"/>
  <c r="BG291" i="3" s="1"/>
  <c r="BK286" i="3"/>
  <c r="R270" i="3"/>
  <c r="BK270" i="3" s="1"/>
  <c r="AQ278" i="3"/>
  <c r="BI278" i="3" s="1"/>
  <c r="N251" i="3"/>
  <c r="BG251" i="3" s="1"/>
  <c r="BK248" i="3"/>
  <c r="BI258" i="3"/>
  <c r="BK225" i="3"/>
  <c r="BI237" i="3"/>
  <c r="BI240" i="3"/>
  <c r="BI236" i="3"/>
  <c r="AQ216" i="3"/>
  <c r="BI216" i="3" s="1"/>
  <c r="H8" i="50"/>
  <c r="P8" i="50"/>
  <c r="X8" i="50"/>
  <c r="AG8" i="50"/>
  <c r="AO8" i="50"/>
  <c r="AW8" i="50"/>
  <c r="EJ79" i="53"/>
  <c r="BL133" i="3"/>
  <c r="AT9" i="18"/>
  <c r="BB486" i="3"/>
  <c r="BG118" i="3"/>
  <c r="AP9" i="32"/>
  <c r="AX80" i="53"/>
  <c r="CN85" i="53"/>
  <c r="CS86" i="53"/>
  <c r="EA87" i="53"/>
  <c r="I9" i="18"/>
  <c r="X9" i="18"/>
  <c r="AF9" i="18"/>
  <c r="AJ9" i="18"/>
  <c r="BI156" i="3"/>
  <c r="BH157" i="3"/>
  <c r="BJ313" i="3"/>
  <c r="BH310" i="3"/>
  <c r="BF618" i="3"/>
  <c r="BF617" i="3"/>
  <c r="BF616" i="3"/>
  <c r="AN621" i="3"/>
  <c r="BF621" i="3" s="1"/>
  <c r="BF620" i="3"/>
  <c r="BF619" i="3"/>
  <c r="BC144" i="3"/>
  <c r="BC148" i="3"/>
  <c r="BC426" i="3"/>
  <c r="J546" i="3"/>
  <c r="BC546" i="3" s="1"/>
  <c r="BC562" i="3"/>
  <c r="J567" i="3"/>
  <c r="BC567" i="3" s="1"/>
  <c r="BC579" i="3"/>
  <c r="BC285" i="3"/>
  <c r="BE118" i="3"/>
  <c r="K125" i="3"/>
  <c r="BE125" i="3" s="1"/>
  <c r="BD275" i="3"/>
  <c r="AL486" i="3"/>
  <c r="BD486" i="3" s="1"/>
  <c r="BF169" i="3"/>
  <c r="BF173" i="3"/>
  <c r="BF223" i="3"/>
  <c r="BF234" i="3"/>
  <c r="AM261" i="3"/>
  <c r="BE261" i="3" s="1"/>
  <c r="BF285" i="3"/>
  <c r="BF296" i="3"/>
  <c r="M314" i="3"/>
  <c r="BF314" i="3" s="1"/>
  <c r="BF323" i="3"/>
  <c r="AM346" i="3"/>
  <c r="BE346" i="3" s="1"/>
  <c r="BF360" i="3"/>
  <c r="M378" i="3"/>
  <c r="BF378" i="3" s="1"/>
  <c r="BE453" i="3"/>
  <c r="BE514" i="3"/>
  <c r="BE558" i="3"/>
  <c r="BE562" i="3"/>
  <c r="BE566" i="3"/>
  <c r="BC169" i="3"/>
  <c r="BC434" i="3"/>
  <c r="AK439" i="3"/>
  <c r="BC439" i="3" s="1"/>
  <c r="BC275" i="3"/>
  <c r="BC286" i="3"/>
  <c r="K336" i="3"/>
  <c r="BD336" i="3" s="1"/>
  <c r="AL415" i="3"/>
  <c r="BD415" i="3" s="1"/>
  <c r="BD434" i="3"/>
  <c r="DK85" i="3"/>
  <c r="DJ87" i="3"/>
  <c r="BF130" i="3"/>
  <c r="AM137" i="3"/>
  <c r="BF137" i="3" s="1"/>
  <c r="BE188" i="3"/>
  <c r="BE235" i="3"/>
  <c r="BE239" i="3"/>
  <c r="M251" i="3"/>
  <c r="BF251" i="3" s="1"/>
  <c r="BE301" i="3"/>
  <c r="BE361" i="3"/>
  <c r="M471" i="3"/>
  <c r="BF471" i="3" s="1"/>
  <c r="M515" i="3"/>
  <c r="BF515" i="3" s="1"/>
  <c r="BF521" i="3"/>
  <c r="BF530" i="3"/>
  <c r="L546" i="3"/>
  <c r="BE546" i="3" s="1"/>
  <c r="AN582" i="3"/>
  <c r="BF582" i="3" s="1"/>
  <c r="BC186" i="3"/>
  <c r="BC421" i="3"/>
  <c r="BC436" i="3"/>
  <c r="BC565" i="3"/>
  <c r="BD611" i="3"/>
  <c r="BE121" i="3"/>
  <c r="BD169" i="3"/>
  <c r="BD210" i="3"/>
  <c r="BD223" i="3"/>
  <c r="BD234" i="3"/>
  <c r="BD289" i="3"/>
  <c r="BD313" i="3"/>
  <c r="BD323" i="3"/>
  <c r="BD360" i="3"/>
  <c r="K471" i="3"/>
  <c r="BD471" i="3" s="1"/>
  <c r="BD482" i="3"/>
  <c r="BD502" i="3"/>
  <c r="BD520" i="3"/>
  <c r="BD545" i="3"/>
  <c r="DI81" i="3"/>
  <c r="L125" i="3"/>
  <c r="BF125" i="3" s="1"/>
  <c r="BF132" i="3"/>
  <c r="BF147" i="3"/>
  <c r="BE236" i="3"/>
  <c r="BE298" i="3"/>
  <c r="BE370" i="3"/>
  <c r="BE374" i="3"/>
  <c r="BF434" i="3"/>
  <c r="BF438" i="3"/>
  <c r="AN486" i="3"/>
  <c r="BF486" i="3" s="1"/>
  <c r="AM538" i="3"/>
  <c r="BE538" i="3" s="1"/>
  <c r="BF559" i="3"/>
  <c r="BF563" i="3"/>
  <c r="BE143" i="3"/>
  <c r="K150" i="3"/>
  <c r="BE150" i="3" s="1"/>
  <c r="K177" i="3"/>
  <c r="BD177" i="3" s="1"/>
  <c r="AL261" i="3"/>
  <c r="BD261" i="3" s="1"/>
  <c r="AL346" i="3"/>
  <c r="BD346" i="3" s="1"/>
  <c r="DK86" i="3"/>
  <c r="BF133" i="3"/>
  <c r="BF225" i="3"/>
  <c r="BF287" i="3"/>
  <c r="BF370" i="3"/>
  <c r="BF374" i="3"/>
  <c r="BE422" i="3"/>
  <c r="BE426" i="3"/>
  <c r="BE477" i="3"/>
  <c r="BE481" i="3"/>
  <c r="BE485" i="3"/>
  <c r="BE551" i="3"/>
  <c r="DH79" i="3"/>
  <c r="BC290" i="3"/>
  <c r="BD438" i="3"/>
  <c r="BD531" i="3"/>
  <c r="DI87" i="3"/>
  <c r="BE237" i="3"/>
  <c r="BE299" i="3"/>
  <c r="BE321" i="3"/>
  <c r="BF371" i="3"/>
  <c r="AM393" i="3"/>
  <c r="BE393" i="3" s="1"/>
  <c r="BE478" i="3"/>
  <c r="M546" i="3"/>
  <c r="BF546" i="3" s="1"/>
  <c r="BD147" i="3"/>
  <c r="BD296" i="3"/>
  <c r="BF478" i="3"/>
  <c r="AA291" i="3"/>
  <c r="AA314" i="3"/>
  <c r="V378" i="3"/>
  <c r="Z448" i="3"/>
  <c r="W532" i="3"/>
  <c r="BA192" i="3"/>
  <c r="AW216" i="3"/>
  <c r="BA241" i="3"/>
  <c r="AX303" i="3"/>
  <c r="AX456" i="3"/>
  <c r="AV523" i="3"/>
  <c r="BB538" i="3"/>
  <c r="W355" i="3"/>
  <c r="W378" i="3"/>
  <c r="Z532" i="3"/>
  <c r="AT137" i="3"/>
  <c r="AV216" i="3"/>
  <c r="AX261" i="3"/>
  <c r="Z314" i="3"/>
  <c r="T336" i="3"/>
  <c r="AA567" i="3"/>
  <c r="AW137" i="3"/>
  <c r="BB192" i="3"/>
  <c r="AU216" i="3"/>
  <c r="AU415" i="3"/>
  <c r="AU439" i="3"/>
  <c r="Z471" i="3"/>
  <c r="BB216" i="3"/>
  <c r="T355" i="3"/>
  <c r="AA448" i="3"/>
  <c r="AA471" i="3"/>
  <c r="AA532" i="3"/>
  <c r="V567" i="3"/>
  <c r="BA216" i="3"/>
  <c r="BA363" i="3"/>
  <c r="AX415" i="3"/>
  <c r="AV506" i="3"/>
  <c r="BB523" i="3"/>
  <c r="AX538" i="3"/>
  <c r="U471" i="3"/>
  <c r="V291" i="3"/>
  <c r="U378" i="3"/>
  <c r="AU393" i="3"/>
  <c r="AX393" i="3"/>
  <c r="AA515" i="3"/>
  <c r="T532" i="3"/>
  <c r="W592" i="3"/>
  <c r="AU137" i="3"/>
  <c r="AU192" i="3"/>
  <c r="AX241" i="3"/>
  <c r="BB261" i="3"/>
  <c r="AU303" i="3"/>
  <c r="BB326" i="3"/>
  <c r="AV363" i="3"/>
  <c r="T587" i="3"/>
  <c r="T592" i="3" s="1"/>
  <c r="BB399" i="3"/>
  <c r="BB415" i="3" s="1"/>
  <c r="BB582" i="3"/>
  <c r="S587" i="3"/>
  <c r="AT399" i="3"/>
  <c r="BL411" i="3" s="1"/>
  <c r="Q607" i="3"/>
  <c r="Q94" i="3"/>
  <c r="Q610" i="3"/>
  <c r="Q98" i="3"/>
  <c r="BJ559" i="3"/>
  <c r="BJ561" i="3"/>
  <c r="BL577" i="3"/>
  <c r="BJ563" i="3"/>
  <c r="BH578" i="3"/>
  <c r="BL579" i="3"/>
  <c r="BJ565" i="3"/>
  <c r="BL581" i="3"/>
  <c r="BJ558" i="3"/>
  <c r="BL575" i="3"/>
  <c r="BL551" i="3"/>
  <c r="BJ544" i="3"/>
  <c r="BH550" i="3"/>
  <c r="BL537" i="3"/>
  <c r="BL536" i="3"/>
  <c r="BJ514" i="3"/>
  <c r="BH522" i="3"/>
  <c r="BL521" i="3"/>
  <c r="BJ512" i="3"/>
  <c r="BH520" i="3"/>
  <c r="BL392" i="3"/>
  <c r="BL387" i="3"/>
  <c r="BL389" i="3"/>
  <c r="BH390" i="3"/>
  <c r="BL391" i="3"/>
  <c r="BH384" i="3"/>
  <c r="BH385" i="3"/>
  <c r="BL388" i="3"/>
  <c r="BL362" i="3"/>
  <c r="BL360" i="3"/>
  <c r="BH343" i="3"/>
  <c r="BJ335" i="3"/>
  <c r="BH345" i="3"/>
  <c r="BL325" i="3"/>
  <c r="BH286" i="3"/>
  <c r="BL287" i="3"/>
  <c r="BJ299" i="3"/>
  <c r="BH288" i="3"/>
  <c r="BL290" i="3"/>
  <c r="BJ302" i="3"/>
  <c r="BH284" i="3"/>
  <c r="BH285" i="3"/>
  <c r="BL289" i="3"/>
  <c r="BJ301" i="3"/>
  <c r="BJ276" i="3"/>
  <c r="BH269" i="3"/>
  <c r="BJ275" i="3"/>
  <c r="BL249" i="3"/>
  <c r="BJ259" i="3"/>
  <c r="BH247" i="3"/>
  <c r="BH250" i="3"/>
  <c r="BH225" i="3"/>
  <c r="BH228" i="3"/>
  <c r="BH224" i="3"/>
  <c r="BH226" i="3"/>
  <c r="BL222" i="3"/>
  <c r="BJ234" i="3"/>
  <c r="BH223" i="3"/>
  <c r="BL227" i="3"/>
  <c r="BJ239" i="3"/>
  <c r="BJ211" i="3"/>
  <c r="BJ210" i="3"/>
  <c r="BJ214" i="3"/>
  <c r="S589" i="3"/>
  <c r="AT412" i="3"/>
  <c r="AR618" i="3"/>
  <c r="Q404" i="3"/>
  <c r="O590" i="3"/>
  <c r="AP413" i="3"/>
  <c r="AR620" i="3"/>
  <c r="Q405" i="3"/>
  <c r="O591" i="3"/>
  <c r="AP414" i="3"/>
  <c r="S448" i="3"/>
  <c r="BL448" i="3" s="1"/>
  <c r="AN137" i="3"/>
  <c r="BG137" i="3" s="1"/>
  <c r="AI141" i="3"/>
  <c r="AI162" i="3" s="1"/>
  <c r="CH86" i="53"/>
  <c r="P94" i="3"/>
  <c r="AO605" i="3"/>
  <c r="BG619" i="3" s="1"/>
  <c r="N399" i="3"/>
  <c r="BG402" i="3" s="1"/>
  <c r="N605" i="3"/>
  <c r="N91" i="3"/>
  <c r="BH96" i="3" s="1"/>
  <c r="R607" i="3"/>
  <c r="R94" i="3"/>
  <c r="N609" i="3"/>
  <c r="N97" i="3"/>
  <c r="N611" i="3"/>
  <c r="N99" i="3"/>
  <c r="BK559" i="3"/>
  <c r="BI574" i="3"/>
  <c r="BK561" i="3"/>
  <c r="BI576" i="3"/>
  <c r="BK563" i="3"/>
  <c r="BI578" i="3"/>
  <c r="BK565" i="3"/>
  <c r="BI580" i="3"/>
  <c r="BK558" i="3"/>
  <c r="BI573" i="3"/>
  <c r="R546" i="3"/>
  <c r="BK546" i="3" s="1"/>
  <c r="BG545" i="3"/>
  <c r="BK544" i="3"/>
  <c r="BK512" i="3"/>
  <c r="BI520" i="3"/>
  <c r="BG377" i="3"/>
  <c r="BG372" i="3"/>
  <c r="BG374" i="3"/>
  <c r="BG376" i="3"/>
  <c r="BG373" i="3"/>
  <c r="BG354" i="3"/>
  <c r="BI361" i="3"/>
  <c r="BG352" i="3"/>
  <c r="BK333" i="3"/>
  <c r="BG334" i="3"/>
  <c r="BK335" i="3"/>
  <c r="BI345" i="3"/>
  <c r="BG332" i="3"/>
  <c r="BL312" i="3"/>
  <c r="BI286" i="3"/>
  <c r="BG298" i="3"/>
  <c r="BI288" i="3"/>
  <c r="BG300" i="3"/>
  <c r="BI284" i="3"/>
  <c r="BG296" i="3"/>
  <c r="BI285" i="3"/>
  <c r="BG297" i="3"/>
  <c r="BK276" i="3"/>
  <c r="BG277" i="3"/>
  <c r="BK275" i="3"/>
  <c r="BI248" i="3"/>
  <c r="BG258" i="3"/>
  <c r="BK259" i="3"/>
  <c r="BI247" i="3"/>
  <c r="BG257" i="3"/>
  <c r="BI250" i="3"/>
  <c r="BG260" i="3"/>
  <c r="BI225" i="3"/>
  <c r="BG237" i="3"/>
  <c r="BI228" i="3"/>
  <c r="BG240" i="3"/>
  <c r="BI224" i="3"/>
  <c r="BG236" i="3"/>
  <c r="BI226" i="3"/>
  <c r="BG238" i="3"/>
  <c r="BK234" i="3"/>
  <c r="BI223" i="3"/>
  <c r="BG235" i="3"/>
  <c r="BK239" i="3"/>
  <c r="BK211" i="3"/>
  <c r="BG212" i="3"/>
  <c r="BK210" i="3"/>
  <c r="BG213" i="3"/>
  <c r="BK214" i="3"/>
  <c r="BG215" i="3"/>
  <c r="AO616" i="3"/>
  <c r="N401" i="3"/>
  <c r="AO617" i="3"/>
  <c r="N403" i="3"/>
  <c r="BG403" i="3" s="1"/>
  <c r="AS618" i="3"/>
  <c r="R404" i="3"/>
  <c r="P590" i="3"/>
  <c r="AQ413" i="3"/>
  <c r="AS620" i="3"/>
  <c r="R405" i="3"/>
  <c r="P591" i="3"/>
  <c r="AQ414" i="3"/>
  <c r="S79" i="53"/>
  <c r="ER79" i="53" s="1"/>
  <c r="AY80" i="53"/>
  <c r="EJ80" i="53"/>
  <c r="BH122" i="3"/>
  <c r="BH120" i="3"/>
  <c r="BG133" i="3"/>
  <c r="O609" i="3"/>
  <c r="BH609" i="3" s="1"/>
  <c r="O97" i="3"/>
  <c r="O611" i="3"/>
  <c r="BH611" i="3" s="1"/>
  <c r="O99" i="3"/>
  <c r="BL559" i="3"/>
  <c r="BJ574" i="3"/>
  <c r="BL561" i="3"/>
  <c r="BJ576" i="3"/>
  <c r="BH562" i="3"/>
  <c r="BL563" i="3"/>
  <c r="BJ578" i="3"/>
  <c r="BH564" i="3"/>
  <c r="BL565" i="3"/>
  <c r="BJ580" i="3"/>
  <c r="BH566" i="3"/>
  <c r="BL558" i="3"/>
  <c r="BJ573" i="3"/>
  <c r="BH560" i="3"/>
  <c r="BL544" i="3"/>
  <c r="BJ550" i="3"/>
  <c r="BH531" i="3"/>
  <c r="BH530" i="3"/>
  <c r="BL514" i="3"/>
  <c r="BJ522" i="3"/>
  <c r="BL512" i="3"/>
  <c r="BJ520" i="3"/>
  <c r="BH377" i="3"/>
  <c r="BL371" i="3"/>
  <c r="BJ386" i="3"/>
  <c r="BH372" i="3"/>
  <c r="BH374" i="3"/>
  <c r="BL375" i="3"/>
  <c r="BJ390" i="3"/>
  <c r="BH376" i="3"/>
  <c r="BL369" i="3"/>
  <c r="BJ384" i="3"/>
  <c r="BL370" i="3"/>
  <c r="BJ385" i="3"/>
  <c r="BH373" i="3"/>
  <c r="BH354" i="3"/>
  <c r="BL353" i="3"/>
  <c r="BJ361" i="3"/>
  <c r="BH352" i="3"/>
  <c r="BL333" i="3"/>
  <c r="BJ343" i="3"/>
  <c r="BH334" i="3"/>
  <c r="BL335" i="3"/>
  <c r="BJ345" i="3"/>
  <c r="BH332" i="3"/>
  <c r="BL321" i="3"/>
  <c r="BJ286" i="3"/>
  <c r="BH298" i="3"/>
  <c r="BL299" i="3"/>
  <c r="BJ288" i="3"/>
  <c r="BH300" i="3"/>
  <c r="BL302" i="3"/>
  <c r="BJ284" i="3"/>
  <c r="BH296" i="3"/>
  <c r="BJ285" i="3"/>
  <c r="BH297" i="3"/>
  <c r="BL301" i="3"/>
  <c r="AP278" i="3"/>
  <c r="BH278" i="3" s="1"/>
  <c r="BL276" i="3"/>
  <c r="BH277" i="3"/>
  <c r="BL275" i="3"/>
  <c r="AT261" i="3"/>
  <c r="BL261" i="3" s="1"/>
  <c r="BJ248" i="3"/>
  <c r="BH258" i="3"/>
  <c r="BL259" i="3"/>
  <c r="BJ247" i="3"/>
  <c r="BH257" i="3"/>
  <c r="BJ250" i="3"/>
  <c r="BH260" i="3"/>
  <c r="AT241" i="3"/>
  <c r="BL241" i="3" s="1"/>
  <c r="BJ225" i="3"/>
  <c r="BH237" i="3"/>
  <c r="BJ228" i="3"/>
  <c r="BH240" i="3"/>
  <c r="BJ224" i="3"/>
  <c r="BH236" i="3"/>
  <c r="BJ226" i="3"/>
  <c r="BH238" i="3"/>
  <c r="BL234" i="3"/>
  <c r="BJ223" i="3"/>
  <c r="BH235" i="3"/>
  <c r="BL239" i="3"/>
  <c r="AP216" i="3"/>
  <c r="BH216" i="3" s="1"/>
  <c r="BL211" i="3"/>
  <c r="BH212" i="3"/>
  <c r="BL210" i="3"/>
  <c r="BH213" i="3"/>
  <c r="BL214" i="3"/>
  <c r="BH215" i="3"/>
  <c r="AP616" i="3"/>
  <c r="O401" i="3"/>
  <c r="AP617" i="3"/>
  <c r="O403" i="3"/>
  <c r="AT618" i="3"/>
  <c r="S404" i="3"/>
  <c r="Q590" i="3"/>
  <c r="AR413" i="3"/>
  <c r="AT620" i="3"/>
  <c r="S405" i="3"/>
  <c r="Q591" i="3"/>
  <c r="AR414" i="3"/>
  <c r="O448" i="3"/>
  <c r="BH448" i="3" s="1"/>
  <c r="Q166" i="3"/>
  <c r="BJ175" i="3" s="1"/>
  <c r="Q81" i="3"/>
  <c r="EM79" i="53"/>
  <c r="AE141" i="3"/>
  <c r="AE162" i="3" s="1"/>
  <c r="CD86" i="53"/>
  <c r="EK86" i="53"/>
  <c r="EK85" i="53"/>
  <c r="EM86" i="53"/>
  <c r="EM85" i="53"/>
  <c r="AP419" i="3"/>
  <c r="AP439" i="3" s="1"/>
  <c r="BH439" i="3" s="1"/>
  <c r="DW85" i="53"/>
  <c r="BK132" i="3"/>
  <c r="R98" i="3"/>
  <c r="P609" i="3"/>
  <c r="P97" i="3"/>
  <c r="P611" i="3"/>
  <c r="P99" i="3"/>
  <c r="BK574" i="3"/>
  <c r="BK576" i="3"/>
  <c r="BI562" i="3"/>
  <c r="BG577" i="3"/>
  <c r="BK578" i="3"/>
  <c r="BI564" i="3"/>
  <c r="BG579" i="3"/>
  <c r="BK580" i="3"/>
  <c r="BI566" i="3"/>
  <c r="BG581" i="3"/>
  <c r="BK573" i="3"/>
  <c r="BI560" i="3"/>
  <c r="BG575" i="3"/>
  <c r="BI545" i="3"/>
  <c r="BG551" i="3"/>
  <c r="BK550" i="3"/>
  <c r="BI531" i="3"/>
  <c r="BG537" i="3"/>
  <c r="BI530" i="3"/>
  <c r="BG536" i="3"/>
  <c r="BK522" i="3"/>
  <c r="BG521" i="3"/>
  <c r="BK520" i="3"/>
  <c r="BK386" i="3"/>
  <c r="BI372" i="3"/>
  <c r="BG387" i="3"/>
  <c r="BI374" i="3"/>
  <c r="BG389" i="3"/>
  <c r="BK390" i="3"/>
  <c r="BI376" i="3"/>
  <c r="BG391" i="3"/>
  <c r="BK384" i="3"/>
  <c r="BK385" i="3"/>
  <c r="BI373" i="3"/>
  <c r="BG388" i="3"/>
  <c r="BI354" i="3"/>
  <c r="BG362" i="3"/>
  <c r="BK361" i="3"/>
  <c r="BI352" i="3"/>
  <c r="BG360" i="3"/>
  <c r="BK343" i="3"/>
  <c r="BI334" i="3"/>
  <c r="BG344" i="3"/>
  <c r="BK345" i="3"/>
  <c r="BI332" i="3"/>
  <c r="BG342" i="3"/>
  <c r="BL313" i="3"/>
  <c r="BG287" i="3"/>
  <c r="BK288" i="3"/>
  <c r="BG290" i="3"/>
  <c r="BK284" i="3"/>
  <c r="BK285" i="3"/>
  <c r="BG289" i="3"/>
  <c r="BK269" i="3"/>
  <c r="BI277" i="3"/>
  <c r="BG249" i="3"/>
  <c r="BK247" i="3"/>
  <c r="BI257" i="3"/>
  <c r="BK250" i="3"/>
  <c r="BI260" i="3"/>
  <c r="BI238" i="3"/>
  <c r="BI235" i="3"/>
  <c r="BG227" i="3"/>
  <c r="BI212" i="3"/>
  <c r="BI213" i="3"/>
  <c r="BI215" i="3"/>
  <c r="AQ616" i="3"/>
  <c r="P401" i="3"/>
  <c r="AQ617" i="3"/>
  <c r="P403" i="3"/>
  <c r="N589" i="3"/>
  <c r="AO412" i="3"/>
  <c r="R590" i="3"/>
  <c r="AS413" i="3"/>
  <c r="R591" i="3"/>
  <c r="AS414" i="3"/>
  <c r="R125" i="3"/>
  <c r="BL125" i="3" s="1"/>
  <c r="EL80" i="53"/>
  <c r="EL79" i="53"/>
  <c r="EM81" i="53"/>
  <c r="AT419" i="3"/>
  <c r="AT439" i="3" s="1"/>
  <c r="BL439" i="3" s="1"/>
  <c r="CX85" i="3"/>
  <c r="AU322" i="3"/>
  <c r="AV9" i="32"/>
  <c r="Q116" i="3"/>
  <c r="Q125" i="3" s="1"/>
  <c r="BK125" i="3" s="1"/>
  <c r="AR605" i="3"/>
  <c r="Q399" i="3"/>
  <c r="BJ402" i="3" s="1"/>
  <c r="Q609" i="3"/>
  <c r="Q97" i="3"/>
  <c r="Q611" i="3"/>
  <c r="Q99" i="3"/>
  <c r="BL574" i="3"/>
  <c r="BL576" i="3"/>
  <c r="BJ562" i="3"/>
  <c r="BL578" i="3"/>
  <c r="BJ564" i="3"/>
  <c r="BL580" i="3"/>
  <c r="BJ566" i="3"/>
  <c r="BL573" i="3"/>
  <c r="BJ560" i="3"/>
  <c r="BJ545" i="3"/>
  <c r="BH551" i="3"/>
  <c r="BL550" i="3"/>
  <c r="BJ531" i="3"/>
  <c r="BH537" i="3"/>
  <c r="BJ530" i="3"/>
  <c r="BH536" i="3"/>
  <c r="BL522" i="3"/>
  <c r="BH521" i="3"/>
  <c r="BL520" i="3"/>
  <c r="BH436" i="3"/>
  <c r="BL437" i="3"/>
  <c r="BH392" i="3"/>
  <c r="BL386" i="3"/>
  <c r="BH387" i="3"/>
  <c r="BH389" i="3"/>
  <c r="BL390" i="3"/>
  <c r="BH391" i="3"/>
  <c r="BL384" i="3"/>
  <c r="BL385" i="3"/>
  <c r="BH388" i="3"/>
  <c r="BJ354" i="3"/>
  <c r="BH362" i="3"/>
  <c r="BL361" i="3"/>
  <c r="BJ352" i="3"/>
  <c r="BH360" i="3"/>
  <c r="BL343" i="3"/>
  <c r="BJ334" i="3"/>
  <c r="BH344" i="3"/>
  <c r="BJ332" i="3"/>
  <c r="BH342" i="3"/>
  <c r="BL323" i="3"/>
  <c r="BL286" i="3"/>
  <c r="BJ298" i="3"/>
  <c r="BH287" i="3"/>
  <c r="BL288" i="3"/>
  <c r="BJ300" i="3"/>
  <c r="BH290" i="3"/>
  <c r="BL284" i="3"/>
  <c r="BJ296" i="3"/>
  <c r="BL285" i="3"/>
  <c r="BJ297" i="3"/>
  <c r="BH289" i="3"/>
  <c r="BJ277" i="3"/>
  <c r="BJ258" i="3"/>
  <c r="BH249" i="3"/>
  <c r="BL247" i="3"/>
  <c r="BJ257" i="3"/>
  <c r="BJ260" i="3"/>
  <c r="BL225" i="3"/>
  <c r="BJ237" i="3"/>
  <c r="BL228" i="3"/>
  <c r="BJ240" i="3"/>
  <c r="BL224" i="3"/>
  <c r="BJ236" i="3"/>
  <c r="BL226" i="3"/>
  <c r="BJ238" i="3"/>
  <c r="BH222" i="3"/>
  <c r="BL223" i="3"/>
  <c r="BJ235" i="3"/>
  <c r="BH227" i="3"/>
  <c r="BL200" i="3"/>
  <c r="BJ212" i="3"/>
  <c r="BJ213" i="3"/>
  <c r="BJ215" i="3"/>
  <c r="AR616" i="3"/>
  <c r="Q401" i="3"/>
  <c r="AR617" i="3"/>
  <c r="Q403" i="3"/>
  <c r="O589" i="3"/>
  <c r="AP412" i="3"/>
  <c r="S590" i="3"/>
  <c r="AT413" i="3"/>
  <c r="BJ619" i="3"/>
  <c r="S591" i="3"/>
  <c r="AT414" i="3"/>
  <c r="BL423" i="3"/>
  <c r="S427" i="3"/>
  <c r="BL427" i="3" s="1"/>
  <c r="EJ81" i="53"/>
  <c r="M141" i="3"/>
  <c r="M150" i="3" s="1"/>
  <c r="BG150" i="3" s="1"/>
  <c r="O80" i="53"/>
  <c r="EN80" i="53" s="1"/>
  <c r="N125" i="3"/>
  <c r="BH125" i="3" s="1"/>
  <c r="P125" i="3"/>
  <c r="BJ125" i="3" s="1"/>
  <c r="AT443" i="3"/>
  <c r="AT456" i="3" s="1"/>
  <c r="BL456" i="3" s="1"/>
  <c r="EA86" i="53"/>
  <c r="CX86" i="3"/>
  <c r="BL121" i="3"/>
  <c r="BE322" i="3"/>
  <c r="R605" i="3"/>
  <c r="BK610" i="3" s="1"/>
  <c r="R91" i="3"/>
  <c r="BL93" i="3" s="1"/>
  <c r="N607" i="3"/>
  <c r="BG607" i="3" s="1"/>
  <c r="N94" i="3"/>
  <c r="BG608" i="3"/>
  <c r="R609" i="3"/>
  <c r="R97" i="3"/>
  <c r="BG610" i="3"/>
  <c r="R611" i="3"/>
  <c r="R99" i="3"/>
  <c r="BK562" i="3"/>
  <c r="BI577" i="3"/>
  <c r="BK564" i="3"/>
  <c r="BI579" i="3"/>
  <c r="BK566" i="3"/>
  <c r="BI581" i="3"/>
  <c r="BK560" i="3"/>
  <c r="BI575" i="3"/>
  <c r="BG544" i="3"/>
  <c r="BK531" i="3"/>
  <c r="BI537" i="3"/>
  <c r="BK530" i="3"/>
  <c r="BI536" i="3"/>
  <c r="BI521" i="3"/>
  <c r="BG371" i="3"/>
  <c r="BG375" i="3"/>
  <c r="BG369" i="3"/>
  <c r="BG370" i="3"/>
  <c r="BK354" i="3"/>
  <c r="BI362" i="3"/>
  <c r="BG353" i="3"/>
  <c r="BK352" i="3"/>
  <c r="BI360" i="3"/>
  <c r="BG333" i="3"/>
  <c r="BK334" i="3"/>
  <c r="BI344" i="3"/>
  <c r="BG335" i="3"/>
  <c r="BK332" i="3"/>
  <c r="BI342" i="3"/>
  <c r="BL309" i="3"/>
  <c r="BI287" i="3"/>
  <c r="BG299" i="3"/>
  <c r="BI290" i="3"/>
  <c r="BG302" i="3"/>
  <c r="BI289" i="3"/>
  <c r="BG301" i="3"/>
  <c r="BI268" i="3"/>
  <c r="BG276" i="3"/>
  <c r="BK277" i="3"/>
  <c r="BG275" i="3"/>
  <c r="BK258" i="3"/>
  <c r="BI249" i="3"/>
  <c r="BG259" i="3"/>
  <c r="BK257" i="3"/>
  <c r="BK260" i="3"/>
  <c r="BK237" i="3"/>
  <c r="BK240" i="3"/>
  <c r="BK236" i="3"/>
  <c r="BK238" i="3"/>
  <c r="BG234" i="3"/>
  <c r="BK235" i="3"/>
  <c r="BG239" i="3"/>
  <c r="BG211" i="3"/>
  <c r="BK212" i="3"/>
  <c r="BG210" i="3"/>
  <c r="BK213" i="3"/>
  <c r="BG214" i="3"/>
  <c r="BK215" i="3"/>
  <c r="AS616" i="3"/>
  <c r="R401" i="3"/>
  <c r="AS617" i="3"/>
  <c r="R403" i="3"/>
  <c r="P589" i="3"/>
  <c r="AQ412" i="3"/>
  <c r="AO618" i="3"/>
  <c r="BG618" i="3" s="1"/>
  <c r="N404" i="3"/>
  <c r="BG404" i="3" s="1"/>
  <c r="AO620" i="3"/>
  <c r="N405" i="3"/>
  <c r="BG405" i="3" s="1"/>
  <c r="AY79" i="53"/>
  <c r="AY81" i="53"/>
  <c r="EK81" i="53"/>
  <c r="CQ86" i="53"/>
  <c r="CU86" i="53"/>
  <c r="EL86" i="53"/>
  <c r="EL85" i="53"/>
  <c r="BL122" i="3"/>
  <c r="BL120" i="3"/>
  <c r="BK133" i="3"/>
  <c r="AQ322" i="3"/>
  <c r="BI322" i="3" s="1"/>
  <c r="AR9" i="32"/>
  <c r="N98" i="3"/>
  <c r="O607" i="3"/>
  <c r="BH607" i="3" s="1"/>
  <c r="O94" i="3"/>
  <c r="BH608" i="3"/>
  <c r="O610" i="3"/>
  <c r="BH610" i="3" s="1"/>
  <c r="O98" i="3"/>
  <c r="BH561" i="3"/>
  <c r="BL562" i="3"/>
  <c r="BJ577" i="3"/>
  <c r="BH563" i="3"/>
  <c r="BL564" i="3"/>
  <c r="BJ579" i="3"/>
  <c r="BH565" i="3"/>
  <c r="BL566" i="3"/>
  <c r="BJ581" i="3"/>
  <c r="BH558" i="3"/>
  <c r="BL560" i="3"/>
  <c r="BJ575" i="3"/>
  <c r="BL545" i="3"/>
  <c r="BJ551" i="3"/>
  <c r="BL531" i="3"/>
  <c r="BJ537" i="3"/>
  <c r="BL530" i="3"/>
  <c r="BJ536" i="3"/>
  <c r="BH514" i="3"/>
  <c r="BJ521" i="3"/>
  <c r="BH512" i="3"/>
  <c r="BL377" i="3"/>
  <c r="BJ392" i="3"/>
  <c r="BH371" i="3"/>
  <c r="BL372" i="3"/>
  <c r="BJ387" i="3"/>
  <c r="BL374" i="3"/>
  <c r="BJ389" i="3"/>
  <c r="BH375" i="3"/>
  <c r="BL376" i="3"/>
  <c r="BJ391" i="3"/>
  <c r="BH369" i="3"/>
  <c r="BH370" i="3"/>
  <c r="BL373" i="3"/>
  <c r="BJ388" i="3"/>
  <c r="BL354" i="3"/>
  <c r="BJ362" i="3"/>
  <c r="BH353" i="3"/>
  <c r="BL352" i="3"/>
  <c r="BJ360" i="3"/>
  <c r="BH333" i="3"/>
  <c r="BL334" i="3"/>
  <c r="BJ344" i="3"/>
  <c r="BH335" i="3"/>
  <c r="BL332" i="3"/>
  <c r="BJ342" i="3"/>
  <c r="BL324" i="3"/>
  <c r="BL298" i="3"/>
  <c r="BJ287" i="3"/>
  <c r="BH299" i="3"/>
  <c r="BL300" i="3"/>
  <c r="BJ290" i="3"/>
  <c r="BH302" i="3"/>
  <c r="BL296" i="3"/>
  <c r="BL297" i="3"/>
  <c r="BJ289" i="3"/>
  <c r="BH301" i="3"/>
  <c r="BL277" i="3"/>
  <c r="BH275" i="3"/>
  <c r="BJ249" i="3"/>
  <c r="BH259" i="3"/>
  <c r="BL257" i="3"/>
  <c r="BL260" i="3"/>
  <c r="BL236" i="3"/>
  <c r="BL238" i="3"/>
  <c r="BH234" i="3"/>
  <c r="BL235" i="3"/>
  <c r="BH239" i="3"/>
  <c r="BL212" i="3"/>
  <c r="BL213" i="3"/>
  <c r="BH214" i="3"/>
  <c r="BL215" i="3"/>
  <c r="BJ176" i="3"/>
  <c r="AT616" i="3"/>
  <c r="S401" i="3"/>
  <c r="AT617" i="3"/>
  <c r="S403" i="3"/>
  <c r="Q589" i="3"/>
  <c r="AR412" i="3"/>
  <c r="AP618" i="3"/>
  <c r="O404" i="3"/>
  <c r="AP620" i="3"/>
  <c r="O405" i="3"/>
  <c r="O427" i="3"/>
  <c r="BH427" i="3" s="1"/>
  <c r="BH423" i="3"/>
  <c r="Q141" i="3"/>
  <c r="Q150" i="3" s="1"/>
  <c r="BK150" i="3" s="1"/>
  <c r="Q80" i="3"/>
  <c r="O471" i="3"/>
  <c r="BH471" i="3" s="1"/>
  <c r="BH465" i="3"/>
  <c r="P166" i="3"/>
  <c r="P177" i="3" s="1"/>
  <c r="BI177" i="3" s="1"/>
  <c r="P81" i="3"/>
  <c r="AM141" i="3"/>
  <c r="CL86" i="53"/>
  <c r="AR162" i="3"/>
  <c r="BJ162" i="3" s="1"/>
  <c r="AV162" i="3"/>
  <c r="BJ121" i="3"/>
  <c r="BG132" i="3"/>
  <c r="P610" i="3"/>
  <c r="P98" i="3"/>
  <c r="BG574" i="3"/>
  <c r="BI561" i="3"/>
  <c r="BG576" i="3"/>
  <c r="BK577" i="3"/>
  <c r="BI563" i="3"/>
  <c r="BG578" i="3"/>
  <c r="BK579" i="3"/>
  <c r="BI565" i="3"/>
  <c r="BG580" i="3"/>
  <c r="BK581" i="3"/>
  <c r="BI558" i="3"/>
  <c r="BG573" i="3"/>
  <c r="BK575" i="3"/>
  <c r="BI544" i="3"/>
  <c r="BG550" i="3"/>
  <c r="BG522" i="3"/>
  <c r="BK521" i="3"/>
  <c r="BI512" i="3"/>
  <c r="BG520" i="3"/>
  <c r="P378" i="3"/>
  <c r="BI378" i="3" s="1"/>
  <c r="AO393" i="3"/>
  <c r="BG393" i="3" s="1"/>
  <c r="BK392" i="3"/>
  <c r="BI371" i="3"/>
  <c r="BG386" i="3"/>
  <c r="BK387" i="3"/>
  <c r="BK389" i="3"/>
  <c r="BI375" i="3"/>
  <c r="BG390" i="3"/>
  <c r="BK391" i="3"/>
  <c r="BI369" i="3"/>
  <c r="BG384" i="3"/>
  <c r="BI370" i="3"/>
  <c r="BG385" i="3"/>
  <c r="BK388" i="3"/>
  <c r="BK362" i="3"/>
  <c r="BI353" i="3"/>
  <c r="BG361" i="3"/>
  <c r="BK360" i="3"/>
  <c r="BI333" i="3"/>
  <c r="BK344" i="3"/>
  <c r="BI335" i="3"/>
  <c r="BG345" i="3"/>
  <c r="BK342" i="3"/>
  <c r="BL311" i="3"/>
  <c r="R291" i="3"/>
  <c r="BK291" i="3" s="1"/>
  <c r="BG286" i="3"/>
  <c r="BK287" i="3"/>
  <c r="BG288" i="3"/>
  <c r="BK290" i="3"/>
  <c r="BG284" i="3"/>
  <c r="BG285" i="3"/>
  <c r="BK289" i="3"/>
  <c r="BK268" i="3"/>
  <c r="BI276" i="3"/>
  <c r="BK267" i="3"/>
  <c r="BI275" i="3"/>
  <c r="R251" i="3"/>
  <c r="BK251" i="3" s="1"/>
  <c r="AQ261" i="3"/>
  <c r="BI261" i="3" s="1"/>
  <c r="BG248" i="3"/>
  <c r="BK249" i="3"/>
  <c r="BI259" i="3"/>
  <c r="BG247" i="3"/>
  <c r="BG250" i="3"/>
  <c r="AQ241" i="3"/>
  <c r="BI241" i="3" s="1"/>
  <c r="BG225" i="3"/>
  <c r="BG228" i="3"/>
  <c r="BG224" i="3"/>
  <c r="BG226" i="3"/>
  <c r="BK222" i="3"/>
  <c r="BI234" i="3"/>
  <c r="BG223" i="3"/>
  <c r="BK227" i="3"/>
  <c r="BI239" i="3"/>
  <c r="BI211" i="3"/>
  <c r="BI210" i="3"/>
  <c r="BI214" i="3"/>
  <c r="R589" i="3"/>
  <c r="AS412" i="3"/>
  <c r="AQ618" i="3"/>
  <c r="P404" i="3"/>
  <c r="N590" i="3"/>
  <c r="AO413" i="3"/>
  <c r="AQ620" i="3"/>
  <c r="P405" i="3"/>
  <c r="N591" i="3"/>
  <c r="AO414" i="3"/>
  <c r="BC80" i="53"/>
  <c r="EK79" i="53"/>
  <c r="Q79" i="53"/>
  <c r="O116" i="3"/>
  <c r="O125" i="3" s="1"/>
  <c r="BI125" i="3" s="1"/>
  <c r="CM85" i="53"/>
  <c r="AR137" i="3"/>
  <c r="BK137" i="3" s="1"/>
  <c r="EJ87" i="53"/>
  <c r="EJ86" i="53"/>
  <c r="EJ85" i="53"/>
  <c r="EN86" i="53"/>
  <c r="BK134" i="3"/>
  <c r="BC310" i="3"/>
  <c r="BC322" i="3"/>
  <c r="O91" i="3"/>
  <c r="T79" i="53"/>
  <c r="AZ79" i="53"/>
  <c r="T80" i="53"/>
  <c r="AZ80" i="53"/>
  <c r="T81" i="53"/>
  <c r="AZ81" i="53"/>
  <c r="P81" i="53"/>
  <c r="AF162" i="3"/>
  <c r="AJ162" i="3"/>
  <c r="AN162" i="3"/>
  <c r="BF162" i="3" s="1"/>
  <c r="AT486" i="3"/>
  <c r="BL486" i="3" s="1"/>
  <c r="AO439" i="3"/>
  <c r="BG439" i="3" s="1"/>
  <c r="DW87" i="53"/>
  <c r="C11" i="9"/>
  <c r="K11" i="9"/>
  <c r="S11" i="9"/>
  <c r="S13" i="9" s="1"/>
  <c r="AA11" i="9"/>
  <c r="BJ156" i="3"/>
  <c r="BI157" i="3"/>
  <c r="BH158" i="3"/>
  <c r="BG157" i="3"/>
  <c r="N314" i="3"/>
  <c r="BG314" i="3" s="1"/>
  <c r="BJ310" i="3"/>
  <c r="AR326" i="3"/>
  <c r="BJ326" i="3" s="1"/>
  <c r="R79" i="3"/>
  <c r="R177" i="3"/>
  <c r="BK177" i="3" s="1"/>
  <c r="P471" i="3"/>
  <c r="BI471" i="3" s="1"/>
  <c r="BI465" i="3"/>
  <c r="N177" i="3"/>
  <c r="BG177" i="3" s="1"/>
  <c r="AO137" i="3"/>
  <c r="BH137" i="3" s="1"/>
  <c r="AS137" i="3"/>
  <c r="BL137" i="3" s="1"/>
  <c r="AS162" i="3"/>
  <c r="BK162" i="3" s="1"/>
  <c r="CN87" i="53"/>
  <c r="AP486" i="3"/>
  <c r="BH486" i="3" s="1"/>
  <c r="D11" i="9"/>
  <c r="L11" i="9"/>
  <c r="L13" i="9" s="1"/>
  <c r="T11" i="9"/>
  <c r="T13" i="9" s="1"/>
  <c r="AB11" i="9"/>
  <c r="AB13" i="9" s="1"/>
  <c r="BK156" i="3"/>
  <c r="BJ157" i="3"/>
  <c r="BI158" i="3"/>
  <c r="O314" i="3"/>
  <c r="BH314" i="3" s="1"/>
  <c r="BK310" i="3"/>
  <c r="R81" i="3"/>
  <c r="CW86" i="3"/>
  <c r="U79" i="53"/>
  <c r="BA79" i="53"/>
  <c r="U80" i="53"/>
  <c r="BA80" i="53"/>
  <c r="U81" i="53"/>
  <c r="BA81" i="53"/>
  <c r="R80" i="53"/>
  <c r="CO85" i="53"/>
  <c r="AG162" i="3"/>
  <c r="AK162" i="3"/>
  <c r="BC162" i="3" s="1"/>
  <c r="CO86" i="53"/>
  <c r="AO192" i="3"/>
  <c r="BG192" i="3" s="1"/>
  <c r="E11" i="9"/>
  <c r="M11" i="9"/>
  <c r="U11" i="9"/>
  <c r="U13" i="9" s="1"/>
  <c r="BG145" i="3"/>
  <c r="BH146" i="3"/>
  <c r="BK157" i="3"/>
  <c r="BJ158" i="3"/>
  <c r="P314" i="3"/>
  <c r="BI314" i="3" s="1"/>
  <c r="BL310" i="3"/>
  <c r="AO326" i="3"/>
  <c r="BG326" i="3" s="1"/>
  <c r="AS326" i="3"/>
  <c r="BK326" i="3" s="1"/>
  <c r="CW85" i="3"/>
  <c r="Q427" i="3"/>
  <c r="BJ427" i="3" s="1"/>
  <c r="BJ423" i="3"/>
  <c r="Q448" i="3"/>
  <c r="BJ448" i="3" s="1"/>
  <c r="BJ465" i="3"/>
  <c r="Q80" i="53"/>
  <c r="AP137" i="3"/>
  <c r="BI137" i="3" s="1"/>
  <c r="AR439" i="3"/>
  <c r="BJ439" i="3" s="1"/>
  <c r="CC86" i="53"/>
  <c r="CG86" i="53"/>
  <c r="CK86" i="53"/>
  <c r="AP162" i="3"/>
  <c r="BH162" i="3" s="1"/>
  <c r="AT162" i="3"/>
  <c r="BL162" i="3" s="1"/>
  <c r="AX162" i="3"/>
  <c r="BB162" i="3"/>
  <c r="AR456" i="3"/>
  <c r="BJ456" i="3" s="1"/>
  <c r="CO87" i="53"/>
  <c r="CS87" i="53"/>
  <c r="DY87" i="53"/>
  <c r="DX86" i="53"/>
  <c r="BL158" i="3"/>
  <c r="F11" i="9"/>
  <c r="F13" i="9" s="1"/>
  <c r="N11" i="9"/>
  <c r="N13" i="9" s="1"/>
  <c r="V11" i="9"/>
  <c r="BH145" i="3"/>
  <c r="BI146" i="3"/>
  <c r="BK158" i="3"/>
  <c r="AO162" i="3"/>
  <c r="BG162" i="3" s="1"/>
  <c r="Q314" i="3"/>
  <c r="BJ314" i="3" s="1"/>
  <c r="CW87" i="3"/>
  <c r="O150" i="3"/>
  <c r="BI150" i="3" s="1"/>
  <c r="AD162" i="3"/>
  <c r="AH162" i="3"/>
  <c r="AL162" i="3"/>
  <c r="BD162" i="3" s="1"/>
  <c r="AP192" i="3"/>
  <c r="BH192" i="3" s="1"/>
  <c r="AT192" i="3"/>
  <c r="BL192" i="3" s="1"/>
  <c r="AR486" i="3"/>
  <c r="BJ486" i="3" s="1"/>
  <c r="AQ456" i="3"/>
  <c r="BI456" i="3" s="1"/>
  <c r="G11" i="9"/>
  <c r="G13" i="9" s="1"/>
  <c r="O11" i="9"/>
  <c r="O13" i="9" s="1"/>
  <c r="W11" i="9"/>
  <c r="W13" i="9" s="1"/>
  <c r="BH144" i="3"/>
  <c r="BI145" i="3"/>
  <c r="R314" i="3"/>
  <c r="BK314" i="3" s="1"/>
  <c r="AP326" i="3"/>
  <c r="BH326" i="3" s="1"/>
  <c r="BG423" i="3"/>
  <c r="BK423" i="3"/>
  <c r="R427" i="3"/>
  <c r="BK427" i="3" s="1"/>
  <c r="BK465" i="3"/>
  <c r="N150" i="3"/>
  <c r="BH150" i="3" s="1"/>
  <c r="AQ137" i="3"/>
  <c r="BJ137" i="3" s="1"/>
  <c r="AS439" i="3"/>
  <c r="BK439" i="3" s="1"/>
  <c r="AQ162" i="3"/>
  <c r="BI162" i="3" s="1"/>
  <c r="AU162" i="3"/>
  <c r="AS456" i="3"/>
  <c r="BK456" i="3" s="1"/>
  <c r="CP87" i="53"/>
  <c r="DZ87" i="53"/>
  <c r="DV86" i="53"/>
  <c r="AP456" i="3"/>
  <c r="BH456" i="3" s="1"/>
  <c r="DX85" i="53"/>
  <c r="H11" i="9"/>
  <c r="H13" i="9" s="1"/>
  <c r="P11" i="9"/>
  <c r="X11" i="9"/>
  <c r="X13" i="9" s="1"/>
  <c r="BI144" i="3"/>
  <c r="BG160" i="3"/>
  <c r="BK312" i="3"/>
  <c r="BG310" i="3"/>
  <c r="BL322" i="3"/>
  <c r="BH322" i="3"/>
  <c r="S81" i="3"/>
  <c r="DQ81" i="3" s="1"/>
  <c r="CV86" i="3"/>
  <c r="AS486" i="3"/>
  <c r="BK486" i="3" s="1"/>
  <c r="AO456" i="3"/>
  <c r="BG456" i="3" s="1"/>
  <c r="I11" i="9"/>
  <c r="Q11" i="9"/>
  <c r="BH156" i="3"/>
  <c r="CV85" i="3"/>
  <c r="BH502" i="3"/>
  <c r="AR506" i="3"/>
  <c r="BJ506" i="3" s="1"/>
  <c r="AS506" i="3"/>
  <c r="BK506" i="3" s="1"/>
  <c r="BG493" i="3"/>
  <c r="Q10" i="39"/>
  <c r="R10" i="39"/>
  <c r="S10" i="39"/>
  <c r="AB11" i="39"/>
  <c r="T11" i="39"/>
  <c r="L11" i="39"/>
  <c r="D11" i="39"/>
  <c r="AA11" i="39"/>
  <c r="S11" i="39"/>
  <c r="R494" i="3" s="1"/>
  <c r="K11" i="39"/>
  <c r="C11" i="39"/>
  <c r="R11" i="39"/>
  <c r="Q494" i="3" s="1"/>
  <c r="J11" i="39"/>
  <c r="Q11" i="39"/>
  <c r="P494" i="3" s="1"/>
  <c r="BI494" i="3" s="1"/>
  <c r="I11" i="39"/>
  <c r="X11" i="39"/>
  <c r="P11" i="39"/>
  <c r="H11" i="39"/>
  <c r="W11" i="39"/>
  <c r="O11" i="39"/>
  <c r="G11" i="39"/>
  <c r="V11" i="39"/>
  <c r="N11" i="39"/>
  <c r="F11" i="39"/>
  <c r="U11" i="39"/>
  <c r="M11" i="39"/>
  <c r="E11" i="39"/>
  <c r="T14" i="39"/>
  <c r="S5" i="39"/>
  <c r="P12" i="39"/>
  <c r="O495" i="3" s="1"/>
  <c r="AQ506" i="3"/>
  <c r="BI506" i="3" s="1"/>
  <c r="BL502" i="3"/>
  <c r="BF504" i="3"/>
  <c r="BG504" i="3"/>
  <c r="BH504" i="3"/>
  <c r="BI504" i="3"/>
  <c r="BJ504" i="3"/>
  <c r="BC504" i="3"/>
  <c r="BK504" i="3"/>
  <c r="BD504" i="3"/>
  <c r="BL504" i="3"/>
  <c r="BE504" i="3"/>
  <c r="AM582" i="3" l="1"/>
  <c r="BE582" i="3" s="1"/>
  <c r="BE579" i="3"/>
  <c r="BE521" i="3"/>
  <c r="BL202" i="3"/>
  <c r="BH386" i="3"/>
  <c r="N427" i="3"/>
  <c r="BG427" i="3" s="1"/>
  <c r="BG437" i="3"/>
  <c r="BG433" i="3"/>
  <c r="BL591" i="3"/>
  <c r="BI550" i="3"/>
  <c r="M448" i="3"/>
  <c r="BF448" i="3" s="1"/>
  <c r="BE95" i="3"/>
  <c r="BD608" i="3"/>
  <c r="BG435" i="3"/>
  <c r="BG436" i="3"/>
  <c r="S177" i="3"/>
  <c r="BL177" i="3" s="1"/>
  <c r="BE575" i="3"/>
  <c r="BI551" i="3"/>
  <c r="BE96" i="3"/>
  <c r="BE94" i="3"/>
  <c r="BE580" i="3"/>
  <c r="BE573" i="3"/>
  <c r="BE574" i="3"/>
  <c r="E177" i="3"/>
  <c r="AQ439" i="3"/>
  <c r="BI439" i="3" s="1"/>
  <c r="BH149" i="3"/>
  <c r="BE93" i="3"/>
  <c r="BE97" i="3"/>
  <c r="BI436" i="3"/>
  <c r="BE578" i="3"/>
  <c r="BG438" i="3"/>
  <c r="AA270" i="3"/>
  <c r="BH544" i="3"/>
  <c r="BE99" i="3"/>
  <c r="Z177" i="3"/>
  <c r="V270" i="3"/>
  <c r="EO86" i="53"/>
  <c r="Q471" i="3"/>
  <c r="BJ471" i="3" s="1"/>
  <c r="BH559" i="3"/>
  <c r="BG564" i="3"/>
  <c r="N567" i="3"/>
  <c r="BG567" i="3" s="1"/>
  <c r="BL267" i="3"/>
  <c r="AL192" i="3"/>
  <c r="BD192" i="3" s="1"/>
  <c r="P567" i="3"/>
  <c r="BI567" i="3" s="1"/>
  <c r="AK538" i="3"/>
  <c r="BC538" i="3" s="1"/>
  <c r="BI434" i="3"/>
  <c r="BL463" i="3"/>
  <c r="BG565" i="3"/>
  <c r="BL198" i="3"/>
  <c r="BG559" i="3"/>
  <c r="AQ192" i="3"/>
  <c r="BI192" i="3" s="1"/>
  <c r="AS192" i="3"/>
  <c r="BK192" i="3" s="1"/>
  <c r="BL248" i="3"/>
  <c r="BD591" i="3"/>
  <c r="BL147" i="3"/>
  <c r="BE447" i="3"/>
  <c r="BC537" i="3"/>
  <c r="DJ79" i="3"/>
  <c r="Z546" i="3"/>
  <c r="G204" i="3"/>
  <c r="BI269" i="3"/>
  <c r="AX112" i="3"/>
  <c r="DS79" i="3"/>
  <c r="R448" i="3"/>
  <c r="BK448" i="3" s="1"/>
  <c r="BL203" i="3"/>
  <c r="BG560" i="3"/>
  <c r="DJ81" i="3"/>
  <c r="BI421" i="3"/>
  <c r="BD514" i="3"/>
  <c r="S270" i="3"/>
  <c r="BL270" i="3" s="1"/>
  <c r="DS80" i="3"/>
  <c r="BI423" i="3"/>
  <c r="BL465" i="3"/>
  <c r="BK514" i="3"/>
  <c r="BG562" i="3"/>
  <c r="BI425" i="3"/>
  <c r="BL464" i="3"/>
  <c r="BI424" i="3"/>
  <c r="BG558" i="3"/>
  <c r="BL250" i="3"/>
  <c r="BG159" i="3"/>
  <c r="BL470" i="3"/>
  <c r="BC269" i="3"/>
  <c r="BG563" i="3"/>
  <c r="S471" i="3"/>
  <c r="BL471" i="3" s="1"/>
  <c r="P427" i="3"/>
  <c r="BI427" i="3" s="1"/>
  <c r="AR192" i="3"/>
  <c r="BJ192" i="3" s="1"/>
  <c r="BG561" i="3"/>
  <c r="BL466" i="3"/>
  <c r="J270" i="3"/>
  <c r="BC270" i="3" s="1"/>
  <c r="BG268" i="3"/>
  <c r="BL269" i="3"/>
  <c r="AY16" i="1"/>
  <c r="Q336" i="3"/>
  <c r="BJ336" i="3" s="1"/>
  <c r="B270" i="3"/>
  <c r="R32" i="50"/>
  <c r="R22" i="50"/>
  <c r="AM32" i="1"/>
  <c r="AM22" i="1"/>
  <c r="X32" i="1"/>
  <c r="X22" i="1"/>
  <c r="AI6" i="1"/>
  <c r="AH91" i="3" s="1"/>
  <c r="AH112" i="3" s="1"/>
  <c r="AI16" i="1"/>
  <c r="BC108" i="3"/>
  <c r="AU32" i="1"/>
  <c r="AU22" i="1"/>
  <c r="K13" i="9"/>
  <c r="BK297" i="3"/>
  <c r="BI296" i="3"/>
  <c r="BH573" i="3"/>
  <c r="BD250" i="3"/>
  <c r="BI492" i="3"/>
  <c r="BC267" i="3"/>
  <c r="AE32" i="1"/>
  <c r="AE22" i="1"/>
  <c r="E32" i="1"/>
  <c r="E22" i="1"/>
  <c r="H22" i="1"/>
  <c r="H32" i="1"/>
  <c r="BH579" i="3"/>
  <c r="C13" i="9"/>
  <c r="O177" i="3"/>
  <c r="BH177" i="3" s="1"/>
  <c r="BI299" i="3"/>
  <c r="BH575" i="3"/>
  <c r="BH576" i="3"/>
  <c r="BD247" i="3"/>
  <c r="U32" i="1"/>
  <c r="BJ131" i="3"/>
  <c r="AR32" i="1"/>
  <c r="X12" i="6"/>
  <c r="M12" i="6"/>
  <c r="V12" i="6"/>
  <c r="BF276" i="3"/>
  <c r="I16" i="50"/>
  <c r="I6" i="50"/>
  <c r="AU6" i="1"/>
  <c r="AT91" i="3" s="1"/>
  <c r="AT112" i="3" s="1"/>
  <c r="AU16" i="1"/>
  <c r="BC6" i="1"/>
  <c r="BB91" i="3" s="1"/>
  <c r="BB112" i="3" s="1"/>
  <c r="BC16" i="1"/>
  <c r="J6" i="1"/>
  <c r="J16" i="1"/>
  <c r="M13" i="9"/>
  <c r="BH577" i="3"/>
  <c r="BL342" i="3"/>
  <c r="BD589" i="3"/>
  <c r="AH32" i="1"/>
  <c r="AH22" i="1"/>
  <c r="AM6" i="1"/>
  <c r="AL91" i="3" s="1"/>
  <c r="AM16" i="1"/>
  <c r="J22" i="1"/>
  <c r="J32" i="1"/>
  <c r="BG269" i="3"/>
  <c r="N448" i="3"/>
  <c r="BG448" i="3" s="1"/>
  <c r="N270" i="3"/>
  <c r="BG270" i="3" s="1"/>
  <c r="P448" i="3"/>
  <c r="BI448" i="3" s="1"/>
  <c r="BI301" i="3"/>
  <c r="BL345" i="3"/>
  <c r="BG267" i="3"/>
  <c r="BI300" i="3"/>
  <c r="BH580" i="3"/>
  <c r="BH574" i="3"/>
  <c r="BJ132" i="3"/>
  <c r="AW393" i="3"/>
  <c r="AB32" i="50"/>
  <c r="K16" i="9"/>
  <c r="Q16" i="9"/>
  <c r="T270" i="3"/>
  <c r="BH267" i="3"/>
  <c r="BH268" i="3"/>
  <c r="D6" i="1"/>
  <c r="D16" i="1"/>
  <c r="AQ22" i="1"/>
  <c r="AQ32" i="1"/>
  <c r="AE6" i="1"/>
  <c r="AD91" i="3" s="1"/>
  <c r="AD112" i="3" s="1"/>
  <c r="AE16" i="1"/>
  <c r="D91" i="3"/>
  <c r="D100" i="3" s="1"/>
  <c r="D605" i="3"/>
  <c r="D612" i="3" s="1"/>
  <c r="I13" i="9"/>
  <c r="V13" i="9"/>
  <c r="AQ303" i="3"/>
  <c r="BI303" i="3" s="1"/>
  <c r="BH581" i="3"/>
  <c r="K251" i="3"/>
  <c r="BD251" i="3" s="1"/>
  <c r="BD248" i="3"/>
  <c r="BJ134" i="3"/>
  <c r="BJ201" i="3"/>
  <c r="C16" i="9"/>
  <c r="BK537" i="3"/>
  <c r="AI22" i="1"/>
  <c r="AI32" i="1"/>
  <c r="AL22" i="1"/>
  <c r="AL32" i="1"/>
  <c r="V6" i="1"/>
  <c r="V16" i="1"/>
  <c r="AY32" i="1"/>
  <c r="AY22" i="1"/>
  <c r="G6" i="1"/>
  <c r="G16" i="1"/>
  <c r="AW32" i="1"/>
  <c r="AW22" i="1"/>
  <c r="Q177" i="3"/>
  <c r="BJ177" i="3" s="1"/>
  <c r="BL344" i="3"/>
  <c r="O587" i="3"/>
  <c r="DN87" i="3"/>
  <c r="BD560" i="3"/>
  <c r="BD609" i="3"/>
  <c r="S16" i="39"/>
  <c r="AP363" i="3"/>
  <c r="BH363" i="3" s="1"/>
  <c r="AP393" i="3"/>
  <c r="BH393" i="3" s="1"/>
  <c r="AD22" i="1"/>
  <c r="AD32" i="1"/>
  <c r="F6" i="1"/>
  <c r="F16" i="1"/>
  <c r="BC110" i="3"/>
  <c r="BD111" i="3"/>
  <c r="EV86" i="53"/>
  <c r="EQ81" i="53"/>
  <c r="ET86" i="53"/>
  <c r="EV87" i="53"/>
  <c r="BE174" i="3"/>
  <c r="DO80" i="3"/>
  <c r="BH410" i="3"/>
  <c r="BH411" i="3"/>
  <c r="BH545" i="3"/>
  <c r="BJ149" i="3"/>
  <c r="BI392" i="3"/>
  <c r="AQ346" i="3"/>
  <c r="BI346" i="3" s="1"/>
  <c r="S22" i="1"/>
  <c r="U6" i="1"/>
  <c r="U16" i="1"/>
  <c r="AG22" i="50"/>
  <c r="AF587" i="3" s="1"/>
  <c r="AF600" i="3" s="1"/>
  <c r="AG32" i="50"/>
  <c r="C6" i="50"/>
  <c r="C16" i="50"/>
  <c r="AA6" i="1"/>
  <c r="AA16" i="1"/>
  <c r="K32" i="1"/>
  <c r="K22" i="1"/>
  <c r="BI390" i="3"/>
  <c r="BG343" i="3"/>
  <c r="BK122" i="3"/>
  <c r="BK121" i="3"/>
  <c r="BK609" i="3"/>
  <c r="BH433" i="3"/>
  <c r="BJ200" i="3"/>
  <c r="BF402" i="3"/>
  <c r="BG155" i="3"/>
  <c r="BF333" i="3"/>
  <c r="BA506" i="3"/>
  <c r="AF112" i="3"/>
  <c r="BL469" i="3"/>
  <c r="O251" i="3"/>
  <c r="BH251" i="3" s="1"/>
  <c r="S204" i="3"/>
  <c r="BL204" i="3" s="1"/>
  <c r="M6" i="1"/>
  <c r="M16" i="1"/>
  <c r="X32" i="50"/>
  <c r="X22" i="50"/>
  <c r="AN6" i="50"/>
  <c r="AN16" i="50"/>
  <c r="K6" i="1"/>
  <c r="K16" i="1"/>
  <c r="AD6" i="1"/>
  <c r="AC91" i="3" s="1"/>
  <c r="AC112" i="3" s="1"/>
  <c r="AD16" i="1"/>
  <c r="AJ6" i="1"/>
  <c r="AI91" i="3" s="1"/>
  <c r="AI112" i="3" s="1"/>
  <c r="AJ16" i="1"/>
  <c r="AG16" i="1"/>
  <c r="K612" i="3"/>
  <c r="BD612" i="3" s="1"/>
  <c r="M336" i="3"/>
  <c r="BF336" i="3" s="1"/>
  <c r="P22" i="50"/>
  <c r="P32" i="50"/>
  <c r="C6" i="1"/>
  <c r="C16" i="1"/>
  <c r="BH414" i="3"/>
  <c r="BJ203" i="3"/>
  <c r="BK353" i="3"/>
  <c r="BH413" i="3"/>
  <c r="AS22" i="50"/>
  <c r="AR587" i="3" s="1"/>
  <c r="AS32" i="50"/>
  <c r="H32" i="50"/>
  <c r="H22" i="50"/>
  <c r="AR6" i="50"/>
  <c r="AR16" i="50"/>
  <c r="Z270" i="3"/>
  <c r="BJ146" i="3"/>
  <c r="AO486" i="3"/>
  <c r="BG486" i="3" s="1"/>
  <c r="BK536" i="3"/>
  <c r="AQ326" i="3"/>
  <c r="BI326" i="3" s="1"/>
  <c r="BJ145" i="3"/>
  <c r="ES87" i="53"/>
  <c r="BI302" i="3"/>
  <c r="BG620" i="3"/>
  <c r="BH412" i="3"/>
  <c r="BK123" i="3"/>
  <c r="BH434" i="3"/>
  <c r="AU326" i="3"/>
  <c r="BG158" i="3"/>
  <c r="BC493" i="3"/>
  <c r="AJ6" i="50"/>
  <c r="AJ16" i="50"/>
  <c r="AR16" i="1"/>
  <c r="AR6" i="1"/>
  <c r="AQ91" i="3" s="1"/>
  <c r="J6" i="50"/>
  <c r="J16" i="50"/>
  <c r="BI514" i="3"/>
  <c r="BI388" i="3"/>
  <c r="BL590" i="3"/>
  <c r="AT506" i="3"/>
  <c r="BL506" i="3" s="1"/>
  <c r="BJ202" i="3"/>
  <c r="BH589" i="3"/>
  <c r="BK124" i="3"/>
  <c r="BI297" i="3"/>
  <c r="BG401" i="3"/>
  <c r="BF335" i="3"/>
  <c r="BG161" i="3"/>
  <c r="BJ199" i="3"/>
  <c r="BF404" i="3"/>
  <c r="BD610" i="3"/>
  <c r="T22" i="50"/>
  <c r="T32" i="50"/>
  <c r="AA6" i="50"/>
  <c r="AA16" i="50"/>
  <c r="S16" i="9"/>
  <c r="AO32" i="50"/>
  <c r="AO22" i="50"/>
  <c r="AN587" i="3" s="1"/>
  <c r="K16" i="50"/>
  <c r="K6" i="50"/>
  <c r="BJ144" i="3"/>
  <c r="P150" i="3"/>
  <c r="BJ150" i="3" s="1"/>
  <c r="AQ486" i="3"/>
  <c r="BI486" i="3" s="1"/>
  <c r="BI391" i="3"/>
  <c r="BI385" i="3"/>
  <c r="BJ147" i="3"/>
  <c r="AS538" i="3"/>
  <c r="BK538" i="3" s="1"/>
  <c r="BL462" i="3"/>
  <c r="BF332" i="3"/>
  <c r="AW22" i="50"/>
  <c r="AV587" i="3" s="1"/>
  <c r="AV600" i="3" s="1"/>
  <c r="AW32" i="50"/>
  <c r="S6" i="50"/>
  <c r="S16" i="50"/>
  <c r="EO81" i="53"/>
  <c r="C265" i="3"/>
  <c r="C270" i="3" s="1"/>
  <c r="D16" i="9"/>
  <c r="P13" i="9"/>
  <c r="U16" i="9"/>
  <c r="E265" i="3"/>
  <c r="E270" i="3" s="1"/>
  <c r="F16" i="9"/>
  <c r="K265" i="3"/>
  <c r="L16" i="9"/>
  <c r="P270" i="3"/>
  <c r="BI270" i="3" s="1"/>
  <c r="L265" i="3"/>
  <c r="BE267" i="3" s="1"/>
  <c r="M16" i="9"/>
  <c r="D265" i="3"/>
  <c r="D270" i="3" s="1"/>
  <c r="E16" i="9"/>
  <c r="P16" i="9"/>
  <c r="R13" i="9"/>
  <c r="I16" i="9"/>
  <c r="H265" i="3"/>
  <c r="H270" i="3" s="1"/>
  <c r="Q13" i="9"/>
  <c r="O270" i="3"/>
  <c r="BH270" i="3" s="1"/>
  <c r="AA16" i="9"/>
  <c r="F265" i="3"/>
  <c r="F270" i="3" s="1"/>
  <c r="G16" i="9"/>
  <c r="E13" i="9"/>
  <c r="J13" i="9"/>
  <c r="U265" i="3"/>
  <c r="U270" i="3" s="1"/>
  <c r="V16" i="9"/>
  <c r="W16" i="9"/>
  <c r="Q265" i="3"/>
  <c r="R16" i="9"/>
  <c r="H16" i="9"/>
  <c r="D13" i="9"/>
  <c r="AA13" i="9"/>
  <c r="M265" i="3"/>
  <c r="BF268" i="3" s="1"/>
  <c r="N16" i="9"/>
  <c r="O16" i="9"/>
  <c r="J16" i="9"/>
  <c r="I265" i="3"/>
  <c r="I270" i="3" s="1"/>
  <c r="BE168" i="3"/>
  <c r="BJ189" i="3"/>
  <c r="BE173" i="3"/>
  <c r="BE176" i="3"/>
  <c r="BE169" i="3"/>
  <c r="BE175" i="3"/>
  <c r="BE170" i="3"/>
  <c r="L177" i="3"/>
  <c r="BE177" i="3" s="1"/>
  <c r="BJ185" i="3"/>
  <c r="BE172" i="3"/>
  <c r="T12" i="6"/>
  <c r="U32" i="50"/>
  <c r="U22" i="50"/>
  <c r="G22" i="50"/>
  <c r="G32" i="50"/>
  <c r="M32" i="50"/>
  <c r="M22" i="50"/>
  <c r="F32" i="50"/>
  <c r="F22" i="50"/>
  <c r="AN6" i="1"/>
  <c r="AM91" i="3" s="1"/>
  <c r="AN16" i="1"/>
  <c r="N6" i="1"/>
  <c r="N16" i="1"/>
  <c r="BG149" i="3"/>
  <c r="BL435" i="3"/>
  <c r="BI426" i="3"/>
  <c r="BI433" i="3"/>
  <c r="BE576" i="3"/>
  <c r="BI438" i="3"/>
  <c r="T15" i="6"/>
  <c r="Q22" i="50"/>
  <c r="Q32" i="50"/>
  <c r="E22" i="50"/>
  <c r="E32" i="50"/>
  <c r="AR22" i="50"/>
  <c r="AQ587" i="3" s="1"/>
  <c r="AR32" i="50"/>
  <c r="AY22" i="50"/>
  <c r="AX587" i="3" s="1"/>
  <c r="AX600" i="3" s="1"/>
  <c r="AY32" i="50"/>
  <c r="BK145" i="3"/>
  <c r="DP81" i="3"/>
  <c r="BK120" i="3"/>
  <c r="T515" i="3"/>
  <c r="BE581" i="3"/>
  <c r="I22" i="50"/>
  <c r="I32" i="50"/>
  <c r="AJ22" i="50"/>
  <c r="AI587" i="3" s="1"/>
  <c r="AI600" i="3" s="1"/>
  <c r="AJ32" i="50"/>
  <c r="AQ22" i="50"/>
  <c r="AP587" i="3" s="1"/>
  <c r="AQ32" i="50"/>
  <c r="AQ6" i="1"/>
  <c r="AP91" i="3" s="1"/>
  <c r="AQ16" i="1"/>
  <c r="BH98" i="3"/>
  <c r="BL99" i="3"/>
  <c r="BH95" i="3"/>
  <c r="BL438" i="3"/>
  <c r="BB22" i="50"/>
  <c r="BA587" i="3" s="1"/>
  <c r="BA600" i="3" s="1"/>
  <c r="BB32" i="50"/>
  <c r="AA22" i="50"/>
  <c r="AA32" i="50"/>
  <c r="AI22" i="50"/>
  <c r="AH587" i="3" s="1"/>
  <c r="AH600" i="3" s="1"/>
  <c r="AI32" i="50"/>
  <c r="DP87" i="3"/>
  <c r="BK611" i="3"/>
  <c r="BH94" i="3"/>
  <c r="BL589" i="3"/>
  <c r="BJ133" i="3"/>
  <c r="AQ393" i="3"/>
  <c r="BI393" i="3" s="1"/>
  <c r="R378" i="3"/>
  <c r="BK378" i="3" s="1"/>
  <c r="N532" i="3"/>
  <c r="BG532" i="3" s="1"/>
  <c r="K12" i="6"/>
  <c r="C17" i="39"/>
  <c r="K17" i="39"/>
  <c r="AT22" i="50"/>
  <c r="AS587" i="3" s="1"/>
  <c r="AT32" i="50"/>
  <c r="S22" i="50"/>
  <c r="S32" i="50"/>
  <c r="R6" i="1"/>
  <c r="R16" i="1"/>
  <c r="BD590" i="3"/>
  <c r="Q16" i="39"/>
  <c r="AL22" i="50"/>
  <c r="AK587" i="3" s="1"/>
  <c r="AL32" i="50"/>
  <c r="W32" i="50"/>
  <c r="W22" i="50"/>
  <c r="K22" i="50"/>
  <c r="K32" i="50"/>
  <c r="J22" i="50"/>
  <c r="J32" i="50"/>
  <c r="BH147" i="3"/>
  <c r="AM523" i="3"/>
  <c r="BE523" i="3" s="1"/>
  <c r="O12" i="6"/>
  <c r="H12" i="6"/>
  <c r="I12" i="6"/>
  <c r="AA12" i="6"/>
  <c r="F204" i="3"/>
  <c r="Q204" i="3"/>
  <c r="BJ204" i="3" s="1"/>
  <c r="AD22" i="50"/>
  <c r="AC587" i="3" s="1"/>
  <c r="AC600" i="3" s="1"/>
  <c r="AD32" i="50"/>
  <c r="O32" i="50"/>
  <c r="O22" i="50"/>
  <c r="C22" i="50"/>
  <c r="C32" i="50"/>
  <c r="EN79" i="53"/>
  <c r="EN81" i="53"/>
  <c r="EP80" i="53"/>
  <c r="EP87" i="53"/>
  <c r="EQ85" i="53"/>
  <c r="ET79" i="53"/>
  <c r="ES81" i="53"/>
  <c r="ER85" i="53"/>
  <c r="EU86" i="53"/>
  <c r="ES80" i="53"/>
  <c r="ET87" i="53"/>
  <c r="EU85" i="53"/>
  <c r="ET80" i="53"/>
  <c r="ER81" i="53"/>
  <c r="ES79" i="53"/>
  <c r="ET85" i="53"/>
  <c r="ER80" i="53"/>
  <c r="ER86" i="53"/>
  <c r="ER87" i="53"/>
  <c r="ES85" i="53"/>
  <c r="ET81" i="53"/>
  <c r="ES86" i="53"/>
  <c r="D15" i="6"/>
  <c r="D20" i="6" s="1"/>
  <c r="C196" i="3"/>
  <c r="F492" i="3"/>
  <c r="G16" i="39"/>
  <c r="BJ376" i="3"/>
  <c r="BJ377" i="3"/>
  <c r="BD559" i="3"/>
  <c r="Z378" i="3"/>
  <c r="W13" i="7"/>
  <c r="W21" i="7"/>
  <c r="W24" i="7" s="1"/>
  <c r="C16" i="7"/>
  <c r="B226" i="3"/>
  <c r="M13" i="7"/>
  <c r="L224" i="3"/>
  <c r="H222" i="3"/>
  <c r="H229" i="3" s="1"/>
  <c r="I19" i="7"/>
  <c r="E224" i="3"/>
  <c r="F13" i="7"/>
  <c r="U226" i="3"/>
  <c r="V16" i="7"/>
  <c r="M24" i="7"/>
  <c r="N196" i="3"/>
  <c r="O15" i="6"/>
  <c r="O20" i="6" s="1"/>
  <c r="J12" i="6"/>
  <c r="AA196" i="3"/>
  <c r="AA204" i="3" s="1"/>
  <c r="AB15" i="6"/>
  <c r="AB20" i="6" s="1"/>
  <c r="L12" i="6"/>
  <c r="B196" i="3"/>
  <c r="B204" i="3" s="1"/>
  <c r="C15" i="6"/>
  <c r="C20" i="6" s="1"/>
  <c r="S12" i="6"/>
  <c r="E12" i="6"/>
  <c r="N12" i="6"/>
  <c r="N24" i="7"/>
  <c r="D492" i="3"/>
  <c r="E16" i="39"/>
  <c r="U492" i="3"/>
  <c r="V16" i="39"/>
  <c r="Q17" i="39"/>
  <c r="V492" i="3"/>
  <c r="W16" i="39"/>
  <c r="O492" i="3"/>
  <c r="P16" i="39"/>
  <c r="BD561" i="3"/>
  <c r="K13" i="7"/>
  <c r="J224" i="3"/>
  <c r="R226" i="3"/>
  <c r="BK226" i="3" s="1"/>
  <c r="S16" i="7"/>
  <c r="I21" i="7"/>
  <c r="I24" i="7" s="1"/>
  <c r="I16" i="7"/>
  <c r="V13" i="7"/>
  <c r="U224" i="3"/>
  <c r="Q222" i="3"/>
  <c r="R19" i="7"/>
  <c r="S24" i="7"/>
  <c r="P196" i="3"/>
  <c r="Q15" i="6"/>
  <c r="Q20" i="6" s="1"/>
  <c r="H196" i="3"/>
  <c r="H204" i="3" s="1"/>
  <c r="I15" i="6"/>
  <c r="I20" i="6" s="1"/>
  <c r="G12" i="6"/>
  <c r="W196" i="3"/>
  <c r="W204" i="3" s="1"/>
  <c r="X15" i="6"/>
  <c r="X20" i="6" s="1"/>
  <c r="H15" i="6"/>
  <c r="H20" i="6" s="1"/>
  <c r="R196" i="3"/>
  <c r="S15" i="6"/>
  <c r="S20" i="6" s="1"/>
  <c r="U12" i="6"/>
  <c r="Q355" i="3"/>
  <c r="BJ355" i="3" s="1"/>
  <c r="AB16" i="39"/>
  <c r="AA492" i="3"/>
  <c r="O490" i="3"/>
  <c r="BH493" i="3" s="1"/>
  <c r="P17" i="39"/>
  <c r="AA24" i="7"/>
  <c r="K16" i="7"/>
  <c r="J226" i="3"/>
  <c r="BC226" i="3" s="1"/>
  <c r="N13" i="7"/>
  <c r="M224" i="3"/>
  <c r="M490" i="3"/>
  <c r="BF493" i="3" s="1"/>
  <c r="N17" i="39"/>
  <c r="BJ374" i="3"/>
  <c r="BJ198" i="3"/>
  <c r="BD564" i="3"/>
  <c r="R224" i="3"/>
  <c r="S13" i="7"/>
  <c r="Z226" i="3"/>
  <c r="AA16" i="7"/>
  <c r="R12" i="6"/>
  <c r="D12" i="6"/>
  <c r="C199" i="3"/>
  <c r="Z196" i="3"/>
  <c r="Z204" i="3" s="1"/>
  <c r="AA15" i="6"/>
  <c r="AA20" i="6" s="1"/>
  <c r="E196" i="3"/>
  <c r="E204" i="3" s="1"/>
  <c r="F15" i="6"/>
  <c r="F20" i="6" s="1"/>
  <c r="BD566" i="3"/>
  <c r="T492" i="3"/>
  <c r="U16" i="39"/>
  <c r="H17" i="39"/>
  <c r="G490" i="3"/>
  <c r="AA16" i="39"/>
  <c r="J19" i="7"/>
  <c r="I222" i="3"/>
  <c r="I229" i="3" s="1"/>
  <c r="E24" i="7"/>
  <c r="E17" i="39"/>
  <c r="D490" i="3"/>
  <c r="M492" i="3"/>
  <c r="N16" i="39"/>
  <c r="BJ375" i="3"/>
  <c r="BJ373" i="3"/>
  <c r="K567" i="3"/>
  <c r="BD567" i="3" s="1"/>
  <c r="Z224" i="3"/>
  <c r="AA13" i="7"/>
  <c r="F222" i="3"/>
  <c r="F229" i="3" s="1"/>
  <c r="G19" i="7"/>
  <c r="V24" i="7"/>
  <c r="U24" i="7"/>
  <c r="T20" i="6"/>
  <c r="O199" i="3"/>
  <c r="P12" i="6"/>
  <c r="G15" i="6"/>
  <c r="G20" i="6" s="1"/>
  <c r="E15" i="6"/>
  <c r="E20" i="6" s="1"/>
  <c r="D196" i="3"/>
  <c r="D204" i="3" s="1"/>
  <c r="P199" i="3"/>
  <c r="Q12" i="6"/>
  <c r="N15" i="6"/>
  <c r="N20" i="6" s="1"/>
  <c r="M196" i="3"/>
  <c r="BF201" i="3" s="1"/>
  <c r="L492" i="3"/>
  <c r="M16" i="39"/>
  <c r="U490" i="3"/>
  <c r="V17" i="39"/>
  <c r="U17" i="39"/>
  <c r="N492" i="3"/>
  <c r="BG492" i="3" s="1"/>
  <c r="O16" i="39"/>
  <c r="AA17" i="39"/>
  <c r="C492" i="3"/>
  <c r="D16" i="39"/>
  <c r="BI495" i="3"/>
  <c r="U13" i="7"/>
  <c r="T224" i="3"/>
  <c r="BJ372" i="3"/>
  <c r="BJ370" i="3"/>
  <c r="BD562" i="3"/>
  <c r="N222" i="3"/>
  <c r="O19" i="7"/>
  <c r="Q21" i="7"/>
  <c r="Q24" i="7" s="1"/>
  <c r="Q13" i="7"/>
  <c r="D226" i="3"/>
  <c r="E16" i="7"/>
  <c r="J13" i="7"/>
  <c r="J21" i="7"/>
  <c r="J24" i="7" s="1"/>
  <c r="M15" i="6"/>
  <c r="M20" i="6" s="1"/>
  <c r="L196" i="3"/>
  <c r="BE198" i="3" s="1"/>
  <c r="U196" i="3"/>
  <c r="U204" i="3" s="1"/>
  <c r="V15" i="6"/>
  <c r="V20" i="6" s="1"/>
  <c r="F24" i="7"/>
  <c r="W490" i="3"/>
  <c r="X17" i="39"/>
  <c r="H490" i="3"/>
  <c r="I17" i="39"/>
  <c r="G17" i="39"/>
  <c r="B492" i="3"/>
  <c r="C16" i="39"/>
  <c r="D17" i="39"/>
  <c r="C490" i="3"/>
  <c r="K492" i="3"/>
  <c r="L16" i="39"/>
  <c r="Q492" i="3"/>
  <c r="R16" i="39"/>
  <c r="BL495" i="3"/>
  <c r="BJ371" i="3"/>
  <c r="BD563" i="3"/>
  <c r="G21" i="7"/>
  <c r="G24" i="7" s="1"/>
  <c r="G13" i="7"/>
  <c r="V222" i="3"/>
  <c r="V229" i="3" s="1"/>
  <c r="W19" i="7"/>
  <c r="L226" i="3"/>
  <c r="BE226" i="3" s="1"/>
  <c r="M16" i="7"/>
  <c r="R13" i="7"/>
  <c r="R21" i="7"/>
  <c r="R24" i="7" s="1"/>
  <c r="E226" i="3"/>
  <c r="F16" i="7"/>
  <c r="BD558" i="3"/>
  <c r="C12" i="6"/>
  <c r="T196" i="3"/>
  <c r="T204" i="3" s="1"/>
  <c r="U15" i="6"/>
  <c r="U20" i="6" s="1"/>
  <c r="K24" i="7"/>
  <c r="L490" i="3"/>
  <c r="BE495" i="3" s="1"/>
  <c r="M17" i="39"/>
  <c r="F17" i="39"/>
  <c r="E490" i="3"/>
  <c r="I490" i="3"/>
  <c r="J17" i="39"/>
  <c r="O17" i="39"/>
  <c r="J492" i="3"/>
  <c r="K16" i="39"/>
  <c r="K490" i="3"/>
  <c r="BD495" i="3" s="1"/>
  <c r="L17" i="39"/>
  <c r="BL493" i="3"/>
  <c r="B224" i="3"/>
  <c r="C13" i="7"/>
  <c r="P222" i="3"/>
  <c r="Q19" i="7"/>
  <c r="J15" i="6"/>
  <c r="J20" i="6" s="1"/>
  <c r="I196" i="3"/>
  <c r="I204" i="3" s="1"/>
  <c r="K196" i="3"/>
  <c r="L15" i="6"/>
  <c r="L20" i="6" s="1"/>
  <c r="K15" i="6"/>
  <c r="K20" i="6" s="1"/>
  <c r="J196" i="3"/>
  <c r="BC202" i="3" s="1"/>
  <c r="BJ369" i="3"/>
  <c r="O13" i="7"/>
  <c r="O21" i="7"/>
  <c r="O24" i="7" s="1"/>
  <c r="D224" i="3"/>
  <c r="E13" i="7"/>
  <c r="T226" i="3"/>
  <c r="U16" i="7"/>
  <c r="M226" i="3"/>
  <c r="BF226" i="3" s="1"/>
  <c r="N16" i="7"/>
  <c r="O196" i="3"/>
  <c r="P15" i="6"/>
  <c r="P20" i="6" s="1"/>
  <c r="R15" i="6"/>
  <c r="R20" i="6" s="1"/>
  <c r="F12" i="6"/>
  <c r="AB12" i="6"/>
  <c r="I492" i="3"/>
  <c r="J16" i="39"/>
  <c r="AB17" i="39"/>
  <c r="AA490" i="3"/>
  <c r="W492" i="3"/>
  <c r="X16" i="39"/>
  <c r="G492" i="3"/>
  <c r="H16" i="39"/>
  <c r="I16" i="39"/>
  <c r="H492" i="3"/>
  <c r="Q490" i="3"/>
  <c r="BJ494" i="3" s="1"/>
  <c r="R17" i="39"/>
  <c r="C24" i="7"/>
  <c r="BK298" i="3"/>
  <c r="BK302" i="3"/>
  <c r="BK375" i="3"/>
  <c r="BL410" i="3"/>
  <c r="BK374" i="3"/>
  <c r="BE520" i="3"/>
  <c r="AN32" i="50"/>
  <c r="AN22" i="50"/>
  <c r="AM587" i="3" s="1"/>
  <c r="AS6" i="50"/>
  <c r="AS16" i="50"/>
  <c r="AN22" i="1"/>
  <c r="AN32" i="1"/>
  <c r="AK22" i="50"/>
  <c r="AJ587" i="3" s="1"/>
  <c r="AJ600" i="3" s="1"/>
  <c r="AK32" i="50"/>
  <c r="AX6" i="50"/>
  <c r="AX16" i="50"/>
  <c r="AK16" i="50"/>
  <c r="AK6" i="50"/>
  <c r="AT6" i="1"/>
  <c r="AS91" i="3" s="1"/>
  <c r="AT16" i="1"/>
  <c r="BJ173" i="3"/>
  <c r="BG148" i="3"/>
  <c r="BK296" i="3"/>
  <c r="BK376" i="3"/>
  <c r="DQ86" i="3"/>
  <c r="BL413" i="3"/>
  <c r="BG616" i="3"/>
  <c r="BI522" i="3"/>
  <c r="BH590" i="3"/>
  <c r="BH143" i="3"/>
  <c r="BJ148" i="3"/>
  <c r="BK372" i="3"/>
  <c r="BA523" i="3"/>
  <c r="AB6" i="50"/>
  <c r="AB16" i="50"/>
  <c r="W22" i="1"/>
  <c r="W32" i="1"/>
  <c r="D32" i="50"/>
  <c r="D22" i="50"/>
  <c r="BC22" i="50"/>
  <c r="BB587" i="3" s="1"/>
  <c r="BB600" i="3" s="1"/>
  <c r="BC32" i="50"/>
  <c r="Q6" i="50"/>
  <c r="Q16" i="50"/>
  <c r="AQ363" i="3"/>
  <c r="BI363" i="3" s="1"/>
  <c r="BI437" i="3"/>
  <c r="AF22" i="50"/>
  <c r="AE587" i="3" s="1"/>
  <c r="AE600" i="3" s="1"/>
  <c r="AF32" i="50"/>
  <c r="AH16" i="50"/>
  <c r="AH6" i="50"/>
  <c r="BJ401" i="3"/>
  <c r="BK301" i="3"/>
  <c r="BK299" i="3"/>
  <c r="BK370" i="3"/>
  <c r="BJ184" i="3"/>
  <c r="T6" i="50"/>
  <c r="T16" i="50"/>
  <c r="O32" i="1"/>
  <c r="O22" i="1"/>
  <c r="AU22" i="50"/>
  <c r="AT587" i="3" s="1"/>
  <c r="AU32" i="50"/>
  <c r="L32" i="50"/>
  <c r="L22" i="50"/>
  <c r="BK146" i="3"/>
  <c r="BJ172" i="3"/>
  <c r="BL97" i="3"/>
  <c r="BJ616" i="3"/>
  <c r="BI384" i="3"/>
  <c r="BK371" i="3"/>
  <c r="BG611" i="3"/>
  <c r="BJ183" i="3"/>
  <c r="BJ188" i="3"/>
  <c r="BK377" i="3"/>
  <c r="L6" i="50"/>
  <c r="L16" i="50"/>
  <c r="G22" i="1"/>
  <c r="G32" i="1"/>
  <c r="AP6" i="1"/>
  <c r="AO91" i="3" s="1"/>
  <c r="AP16" i="1"/>
  <c r="AM22" i="50"/>
  <c r="AL587" i="3" s="1"/>
  <c r="AM32" i="50"/>
  <c r="AP6" i="50"/>
  <c r="AP16" i="50"/>
  <c r="AH6" i="1"/>
  <c r="AG91" i="3" s="1"/>
  <c r="AG112" i="3" s="1"/>
  <c r="AH16" i="1"/>
  <c r="BC492" i="3"/>
  <c r="BK300" i="3"/>
  <c r="BK369" i="3"/>
  <c r="BG530" i="3"/>
  <c r="BL412" i="3"/>
  <c r="BJ190" i="3"/>
  <c r="D6" i="50"/>
  <c r="D16" i="50"/>
  <c r="AE22" i="50"/>
  <c r="AD587" i="3" s="1"/>
  <c r="AD600" i="3" s="1"/>
  <c r="AE32" i="50"/>
  <c r="I6" i="1"/>
  <c r="I16" i="1"/>
  <c r="BC495" i="3"/>
  <c r="BJ170" i="3"/>
  <c r="BK373" i="3"/>
  <c r="BJ403" i="3"/>
  <c r="BG531" i="3"/>
  <c r="BG609" i="3"/>
  <c r="BH591" i="3"/>
  <c r="BJ186" i="3"/>
  <c r="BJ187" i="3"/>
  <c r="BE531" i="3"/>
  <c r="BJ135" i="3"/>
  <c r="V22" i="50"/>
  <c r="V32" i="50"/>
  <c r="AF22" i="1"/>
  <c r="AF32" i="1"/>
  <c r="R471" i="3"/>
  <c r="BK471" i="3" s="1"/>
  <c r="BG144" i="3"/>
  <c r="BG146" i="3"/>
  <c r="BL414" i="3"/>
  <c r="BJ617" i="3"/>
  <c r="BK119" i="3"/>
  <c r="BG617" i="3"/>
  <c r="AV22" i="50"/>
  <c r="AU587" i="3" s="1"/>
  <c r="AU600" i="3" s="1"/>
  <c r="AV32" i="50"/>
  <c r="BJ136" i="3"/>
  <c r="AV32" i="1"/>
  <c r="AV22" i="1"/>
  <c r="DN86" i="3"/>
  <c r="N22" i="50"/>
  <c r="N32" i="50"/>
  <c r="Q6" i="1"/>
  <c r="Q16" i="1"/>
  <c r="AU506" i="3"/>
  <c r="DO85" i="3"/>
  <c r="N471" i="3"/>
  <c r="BG471" i="3" s="1"/>
  <c r="BL149" i="3"/>
  <c r="H6" i="50"/>
  <c r="H16" i="50"/>
  <c r="AH22" i="50"/>
  <c r="AG587" i="3" s="1"/>
  <c r="AG600" i="3" s="1"/>
  <c r="AH32" i="50"/>
  <c r="AT6" i="50"/>
  <c r="AT16" i="50"/>
  <c r="BG469" i="3"/>
  <c r="AS6" i="1"/>
  <c r="AR91" i="3" s="1"/>
  <c r="AS16" i="1"/>
  <c r="BH99" i="3"/>
  <c r="BH93" i="3"/>
  <c r="BG464" i="3"/>
  <c r="AD16" i="50"/>
  <c r="AD6" i="50"/>
  <c r="X6" i="1"/>
  <c r="X16" i="1"/>
  <c r="AL16" i="50"/>
  <c r="AL6" i="50"/>
  <c r="BL146" i="3"/>
  <c r="R150" i="3"/>
  <c r="BL150" i="3" s="1"/>
  <c r="BL453" i="3"/>
  <c r="AW6" i="50"/>
  <c r="AW16" i="50"/>
  <c r="BG470" i="3"/>
  <c r="U6" i="50"/>
  <c r="U16" i="50"/>
  <c r="BL143" i="3"/>
  <c r="AS523" i="3"/>
  <c r="BK523" i="3" s="1"/>
  <c r="AB6" i="1"/>
  <c r="AB16" i="1"/>
  <c r="BK551" i="3"/>
  <c r="BH97" i="3"/>
  <c r="AO6" i="50"/>
  <c r="AO16" i="50"/>
  <c r="BG467" i="3"/>
  <c r="M6" i="50"/>
  <c r="M16" i="50"/>
  <c r="O100" i="3"/>
  <c r="BI100" i="3" s="1"/>
  <c r="DQ87" i="3"/>
  <c r="AG6" i="50"/>
  <c r="AG16" i="50"/>
  <c r="BG466" i="3"/>
  <c r="E6" i="50"/>
  <c r="E16" i="50"/>
  <c r="BG462" i="3"/>
  <c r="L532" i="3"/>
  <c r="BE532" i="3" s="1"/>
  <c r="T16" i="1"/>
  <c r="T6" i="1"/>
  <c r="K100" i="3"/>
  <c r="BE100" i="3" s="1"/>
  <c r="DN79" i="3"/>
  <c r="X6" i="50"/>
  <c r="X16" i="50"/>
  <c r="AX22" i="50"/>
  <c r="AW587" i="3" s="1"/>
  <c r="AW600" i="3" s="1"/>
  <c r="AX32" i="50"/>
  <c r="BG468" i="3"/>
  <c r="M406" i="3"/>
  <c r="BF406" i="3" s="1"/>
  <c r="BF403" i="3"/>
  <c r="AO6" i="1"/>
  <c r="AN91" i="3" s="1"/>
  <c r="BG106" i="3" s="1"/>
  <c r="AO16" i="1"/>
  <c r="BG465" i="3"/>
  <c r="BL144" i="3"/>
  <c r="BG147" i="3"/>
  <c r="BL145" i="3"/>
  <c r="P6" i="50"/>
  <c r="P16" i="50"/>
  <c r="AP22" i="50"/>
  <c r="AO587" i="3" s="1"/>
  <c r="AP32" i="50"/>
  <c r="BB6" i="50"/>
  <c r="BB16" i="50"/>
  <c r="H6" i="1"/>
  <c r="H16" i="1"/>
  <c r="R493" i="3"/>
  <c r="S13" i="39"/>
  <c r="DO86" i="3"/>
  <c r="EO85" i="53"/>
  <c r="BJ171" i="3"/>
  <c r="BK607" i="3"/>
  <c r="DQ80" i="3"/>
  <c r="BJ618" i="3"/>
  <c r="BH435" i="3"/>
  <c r="E494" i="3"/>
  <c r="E496" i="3" s="1"/>
  <c r="F13" i="39"/>
  <c r="Q493" i="3"/>
  <c r="R13" i="39"/>
  <c r="EQ86" i="53"/>
  <c r="BI123" i="3"/>
  <c r="O612" i="3"/>
  <c r="BH612" i="3" s="1"/>
  <c r="BK148" i="3"/>
  <c r="BL434" i="3"/>
  <c r="W494" i="3"/>
  <c r="X13" i="39"/>
  <c r="P493" i="3"/>
  <c r="Q13" i="39"/>
  <c r="DP85" i="3"/>
  <c r="AM162" i="3"/>
  <c r="BE162" i="3" s="1"/>
  <c r="BE160" i="3"/>
  <c r="BE156" i="3"/>
  <c r="BE159" i="3"/>
  <c r="BE155" i="3"/>
  <c r="BE158" i="3"/>
  <c r="BE161" i="3"/>
  <c r="BE157" i="3"/>
  <c r="R100" i="3"/>
  <c r="BL100" i="3" s="1"/>
  <c r="DQ85" i="3"/>
  <c r="DO79" i="3"/>
  <c r="BI124" i="3"/>
  <c r="BI99" i="3"/>
  <c r="BK144" i="3"/>
  <c r="BI169" i="3"/>
  <c r="N100" i="3"/>
  <c r="BH100" i="3" s="1"/>
  <c r="BI122" i="3"/>
  <c r="BH438" i="3"/>
  <c r="AP415" i="3"/>
  <c r="BH415" i="3" s="1"/>
  <c r="J494" i="3"/>
  <c r="K13" i="39"/>
  <c r="M494" i="3"/>
  <c r="N13" i="39"/>
  <c r="H494" i="3"/>
  <c r="I13" i="39"/>
  <c r="U494" i="3"/>
  <c r="V13" i="39"/>
  <c r="Z494" i="3"/>
  <c r="Z496" i="3" s="1"/>
  <c r="AA13" i="39"/>
  <c r="R490" i="3"/>
  <c r="S17" i="39"/>
  <c r="F494" i="3"/>
  <c r="G13" i="39"/>
  <c r="C494" i="3"/>
  <c r="D13" i="39"/>
  <c r="DP79" i="3"/>
  <c r="DN81" i="3"/>
  <c r="DN80" i="3"/>
  <c r="BI95" i="3"/>
  <c r="DO87" i="3"/>
  <c r="BI173" i="3"/>
  <c r="R612" i="3"/>
  <c r="BK612" i="3" s="1"/>
  <c r="BL98" i="3"/>
  <c r="BI119" i="3"/>
  <c r="BI96" i="3"/>
  <c r="BI168" i="3"/>
  <c r="BK608" i="3"/>
  <c r="N612" i="3"/>
  <c r="BG612" i="3" s="1"/>
  <c r="BJ405" i="3"/>
  <c r="BL454" i="3"/>
  <c r="AT415" i="3"/>
  <c r="BL415" i="3" s="1"/>
  <c r="BL96" i="3"/>
  <c r="O592" i="3"/>
  <c r="BH592" i="3" s="1"/>
  <c r="S492" i="3"/>
  <c r="T16" i="39"/>
  <c r="T17" i="39"/>
  <c r="EP79" i="53"/>
  <c r="BI118" i="3"/>
  <c r="BI98" i="3"/>
  <c r="BI94" i="3"/>
  <c r="BI175" i="3"/>
  <c r="Q406" i="3"/>
  <c r="BJ406" i="3" s="1"/>
  <c r="EO79" i="53"/>
  <c r="BG143" i="3"/>
  <c r="BI174" i="3"/>
  <c r="N406" i="3"/>
  <c r="BG406" i="3" s="1"/>
  <c r="BJ620" i="3"/>
  <c r="S592" i="3"/>
  <c r="BL592" i="3" s="1"/>
  <c r="I494" i="3"/>
  <c r="J13" i="39"/>
  <c r="D494" i="3"/>
  <c r="E13" i="39"/>
  <c r="S494" i="3"/>
  <c r="BL494" i="3" s="1"/>
  <c r="T13" i="39"/>
  <c r="EQ80" i="53"/>
  <c r="EQ79" i="53"/>
  <c r="EQ87" i="53"/>
  <c r="BK143" i="3"/>
  <c r="BI172" i="3"/>
  <c r="DQ79" i="3"/>
  <c r="BL455" i="3"/>
  <c r="AR621" i="3"/>
  <c r="BJ621" i="3" s="1"/>
  <c r="BI120" i="3"/>
  <c r="BJ169" i="3"/>
  <c r="BI171" i="3"/>
  <c r="AO621" i="3"/>
  <c r="BG621" i="3" s="1"/>
  <c r="BK118" i="3"/>
  <c r="BL433" i="3"/>
  <c r="K494" i="3"/>
  <c r="L13" i="39"/>
  <c r="V494" i="3"/>
  <c r="V496" i="3" s="1"/>
  <c r="W13" i="39"/>
  <c r="BI176" i="3"/>
  <c r="EP86" i="53"/>
  <c r="EP85" i="53"/>
  <c r="BJ168" i="3"/>
  <c r="EO80" i="53"/>
  <c r="BL95" i="3"/>
  <c r="BI121" i="3"/>
  <c r="EP81" i="53"/>
  <c r="BK147" i="3"/>
  <c r="BH437" i="3"/>
  <c r="N494" i="3"/>
  <c r="O13" i="39"/>
  <c r="L494" i="3"/>
  <c r="M13" i="39"/>
  <c r="G494" i="3"/>
  <c r="H13" i="39"/>
  <c r="AA494" i="3"/>
  <c r="AB13" i="39"/>
  <c r="T494" i="3"/>
  <c r="T496" i="3" s="1"/>
  <c r="U13" i="39"/>
  <c r="O494" i="3"/>
  <c r="P13" i="39"/>
  <c r="B494" i="3"/>
  <c r="C13" i="39"/>
  <c r="DP86" i="3"/>
  <c r="BI170" i="3"/>
  <c r="EO87" i="53"/>
  <c r="DP80" i="3"/>
  <c r="BK149" i="3"/>
  <c r="DO81" i="3"/>
  <c r="BJ174" i="3"/>
  <c r="BI97" i="3"/>
  <c r="BI93" i="3"/>
  <c r="BL94" i="3"/>
  <c r="BJ404" i="3"/>
  <c r="BL436" i="3"/>
  <c r="BF495" i="3" l="1"/>
  <c r="BF492" i="3"/>
  <c r="B229" i="3"/>
  <c r="U496" i="3"/>
  <c r="Z229" i="3"/>
  <c r="B496" i="3"/>
  <c r="I496" i="3"/>
  <c r="AI605" i="3"/>
  <c r="AI621" i="3" s="1"/>
  <c r="H399" i="3"/>
  <c r="H406" i="3" s="1"/>
  <c r="D229" i="3"/>
  <c r="E91" i="3"/>
  <c r="E100" i="3" s="1"/>
  <c r="E605" i="3"/>
  <c r="E612" i="3" s="1"/>
  <c r="F605" i="3"/>
  <c r="F612" i="3" s="1"/>
  <c r="F91" i="3"/>
  <c r="F100" i="3" s="1"/>
  <c r="BE109" i="3"/>
  <c r="BE105" i="3"/>
  <c r="BE108" i="3"/>
  <c r="BE107" i="3"/>
  <c r="BE111" i="3"/>
  <c r="BE106" i="3"/>
  <c r="BE110" i="3"/>
  <c r="AL112" i="3"/>
  <c r="BE112" i="3" s="1"/>
  <c r="I91" i="3"/>
  <c r="I605" i="3"/>
  <c r="I612" i="3" s="1"/>
  <c r="C91" i="3"/>
  <c r="C100" i="3" s="1"/>
  <c r="C605" i="3"/>
  <c r="C612" i="3" s="1"/>
  <c r="U605" i="3"/>
  <c r="U612" i="3" s="1"/>
  <c r="U91" i="3"/>
  <c r="U100" i="3" s="1"/>
  <c r="C204" i="3"/>
  <c r="AK605" i="3"/>
  <c r="J399" i="3"/>
  <c r="AJ605" i="3"/>
  <c r="AJ621" i="3" s="1"/>
  <c r="I399" i="3"/>
  <c r="I406" i="3" s="1"/>
  <c r="Z605" i="3"/>
  <c r="Z612" i="3" s="1"/>
  <c r="Z91" i="3"/>
  <c r="Z100" i="3" s="1"/>
  <c r="AS605" i="3"/>
  <c r="R399" i="3"/>
  <c r="BF597" i="3"/>
  <c r="BF598" i="3"/>
  <c r="BF599" i="3"/>
  <c r="AN600" i="3"/>
  <c r="BF600" i="3" s="1"/>
  <c r="AQ112" i="3"/>
  <c r="BJ112" i="3" s="1"/>
  <c r="BJ105" i="3"/>
  <c r="BJ106" i="3"/>
  <c r="BJ108" i="3"/>
  <c r="BJ111" i="3"/>
  <c r="BJ109" i="3"/>
  <c r="BJ110" i="3"/>
  <c r="BJ107" i="3"/>
  <c r="P587" i="3"/>
  <c r="AQ399" i="3"/>
  <c r="L91" i="3"/>
  <c r="L605" i="3"/>
  <c r="AC605" i="3"/>
  <c r="AC621" i="3" s="1"/>
  <c r="B399" i="3"/>
  <c r="B406" i="3" s="1"/>
  <c r="C496" i="3"/>
  <c r="AA496" i="3"/>
  <c r="W496" i="3"/>
  <c r="BF267" i="3"/>
  <c r="J91" i="3"/>
  <c r="J605" i="3"/>
  <c r="G496" i="3"/>
  <c r="D496" i="3"/>
  <c r="H587" i="3"/>
  <c r="H592" i="3" s="1"/>
  <c r="AI399" i="3"/>
  <c r="AI415" i="3" s="1"/>
  <c r="B605" i="3"/>
  <c r="B612" i="3" s="1"/>
  <c r="B91" i="3"/>
  <c r="B100" i="3" s="1"/>
  <c r="F496" i="3"/>
  <c r="BA605" i="3"/>
  <c r="BA621" i="3" s="1"/>
  <c r="Z399" i="3"/>
  <c r="Z406" i="3" s="1"/>
  <c r="AR600" i="3"/>
  <c r="BJ600" i="3" s="1"/>
  <c r="BJ598" i="3"/>
  <c r="BJ599" i="3"/>
  <c r="BJ597" i="3"/>
  <c r="L587" i="3"/>
  <c r="AM399" i="3"/>
  <c r="T91" i="3"/>
  <c r="T100" i="3" s="1"/>
  <c r="T605" i="3"/>
  <c r="T612" i="3" s="1"/>
  <c r="U229" i="3"/>
  <c r="BJ268" i="3"/>
  <c r="Q270" i="3"/>
  <c r="BJ270" i="3" s="1"/>
  <c r="BJ269" i="3"/>
  <c r="BJ267" i="3"/>
  <c r="M270" i="3"/>
  <c r="BF270" i="3" s="1"/>
  <c r="BF269" i="3"/>
  <c r="L270" i="3"/>
  <c r="BE270" i="3" s="1"/>
  <c r="BE268" i="3"/>
  <c r="BE269" i="3"/>
  <c r="BD267" i="3"/>
  <c r="BD268" i="3"/>
  <c r="BD269" i="3"/>
  <c r="K270" i="3"/>
  <c r="BD270" i="3" s="1"/>
  <c r="BF200" i="3"/>
  <c r="BC597" i="3"/>
  <c r="AK600" i="3"/>
  <c r="BC600" i="3" s="1"/>
  <c r="BC599" i="3"/>
  <c r="BC598" i="3"/>
  <c r="M91" i="3"/>
  <c r="M605" i="3"/>
  <c r="BH492" i="3"/>
  <c r="E229" i="3"/>
  <c r="AS600" i="3"/>
  <c r="BK600" i="3" s="1"/>
  <c r="BK598" i="3"/>
  <c r="BK599" i="3"/>
  <c r="BK597" i="3"/>
  <c r="BF105" i="3"/>
  <c r="BF107" i="3"/>
  <c r="BF109" i="3"/>
  <c r="BF110" i="3"/>
  <c r="AM112" i="3"/>
  <c r="BF112" i="3" s="1"/>
  <c r="BF111" i="3"/>
  <c r="BF108" i="3"/>
  <c r="BF106" i="3"/>
  <c r="AP112" i="3"/>
  <c r="BI112" i="3" s="1"/>
  <c r="BI105" i="3"/>
  <c r="BI110" i="3"/>
  <c r="BI111" i="3"/>
  <c r="BI108" i="3"/>
  <c r="BI106" i="3"/>
  <c r="BI107" i="3"/>
  <c r="BI109" i="3"/>
  <c r="AQ600" i="3"/>
  <c r="BI600" i="3" s="1"/>
  <c r="BI599" i="3"/>
  <c r="BI598" i="3"/>
  <c r="BI597" i="3"/>
  <c r="BE493" i="3"/>
  <c r="Q605" i="3"/>
  <c r="Q91" i="3"/>
  <c r="AP600" i="3"/>
  <c r="BH600" i="3" s="1"/>
  <c r="BH597" i="3"/>
  <c r="BH598" i="3"/>
  <c r="BH599" i="3"/>
  <c r="BD492" i="3"/>
  <c r="BH199" i="3"/>
  <c r="BD198" i="3"/>
  <c r="BD200" i="3"/>
  <c r="BD202" i="3"/>
  <c r="BD199" i="3"/>
  <c r="BD201" i="3"/>
  <c r="K204" i="3"/>
  <c r="BD204" i="3" s="1"/>
  <c r="N229" i="3"/>
  <c r="BG229" i="3" s="1"/>
  <c r="BG222" i="3"/>
  <c r="BE492" i="3"/>
  <c r="H496" i="3"/>
  <c r="BJ495" i="3"/>
  <c r="R229" i="3"/>
  <c r="BK229" i="3" s="1"/>
  <c r="BK224" i="3"/>
  <c r="J204" i="3"/>
  <c r="BC204" i="3" s="1"/>
  <c r="BC203" i="3"/>
  <c r="BC198" i="3"/>
  <c r="BC201" i="3"/>
  <c r="BC199" i="3"/>
  <c r="BC200" i="3"/>
  <c r="T229" i="3"/>
  <c r="BI199" i="3"/>
  <c r="BJ222" i="3"/>
  <c r="Q229" i="3"/>
  <c r="BJ229" i="3" s="1"/>
  <c r="N204" i="3"/>
  <c r="BG204" i="3" s="1"/>
  <c r="BG199" i="3"/>
  <c r="BG200" i="3"/>
  <c r="BG201" i="3"/>
  <c r="BG198" i="3"/>
  <c r="BG202" i="3"/>
  <c r="BE224" i="3"/>
  <c r="L229" i="3"/>
  <c r="BE229" i="3" s="1"/>
  <c r="BD203" i="3"/>
  <c r="BF202" i="3"/>
  <c r="M204" i="3"/>
  <c r="BF204" i="3" s="1"/>
  <c r="BF199" i="3"/>
  <c r="BF203" i="3"/>
  <c r="P204" i="3"/>
  <c r="BI204" i="3" s="1"/>
  <c r="BI203" i="3"/>
  <c r="BI200" i="3"/>
  <c r="BI198" i="3"/>
  <c r="BI201" i="3"/>
  <c r="BI202" i="3"/>
  <c r="BI222" i="3"/>
  <c r="P229" i="3"/>
  <c r="BI229" i="3" s="1"/>
  <c r="BF198" i="3"/>
  <c r="BC224" i="3"/>
  <c r="J229" i="3"/>
  <c r="BC229" i="3" s="1"/>
  <c r="BG203" i="3"/>
  <c r="BD493" i="3"/>
  <c r="BE203" i="3"/>
  <c r="BE202" i="3"/>
  <c r="BE201" i="3"/>
  <c r="L204" i="3"/>
  <c r="BE204" i="3" s="1"/>
  <c r="BE199" i="3"/>
  <c r="BE200" i="3"/>
  <c r="BK200" i="3"/>
  <c r="R204" i="3"/>
  <c r="BK204" i="3" s="1"/>
  <c r="BK199" i="3"/>
  <c r="BK201" i="3"/>
  <c r="BK203" i="3"/>
  <c r="BK198" i="3"/>
  <c r="BK202" i="3"/>
  <c r="BH495" i="3"/>
  <c r="O204" i="3"/>
  <c r="BH204" i="3" s="1"/>
  <c r="BH202" i="3"/>
  <c r="BH201" i="3"/>
  <c r="BH203" i="3"/>
  <c r="BH198" i="3"/>
  <c r="BH200" i="3"/>
  <c r="BJ492" i="3"/>
  <c r="BF224" i="3"/>
  <c r="M229" i="3"/>
  <c r="BF229" i="3" s="1"/>
  <c r="P605" i="3"/>
  <c r="P91" i="3"/>
  <c r="AO399" i="3"/>
  <c r="N587" i="3"/>
  <c r="H605" i="3"/>
  <c r="H612" i="3" s="1"/>
  <c r="H91" i="3"/>
  <c r="H100" i="3" s="1"/>
  <c r="Q587" i="3"/>
  <c r="AR399" i="3"/>
  <c r="I587" i="3"/>
  <c r="I592" i="3" s="1"/>
  <c r="AJ399" i="3"/>
  <c r="AJ415" i="3" s="1"/>
  <c r="AL605" i="3"/>
  <c r="K399" i="3"/>
  <c r="BD598" i="3"/>
  <c r="AL600" i="3"/>
  <c r="BD600" i="3" s="1"/>
  <c r="BD599" i="3"/>
  <c r="BD597" i="3"/>
  <c r="AT605" i="3"/>
  <c r="S399" i="3"/>
  <c r="AM600" i="3"/>
  <c r="BE600" i="3" s="1"/>
  <c r="BE599" i="3"/>
  <c r="BE597" i="3"/>
  <c r="BE598" i="3"/>
  <c r="BL105" i="3"/>
  <c r="BL109" i="3"/>
  <c r="BL111" i="3"/>
  <c r="BL106" i="3"/>
  <c r="BL107" i="3"/>
  <c r="BL108" i="3"/>
  <c r="AS112" i="3"/>
  <c r="BL112" i="3" s="1"/>
  <c r="BL110" i="3"/>
  <c r="F587" i="3"/>
  <c r="F592" i="3" s="1"/>
  <c r="AG399" i="3"/>
  <c r="AG415" i="3" s="1"/>
  <c r="BH109" i="3"/>
  <c r="BH107" i="3"/>
  <c r="BH111" i="3"/>
  <c r="AO112" i="3"/>
  <c r="BH112" i="3" s="1"/>
  <c r="BH110" i="3"/>
  <c r="BH105" i="3"/>
  <c r="BH108" i="3"/>
  <c r="BH106" i="3"/>
  <c r="AT600" i="3"/>
  <c r="BL600" i="3" s="1"/>
  <c r="BL598" i="3"/>
  <c r="BL599" i="3"/>
  <c r="BL597" i="3"/>
  <c r="P399" i="3"/>
  <c r="AQ605" i="3"/>
  <c r="BB605" i="3"/>
  <c r="BB621" i="3" s="1"/>
  <c r="AA399" i="3"/>
  <c r="AA406" i="3" s="1"/>
  <c r="AW399" i="3"/>
  <c r="AW415" i="3" s="1"/>
  <c r="V587" i="3"/>
  <c r="V592" i="3" s="1"/>
  <c r="AD605" i="3"/>
  <c r="AD621" i="3" s="1"/>
  <c r="C399" i="3"/>
  <c r="C406" i="3" s="1"/>
  <c r="BK493" i="3"/>
  <c r="AA605" i="3"/>
  <c r="AA612" i="3" s="1"/>
  <c r="AA91" i="3"/>
  <c r="AA100" i="3" s="1"/>
  <c r="U587" i="3"/>
  <c r="U592" i="3" s="1"/>
  <c r="AV399" i="3"/>
  <c r="AV415" i="3" s="1"/>
  <c r="AO600" i="3"/>
  <c r="BG600" i="3" s="1"/>
  <c r="BG598" i="3"/>
  <c r="BG597" i="3"/>
  <c r="BG599" i="3"/>
  <c r="J587" i="3"/>
  <c r="AK399" i="3"/>
  <c r="AP605" i="3"/>
  <c r="O399" i="3"/>
  <c r="AX605" i="3"/>
  <c r="AX621" i="3" s="1"/>
  <c r="W399" i="3"/>
  <c r="W406" i="3" s="1"/>
  <c r="S605" i="3"/>
  <c r="S91" i="3"/>
  <c r="S100" i="3" s="1"/>
  <c r="E587" i="3"/>
  <c r="E592" i="3" s="1"/>
  <c r="AF399" i="3"/>
  <c r="AF415" i="3" s="1"/>
  <c r="AM605" i="3"/>
  <c r="L399" i="3"/>
  <c r="W605" i="3"/>
  <c r="W612" i="3" s="1"/>
  <c r="W91" i="3"/>
  <c r="W100" i="3" s="1"/>
  <c r="R587" i="3"/>
  <c r="AS399" i="3"/>
  <c r="G91" i="3"/>
  <c r="G100" i="3" s="1"/>
  <c r="G605" i="3"/>
  <c r="G612" i="3" s="1"/>
  <c r="BG108" i="3"/>
  <c r="AN112" i="3"/>
  <c r="BG112" i="3" s="1"/>
  <c r="BG109" i="3"/>
  <c r="BG105" i="3"/>
  <c r="BG110" i="3"/>
  <c r="BG107" i="3"/>
  <c r="BG111" i="3"/>
  <c r="AC399" i="3"/>
  <c r="AC415" i="3" s="1"/>
  <c r="B587" i="3"/>
  <c r="B592" i="3" s="1"/>
  <c r="AE605" i="3"/>
  <c r="AE621" i="3" s="1"/>
  <c r="D399" i="3"/>
  <c r="D406" i="3" s="1"/>
  <c r="BA399" i="3"/>
  <c r="BA415" i="3" s="1"/>
  <c r="Z587" i="3"/>
  <c r="Z592" i="3" s="1"/>
  <c r="M587" i="3"/>
  <c r="AN399" i="3"/>
  <c r="AU605" i="3"/>
  <c r="AU621" i="3" s="1"/>
  <c r="T399" i="3"/>
  <c r="T406" i="3" s="1"/>
  <c r="AR112" i="3"/>
  <c r="BK112" i="3" s="1"/>
  <c r="BK109" i="3"/>
  <c r="BK110" i="3"/>
  <c r="BK106" i="3"/>
  <c r="BK107" i="3"/>
  <c r="BK108" i="3"/>
  <c r="BK111" i="3"/>
  <c r="AH605" i="3"/>
  <c r="AH621" i="3" s="1"/>
  <c r="G399" i="3"/>
  <c r="G406" i="3" s="1"/>
  <c r="BK105" i="3"/>
  <c r="BG494" i="3"/>
  <c r="N496" i="3"/>
  <c r="BG496" i="3" s="1"/>
  <c r="BC494" i="3"/>
  <c r="J496" i="3"/>
  <c r="BC496" i="3" s="1"/>
  <c r="BD494" i="3"/>
  <c r="K496" i="3"/>
  <c r="BD496" i="3" s="1"/>
  <c r="BJ493" i="3"/>
  <c r="Q496" i="3"/>
  <c r="BJ496" i="3" s="1"/>
  <c r="BH494" i="3"/>
  <c r="O496" i="3"/>
  <c r="BH496" i="3" s="1"/>
  <c r="BE494" i="3"/>
  <c r="L496" i="3"/>
  <c r="BE496" i="3" s="1"/>
  <c r="BL492" i="3"/>
  <c r="S496" i="3"/>
  <c r="BL496" i="3" s="1"/>
  <c r="BI493" i="3"/>
  <c r="P496" i="3"/>
  <c r="BI496" i="3" s="1"/>
  <c r="R496" i="3"/>
  <c r="BK496" i="3" s="1"/>
  <c r="BK495" i="3"/>
  <c r="BK492" i="3"/>
  <c r="BF494" i="3"/>
  <c r="M496" i="3"/>
  <c r="BF496" i="3" s="1"/>
  <c r="BK494" i="3"/>
  <c r="BC95" i="3" l="1"/>
  <c r="BC96" i="3"/>
  <c r="BC97" i="3"/>
  <c r="BC94" i="3"/>
  <c r="BC93" i="3"/>
  <c r="BC98" i="3"/>
  <c r="BC99" i="3"/>
  <c r="I100" i="3"/>
  <c r="BC100" i="3" s="1"/>
  <c r="BC610" i="3"/>
  <c r="BC611" i="3"/>
  <c r="BC607" i="3"/>
  <c r="BC609" i="3"/>
  <c r="BC608" i="3"/>
  <c r="J612" i="3"/>
  <c r="BC612" i="3" s="1"/>
  <c r="BK402" i="3"/>
  <c r="BK403" i="3"/>
  <c r="BK401" i="3"/>
  <c r="BK404" i="3"/>
  <c r="BK405" i="3"/>
  <c r="R406" i="3"/>
  <c r="BK406" i="3" s="1"/>
  <c r="BE413" i="3"/>
  <c r="AM415" i="3"/>
  <c r="BE415" i="3" s="1"/>
  <c r="BE411" i="3"/>
  <c r="BE410" i="3"/>
  <c r="BE412" i="3"/>
  <c r="BE414" i="3"/>
  <c r="BD96" i="3"/>
  <c r="BD97" i="3"/>
  <c r="BD98" i="3"/>
  <c r="BD93" i="3"/>
  <c r="BD95" i="3"/>
  <c r="BD99" i="3"/>
  <c r="BD94" i="3"/>
  <c r="J100" i="3"/>
  <c r="BD100" i="3" s="1"/>
  <c r="BF97" i="3"/>
  <c r="BF96" i="3"/>
  <c r="L100" i="3"/>
  <c r="BF100" i="3" s="1"/>
  <c r="BF95" i="3"/>
  <c r="BF93" i="3"/>
  <c r="BF99" i="3"/>
  <c r="BF98" i="3"/>
  <c r="BF94" i="3"/>
  <c r="BK619" i="3"/>
  <c r="AS621" i="3"/>
  <c r="BK621" i="3" s="1"/>
  <c r="BK618" i="3"/>
  <c r="BK617" i="3"/>
  <c r="BK616" i="3"/>
  <c r="BK620" i="3"/>
  <c r="BE608" i="3"/>
  <c r="L612" i="3"/>
  <c r="BE612" i="3" s="1"/>
  <c r="BE607" i="3"/>
  <c r="BE611" i="3"/>
  <c r="BE609" i="3"/>
  <c r="BE610" i="3"/>
  <c r="BE591" i="3"/>
  <c r="BE590" i="3"/>
  <c r="BE589" i="3"/>
  <c r="L592" i="3"/>
  <c r="BE592" i="3" s="1"/>
  <c r="BI410" i="3"/>
  <c r="BI411" i="3"/>
  <c r="BI414" i="3"/>
  <c r="BI412" i="3"/>
  <c r="BI413" i="3"/>
  <c r="AQ415" i="3"/>
  <c r="BI415" i="3" s="1"/>
  <c r="BI589" i="3"/>
  <c r="P592" i="3"/>
  <c r="BI592" i="3" s="1"/>
  <c r="BI591" i="3"/>
  <c r="BI590" i="3"/>
  <c r="BC402" i="3"/>
  <c r="BC403" i="3"/>
  <c r="BC405" i="3"/>
  <c r="J406" i="3"/>
  <c r="BC406" i="3" s="1"/>
  <c r="BC401" i="3"/>
  <c r="BC404" i="3"/>
  <c r="BC619" i="3"/>
  <c r="BC618" i="3"/>
  <c r="AK621" i="3"/>
  <c r="BC621" i="3" s="1"/>
  <c r="BC620" i="3"/>
  <c r="BC617" i="3"/>
  <c r="BC616" i="3"/>
  <c r="M612" i="3"/>
  <c r="BF612" i="3" s="1"/>
  <c r="BF611" i="3"/>
  <c r="BF608" i="3"/>
  <c r="BF609" i="3"/>
  <c r="BF610" i="3"/>
  <c r="BF607" i="3"/>
  <c r="BK93" i="3"/>
  <c r="BK98" i="3"/>
  <c r="Q100" i="3"/>
  <c r="BK100" i="3" s="1"/>
  <c r="BK94" i="3"/>
  <c r="BK97" i="3"/>
  <c r="BK95" i="3"/>
  <c r="BK96" i="3"/>
  <c r="BK99" i="3"/>
  <c r="BG98" i="3"/>
  <c r="BG96" i="3"/>
  <c r="M100" i="3"/>
  <c r="BG100" i="3" s="1"/>
  <c r="BG93" i="3"/>
  <c r="BG99" i="3"/>
  <c r="BG94" i="3"/>
  <c r="BG95" i="3"/>
  <c r="BG97" i="3"/>
  <c r="BJ608" i="3"/>
  <c r="BJ607" i="3"/>
  <c r="BJ609" i="3"/>
  <c r="BJ610" i="3"/>
  <c r="BJ611" i="3"/>
  <c r="Q612" i="3"/>
  <c r="BJ612" i="3" s="1"/>
  <c r="BI619" i="3"/>
  <c r="BI618" i="3"/>
  <c r="BI620" i="3"/>
  <c r="BI616" i="3"/>
  <c r="BI617" i="3"/>
  <c r="AQ621" i="3"/>
  <c r="BI621" i="3" s="1"/>
  <c r="BI403" i="3"/>
  <c r="BI401" i="3"/>
  <c r="BI404" i="3"/>
  <c r="BI405" i="3"/>
  <c r="P406" i="3"/>
  <c r="BI406" i="3" s="1"/>
  <c r="BI402" i="3"/>
  <c r="BJ589" i="3"/>
  <c r="BJ590" i="3"/>
  <c r="BJ591" i="3"/>
  <c r="Q592" i="3"/>
  <c r="BJ592" i="3" s="1"/>
  <c r="BD402" i="3"/>
  <c r="BD403" i="3"/>
  <c r="K406" i="3"/>
  <c r="BD406" i="3" s="1"/>
  <c r="BD405" i="3"/>
  <c r="BD401" i="3"/>
  <c r="BD404" i="3"/>
  <c r="AL621" i="3"/>
  <c r="BD621" i="3" s="1"/>
  <c r="BD619" i="3"/>
  <c r="BD617" i="3"/>
  <c r="BD620" i="3"/>
  <c r="BD616" i="3"/>
  <c r="BD618" i="3"/>
  <c r="BL402" i="3"/>
  <c r="BL405" i="3"/>
  <c r="BL401" i="3"/>
  <c r="BL403" i="3"/>
  <c r="BL404" i="3"/>
  <c r="S406" i="3"/>
  <c r="BL406" i="3" s="1"/>
  <c r="BG591" i="3"/>
  <c r="N592" i="3"/>
  <c r="BG592" i="3" s="1"/>
  <c r="BG589" i="3"/>
  <c r="BG590" i="3"/>
  <c r="BL619" i="3"/>
  <c r="BL618" i="3"/>
  <c r="BL617" i="3"/>
  <c r="AT621" i="3"/>
  <c r="BL621" i="3" s="1"/>
  <c r="BL616" i="3"/>
  <c r="BL620" i="3"/>
  <c r="BG410" i="3"/>
  <c r="BG411" i="3"/>
  <c r="BG414" i="3"/>
  <c r="BG413" i="3"/>
  <c r="BG412" i="3"/>
  <c r="AO415" i="3"/>
  <c r="BG415" i="3" s="1"/>
  <c r="BJ95" i="3"/>
  <c r="BJ94" i="3"/>
  <c r="BJ98" i="3"/>
  <c r="BJ93" i="3"/>
  <c r="BJ97" i="3"/>
  <c r="P100" i="3"/>
  <c r="BJ100" i="3" s="1"/>
  <c r="BJ96" i="3"/>
  <c r="BJ99" i="3"/>
  <c r="BJ410" i="3"/>
  <c r="BJ411" i="3"/>
  <c r="AR415" i="3"/>
  <c r="BJ415" i="3" s="1"/>
  <c r="BJ414" i="3"/>
  <c r="BJ413" i="3"/>
  <c r="BJ412" i="3"/>
  <c r="BI608" i="3"/>
  <c r="BI607" i="3"/>
  <c r="P612" i="3"/>
  <c r="BI612" i="3" s="1"/>
  <c r="BI611" i="3"/>
  <c r="BI609" i="3"/>
  <c r="BI610" i="3"/>
  <c r="BC411" i="3"/>
  <c r="BC410" i="3"/>
  <c r="BC412" i="3"/>
  <c r="AK415" i="3"/>
  <c r="BC415" i="3" s="1"/>
  <c r="BC414" i="3"/>
  <c r="BC413" i="3"/>
  <c r="AN415" i="3"/>
  <c r="BF415" i="3" s="1"/>
  <c r="BF411" i="3"/>
  <c r="BF410" i="3"/>
  <c r="BF412" i="3"/>
  <c r="BF414" i="3"/>
  <c r="BF413" i="3"/>
  <c r="BK410" i="3"/>
  <c r="BK411" i="3"/>
  <c r="BK414" i="3"/>
  <c r="BK413" i="3"/>
  <c r="BK412" i="3"/>
  <c r="AS415" i="3"/>
  <c r="BK415" i="3" s="1"/>
  <c r="BK591" i="3"/>
  <c r="BK589" i="3"/>
  <c r="R592" i="3"/>
  <c r="BK592" i="3" s="1"/>
  <c r="BK590" i="3"/>
  <c r="BC590" i="3"/>
  <c r="BC589" i="3"/>
  <c r="BC591" i="3"/>
  <c r="J592" i="3"/>
  <c r="BC592" i="3" s="1"/>
  <c r="M592" i="3"/>
  <c r="BF592" i="3" s="1"/>
  <c r="BF590" i="3"/>
  <c r="BF591" i="3"/>
  <c r="BF589" i="3"/>
  <c r="BH619" i="3"/>
  <c r="BH617" i="3"/>
  <c r="BH618" i="3"/>
  <c r="BH616" i="3"/>
  <c r="AP621" i="3"/>
  <c r="BH621" i="3" s="1"/>
  <c r="BH620" i="3"/>
  <c r="S612" i="3"/>
  <c r="BL612" i="3" s="1"/>
  <c r="BL610" i="3"/>
  <c r="BL607" i="3"/>
  <c r="BL608" i="3"/>
  <c r="BL609" i="3"/>
  <c r="BL611" i="3"/>
  <c r="BE402" i="3"/>
  <c r="BE405" i="3"/>
  <c r="BE401" i="3"/>
  <c r="BE404" i="3"/>
  <c r="L406" i="3"/>
  <c r="BE406" i="3" s="1"/>
  <c r="BE403" i="3"/>
  <c r="BH402" i="3"/>
  <c r="BH405" i="3"/>
  <c r="BH401" i="3"/>
  <c r="O406" i="3"/>
  <c r="BH406" i="3" s="1"/>
  <c r="BH403" i="3"/>
  <c r="BH404" i="3"/>
  <c r="BE620" i="3"/>
  <c r="BE619" i="3"/>
  <c r="BE618" i="3"/>
  <c r="AM621" i="3"/>
  <c r="BE621" i="3" s="1"/>
  <c r="BE617" i="3"/>
  <c r="BE616" i="3"/>
  <c r="W9" i="6"/>
  <c r="W12" i="6" s="1"/>
  <c r="W9" i="30"/>
  <c r="W13" i="30" s="1"/>
  <c r="W9" i="1" l="1"/>
  <c r="V93" i="3" s="1"/>
  <c r="W5" i="6"/>
  <c r="W15" i="1"/>
  <c r="W5" i="30"/>
  <c r="AX31" i="1"/>
  <c r="AX14" i="30"/>
  <c r="AW342" i="3" s="1"/>
  <c r="AX15" i="1"/>
  <c r="AW109" i="3" s="1"/>
  <c r="AX5" i="30"/>
  <c r="W15" i="17"/>
  <c r="V120" i="3" s="1"/>
  <c r="W11" i="18"/>
  <c r="W14" i="17" l="1"/>
  <c r="W20" i="17" s="1"/>
  <c r="W12" i="18"/>
  <c r="V144" i="3" s="1"/>
  <c r="W15" i="6"/>
  <c r="W20" i="6" s="1"/>
  <c r="V196" i="3"/>
  <c r="V204" i="3" s="1"/>
  <c r="V330" i="3"/>
  <c r="V336" i="3" s="1"/>
  <c r="W16" i="30"/>
  <c r="V97" i="3"/>
  <c r="V609" i="3"/>
  <c r="AW330" i="3"/>
  <c r="AW346" i="3" s="1"/>
  <c r="AX16" i="30"/>
  <c r="W7" i="1" l="1"/>
  <c r="W5" i="17"/>
  <c r="W17" i="18"/>
  <c r="W5" i="18"/>
  <c r="W8" i="1"/>
  <c r="X79" i="53" l="1"/>
  <c r="V79" i="3"/>
  <c r="W25" i="17"/>
  <c r="W30" i="17" s="1"/>
  <c r="V116" i="3"/>
  <c r="V125" i="3" s="1"/>
  <c r="X80" i="53"/>
  <c r="V141" i="3"/>
  <c r="V150" i="3" s="1"/>
  <c r="W20" i="18"/>
  <c r="W23" i="18" s="1"/>
  <c r="V80" i="3"/>
  <c r="DT80" i="3" s="1"/>
  <c r="W6" i="1"/>
  <c r="W16" i="1"/>
  <c r="AX18" i="18"/>
  <c r="AW155" i="3" s="1"/>
  <c r="AX24" i="1"/>
  <c r="AX5" i="18"/>
  <c r="AX8" i="1"/>
  <c r="DT79" i="3" l="1"/>
  <c r="DT81" i="3"/>
  <c r="EW80" i="53"/>
  <c r="EW79" i="53"/>
  <c r="EW81" i="53"/>
  <c r="V91" i="3"/>
  <c r="V100" i="3" s="1"/>
  <c r="V605" i="3"/>
  <c r="V612" i="3" s="1"/>
  <c r="AX6" i="1"/>
  <c r="AW91" i="3" s="1"/>
  <c r="AW112" i="3" s="1"/>
  <c r="AX16" i="1"/>
  <c r="AW141" i="3"/>
  <c r="AW162" i="3" s="1"/>
  <c r="AX20" i="18"/>
  <c r="AX23" i="18" s="1"/>
  <c r="BZ86" i="3"/>
  <c r="CV86" i="53"/>
  <c r="AX22" i="1"/>
  <c r="AX32" i="1"/>
  <c r="BA12" i="9" l="1"/>
  <c r="AZ277" i="3" s="1"/>
  <c r="BA11" i="9"/>
  <c r="BA10" i="9"/>
  <c r="AZ276" i="3" s="1"/>
  <c r="BA16" i="10"/>
  <c r="AZ260" i="3" s="1"/>
  <c r="BA11" i="10"/>
  <c r="AZ259" i="3" s="1"/>
  <c r="BA10" i="10"/>
  <c r="AZ258" i="3" s="1"/>
  <c r="BA10" i="7"/>
  <c r="AZ240" i="3" s="1"/>
  <c r="BA23" i="7"/>
  <c r="AZ239" i="3" s="1"/>
  <c r="BA9" i="7"/>
  <c r="BA15" i="7"/>
  <c r="AZ238" i="3" s="1"/>
  <c r="BA18" i="7"/>
  <c r="BA8" i="7"/>
  <c r="AZ237" i="3" s="1"/>
  <c r="BA12" i="7"/>
  <c r="AZ236" i="3" s="1"/>
  <c r="BA22" i="7"/>
  <c r="AZ235" i="3" s="1"/>
  <c r="BA19" i="6"/>
  <c r="AZ215" i="3" s="1"/>
  <c r="BA18" i="6"/>
  <c r="AZ214" i="3" s="1"/>
  <c r="BA17" i="6"/>
  <c r="AZ213" i="3" s="1"/>
  <c r="BA11" i="6"/>
  <c r="AZ212" i="3" s="1"/>
  <c r="BA10" i="6"/>
  <c r="AZ211" i="3" s="1"/>
  <c r="BA16" i="6"/>
  <c r="Z12" i="9"/>
  <c r="Y269" i="3" s="1"/>
  <c r="Z11" i="9"/>
  <c r="Z10" i="9"/>
  <c r="Y268" i="3" s="1"/>
  <c r="Z16" i="10"/>
  <c r="Y250" i="3" s="1"/>
  <c r="Z11" i="10"/>
  <c r="Y249" i="3" s="1"/>
  <c r="Z10" i="10"/>
  <c r="Y248" i="3" s="1"/>
  <c r="Z10" i="7"/>
  <c r="Y228" i="3" s="1"/>
  <c r="Z23" i="7"/>
  <c r="Y227" i="3" s="1"/>
  <c r="Z9" i="7"/>
  <c r="Z15" i="7"/>
  <c r="Y226" i="3" s="1"/>
  <c r="Z18" i="7"/>
  <c r="Z8" i="7"/>
  <c r="Y225" i="3" s="1"/>
  <c r="Z12" i="7"/>
  <c r="Y224" i="3" s="1"/>
  <c r="Z22" i="7"/>
  <c r="Y223" i="3" s="1"/>
  <c r="Z19" i="6"/>
  <c r="Y203" i="3" s="1"/>
  <c r="Z18" i="6"/>
  <c r="Y202" i="3" s="1"/>
  <c r="Z17" i="6"/>
  <c r="Y201" i="3" s="1"/>
  <c r="Z11" i="6"/>
  <c r="Y200" i="3" s="1"/>
  <c r="Z10" i="6"/>
  <c r="Y199" i="3" s="1"/>
  <c r="Z16" i="6"/>
  <c r="Z12" i="30"/>
  <c r="Y335" i="3" s="1"/>
  <c r="Y12" i="30"/>
  <c r="X335" i="3" s="1"/>
  <c r="Z15" i="30"/>
  <c r="Y15" i="30"/>
  <c r="Z11" i="30"/>
  <c r="Y334" i="3" s="1"/>
  <c r="Y11" i="30"/>
  <c r="X334" i="3" s="1"/>
  <c r="Z10" i="30"/>
  <c r="Y333" i="3" s="1"/>
  <c r="Y10" i="30"/>
  <c r="X333" i="3" s="1"/>
  <c r="BA10" i="13"/>
  <c r="AZ362" i="3" s="1"/>
  <c r="AZ10" i="13"/>
  <c r="AY362" i="3" s="1"/>
  <c r="AZ16" i="13"/>
  <c r="BA18" i="13"/>
  <c r="AZ18" i="13"/>
  <c r="BA13" i="13"/>
  <c r="AZ361" i="3" s="1"/>
  <c r="AZ13" i="13"/>
  <c r="AY361" i="3" s="1"/>
  <c r="BA8" i="13"/>
  <c r="AZ8" i="13"/>
  <c r="Z10" i="13"/>
  <c r="Y354" i="3" s="1"/>
  <c r="Y10" i="13"/>
  <c r="X354" i="3" s="1"/>
  <c r="Y16" i="13"/>
  <c r="Z18" i="13"/>
  <c r="Y18" i="13"/>
  <c r="Z13" i="13"/>
  <c r="Y353" i="3" s="1"/>
  <c r="Y13" i="13"/>
  <c r="X353" i="3" s="1"/>
  <c r="Z8" i="13"/>
  <c r="Y8" i="13"/>
  <c r="BA10" i="12"/>
  <c r="AZ392" i="3" s="1"/>
  <c r="AZ10" i="12"/>
  <c r="AY392" i="3" s="1"/>
  <c r="BA20" i="12"/>
  <c r="AZ391" i="3" s="1"/>
  <c r="AZ20" i="12"/>
  <c r="AY391" i="3" s="1"/>
  <c r="BA19" i="12"/>
  <c r="AZ390" i="3" s="1"/>
  <c r="AZ19" i="12"/>
  <c r="AY390" i="3" s="1"/>
  <c r="BA26" i="12"/>
  <c r="AZ26" i="12"/>
  <c r="BA17" i="12"/>
  <c r="AZ17" i="12"/>
  <c r="BA28" i="12"/>
  <c r="AZ28" i="12"/>
  <c r="BA31" i="12"/>
  <c r="AZ388" i="3" s="1"/>
  <c r="AZ31" i="12"/>
  <c r="AY388" i="3" s="1"/>
  <c r="BA9" i="12"/>
  <c r="AZ9" i="12"/>
  <c r="BA16" i="12"/>
  <c r="AZ16" i="12"/>
  <c r="BA18" i="12"/>
  <c r="AZ389" i="3" s="1"/>
  <c r="AZ18" i="12"/>
  <c r="AY389" i="3" s="1"/>
  <c r="BA15" i="12"/>
  <c r="AZ15" i="12"/>
  <c r="BA14" i="12"/>
  <c r="AZ387" i="3" s="1"/>
  <c r="AZ14" i="12"/>
  <c r="AY387" i="3" s="1"/>
  <c r="BA25" i="12"/>
  <c r="AZ25" i="12"/>
  <c r="BA24" i="12"/>
  <c r="AZ24" i="12"/>
  <c r="BA13" i="12"/>
  <c r="AZ386" i="3" s="1"/>
  <c r="AZ13" i="12"/>
  <c r="AY386" i="3" s="1"/>
  <c r="BA8" i="12"/>
  <c r="AZ8" i="12"/>
  <c r="BA23" i="12"/>
  <c r="AZ23" i="12"/>
  <c r="BA30" i="12"/>
  <c r="AZ385" i="3" s="1"/>
  <c r="AZ30" i="12"/>
  <c r="AY385" i="3" s="1"/>
  <c r="Z10" i="12"/>
  <c r="Y377" i="3" s="1"/>
  <c r="Y10" i="12"/>
  <c r="X377" i="3" s="1"/>
  <c r="Z20" i="12"/>
  <c r="Y376" i="3" s="1"/>
  <c r="Y20" i="12"/>
  <c r="X376" i="3" s="1"/>
  <c r="Z19" i="12"/>
  <c r="Y375" i="3" s="1"/>
  <c r="Y19" i="12"/>
  <c r="X375" i="3" s="1"/>
  <c r="Z26" i="12"/>
  <c r="Y26" i="12"/>
  <c r="Z17" i="12"/>
  <c r="Y17" i="12"/>
  <c r="Z28" i="12"/>
  <c r="Y28" i="12"/>
  <c r="Z31" i="12"/>
  <c r="Y373" i="3" s="1"/>
  <c r="Y31" i="12"/>
  <c r="X373" i="3" s="1"/>
  <c r="Z9" i="12"/>
  <c r="Y9" i="12"/>
  <c r="Z16" i="12"/>
  <c r="Y16" i="12"/>
  <c r="Z18" i="12"/>
  <c r="Y374" i="3" s="1"/>
  <c r="Y18" i="12"/>
  <c r="X374" i="3" s="1"/>
  <c r="Z15" i="12"/>
  <c r="Y15" i="12"/>
  <c r="Z14" i="12"/>
  <c r="Y372" i="3" s="1"/>
  <c r="Y14" i="12"/>
  <c r="X372" i="3" s="1"/>
  <c r="Z25" i="12"/>
  <c r="Y25" i="12"/>
  <c r="Z24" i="12"/>
  <c r="Y24" i="12"/>
  <c r="Z13" i="12"/>
  <c r="Y371" i="3" s="1"/>
  <c r="Z8" i="12"/>
  <c r="Y8" i="12"/>
  <c r="Z23" i="12"/>
  <c r="Y23" i="12"/>
  <c r="Z30" i="12"/>
  <c r="Y370" i="3" s="1"/>
  <c r="Y30" i="12"/>
  <c r="X370" i="3" s="1"/>
  <c r="BA8" i="36"/>
  <c r="AZ522" i="3" s="1"/>
  <c r="AZ8" i="36"/>
  <c r="AY522" i="3" s="1"/>
  <c r="BA12" i="36"/>
  <c r="AZ521" i="3" s="1"/>
  <c r="AZ12" i="36"/>
  <c r="AY521" i="3" s="1"/>
  <c r="BA12" i="39"/>
  <c r="AZ505" i="3" s="1"/>
  <c r="AZ12" i="39"/>
  <c r="AY505" i="3" s="1"/>
  <c r="BA11" i="39"/>
  <c r="AZ504" i="3" s="1"/>
  <c r="AZ11" i="39"/>
  <c r="AY504" i="3" s="1"/>
  <c r="BA15" i="39"/>
  <c r="AZ15" i="39"/>
  <c r="Z8" i="36"/>
  <c r="Y514" i="3" s="1"/>
  <c r="Y8" i="36"/>
  <c r="X514" i="3" s="1"/>
  <c r="Z12" i="36"/>
  <c r="Y513" i="3" s="1"/>
  <c r="Y12" i="36"/>
  <c r="X513" i="3" s="1"/>
  <c r="Z12" i="39"/>
  <c r="Y495" i="3" s="1"/>
  <c r="Y12" i="39"/>
  <c r="X495" i="3" s="1"/>
  <c r="Z11" i="39"/>
  <c r="Y494" i="3" s="1"/>
  <c r="Y11" i="39"/>
  <c r="X494" i="3" s="1"/>
  <c r="Z15" i="39"/>
  <c r="Y15" i="39"/>
  <c r="BA8" i="42"/>
  <c r="AZ551" i="3" s="1"/>
  <c r="AZ8" i="42"/>
  <c r="AY551" i="3" s="1"/>
  <c r="Z8" i="42"/>
  <c r="Y545" i="3" s="1"/>
  <c r="Y8" i="42"/>
  <c r="X545" i="3" s="1"/>
  <c r="BA17" i="15"/>
  <c r="AZ581" i="3" s="1"/>
  <c r="AZ17" i="15"/>
  <c r="AY581" i="3" s="1"/>
  <c r="BA16" i="15"/>
  <c r="AZ580" i="3" s="1"/>
  <c r="AZ16" i="15"/>
  <c r="AY580" i="3" s="1"/>
  <c r="BA15" i="15"/>
  <c r="AZ579" i="3" s="1"/>
  <c r="AZ15" i="15"/>
  <c r="AY579" i="3" s="1"/>
  <c r="BA13" i="15"/>
  <c r="AZ577" i="3" s="1"/>
  <c r="AZ13" i="15"/>
  <c r="AY577" i="3" s="1"/>
  <c r="BA12" i="15"/>
  <c r="AZ576" i="3" s="1"/>
  <c r="AZ12" i="15"/>
  <c r="AY576" i="3" s="1"/>
  <c r="BA14" i="15"/>
  <c r="AZ578" i="3" s="1"/>
  <c r="AZ14" i="15"/>
  <c r="AY578" i="3" s="1"/>
  <c r="BA11" i="15"/>
  <c r="AZ11" i="15"/>
  <c r="BA21" i="15"/>
  <c r="AZ575" i="3" s="1"/>
  <c r="AZ21" i="15"/>
  <c r="AY575" i="3" s="1"/>
  <c r="BA10" i="15"/>
  <c r="AZ574" i="3" s="1"/>
  <c r="AZ10" i="15"/>
  <c r="AY574" i="3" s="1"/>
  <c r="Z17" i="15"/>
  <c r="Y566" i="3" s="1"/>
  <c r="Y17" i="15"/>
  <c r="X566" i="3" s="1"/>
  <c r="Z16" i="15"/>
  <c r="Y565" i="3" s="1"/>
  <c r="Y16" i="15"/>
  <c r="X565" i="3" s="1"/>
  <c r="Z15" i="15"/>
  <c r="Y564" i="3" s="1"/>
  <c r="Y15" i="15"/>
  <c r="X564" i="3" s="1"/>
  <c r="Z13" i="15"/>
  <c r="Y562" i="3" s="1"/>
  <c r="Y13" i="15"/>
  <c r="X562" i="3" s="1"/>
  <c r="Z12" i="15"/>
  <c r="Y561" i="3" s="1"/>
  <c r="Y12" i="15"/>
  <c r="X561" i="3" s="1"/>
  <c r="Z14" i="15"/>
  <c r="Y563" i="3" s="1"/>
  <c r="Y14" i="15"/>
  <c r="X563" i="3" s="1"/>
  <c r="Z11" i="15"/>
  <c r="Y11" i="15"/>
  <c r="Z21" i="15"/>
  <c r="Y560" i="3" s="1"/>
  <c r="Y21" i="15"/>
  <c r="X560" i="3" s="1"/>
  <c r="Z10" i="15"/>
  <c r="Y559" i="3" s="1"/>
  <c r="Y10" i="15"/>
  <c r="X559" i="3" s="1"/>
  <c r="Y10" i="6"/>
  <c r="X199" i="3" s="1"/>
  <c r="Y11" i="6"/>
  <c r="X200" i="3" s="1"/>
  <c r="BA10" i="39" l="1"/>
  <c r="AZ503" i="3" s="1"/>
  <c r="Z10" i="39"/>
  <c r="Y493" i="3" s="1"/>
  <c r="Y13" i="12"/>
  <c r="X371" i="3" s="1"/>
  <c r="AZ10" i="39"/>
  <c r="AY503" i="3" s="1"/>
  <c r="Y10" i="39"/>
  <c r="X493" i="3" s="1"/>
  <c r="Y15" i="7"/>
  <c r="X226" i="3" s="1"/>
  <c r="AZ20" i="7"/>
  <c r="AZ14" i="10"/>
  <c r="AZ16" i="6"/>
  <c r="AZ12" i="7"/>
  <c r="AY236" i="3" s="1"/>
  <c r="AZ16" i="10"/>
  <c r="AY260" i="3" s="1"/>
  <c r="AZ19" i="6"/>
  <c r="AY215" i="3" s="1"/>
  <c r="Y15" i="9"/>
  <c r="Y18" i="6"/>
  <c r="X202" i="3" s="1"/>
  <c r="AZ17" i="6"/>
  <c r="AY213" i="3" s="1"/>
  <c r="AZ14" i="6"/>
  <c r="Y14" i="6"/>
  <c r="AZ15" i="9"/>
  <c r="AZ22" i="7"/>
  <c r="AY235" i="3" s="1"/>
  <c r="AZ10" i="10"/>
  <c r="AY258" i="3" s="1"/>
  <c r="AZ23" i="7"/>
  <c r="AY239" i="3" s="1"/>
  <c r="Y11" i="10"/>
  <c r="X249" i="3" s="1"/>
  <c r="Y10" i="9"/>
  <c r="X268" i="3" s="1"/>
  <c r="Y20" i="7"/>
  <c r="Y9" i="7"/>
  <c r="AZ8" i="7"/>
  <c r="AY237" i="3" s="1"/>
  <c r="AZ18" i="7"/>
  <c r="AZ10" i="6"/>
  <c r="AY211" i="3" s="1"/>
  <c r="AZ9" i="7"/>
  <c r="AZ18" i="6"/>
  <c r="AY214" i="3" s="1"/>
  <c r="Y17" i="6"/>
  <c r="X201" i="3" s="1"/>
  <c r="AZ11" i="6"/>
  <c r="AY212" i="3" s="1"/>
  <c r="AZ11" i="10"/>
  <c r="AY259" i="3" s="1"/>
  <c r="AZ12" i="9"/>
  <c r="AY277" i="3" s="1"/>
  <c r="Y14" i="10"/>
  <c r="Y19" i="6"/>
  <c r="X203" i="3" s="1"/>
  <c r="AZ11" i="9"/>
  <c r="AZ10" i="7"/>
  <c r="AY240" i="3" s="1"/>
  <c r="AZ10" i="9"/>
  <c r="AY276" i="3" s="1"/>
  <c r="AZ15" i="7"/>
  <c r="AY238" i="3" s="1"/>
  <c r="Y22" i="7" l="1"/>
  <c r="X223" i="3" s="1"/>
  <c r="Y10" i="7"/>
  <c r="X228" i="3" s="1"/>
  <c r="Y10" i="10"/>
  <c r="X248" i="3" s="1"/>
  <c r="Y18" i="7"/>
  <c r="Y16" i="10"/>
  <c r="X250" i="3" s="1"/>
  <c r="Y11" i="9"/>
  <c r="Y8" i="7"/>
  <c r="X225" i="3" s="1"/>
  <c r="Y12" i="9"/>
  <c r="X269" i="3" s="1"/>
  <c r="Y16" i="6"/>
  <c r="Y12" i="7"/>
  <c r="X224" i="3" s="1"/>
  <c r="Y23" i="7" l="1"/>
  <c r="X227" i="3" s="1"/>
  <c r="Z14" i="21" l="1"/>
  <c r="Z11" i="42"/>
  <c r="BA8" i="43"/>
  <c r="AZ8" i="43"/>
  <c r="BA13" i="43"/>
  <c r="AZ13" i="43"/>
  <c r="BA12" i="43"/>
  <c r="AZ537" i="3" s="1"/>
  <c r="AZ12" i="43"/>
  <c r="AY537" i="3" s="1"/>
  <c r="Z8" i="43"/>
  <c r="Y8" i="43"/>
  <c r="Z13" i="43"/>
  <c r="Y13" i="43"/>
  <c r="Z12" i="43"/>
  <c r="Y531" i="3" s="1"/>
  <c r="Y12" i="43"/>
  <c r="X531" i="3" s="1"/>
  <c r="Z7" i="43"/>
  <c r="Z9" i="43" s="1"/>
  <c r="Y10" i="43"/>
  <c r="Y7" i="43"/>
  <c r="Y9" i="43" s="1"/>
  <c r="BA34" i="1"/>
  <c r="AZ34" i="1"/>
  <c r="Z34" i="1"/>
  <c r="Y34" i="1"/>
  <c r="BA25" i="50"/>
  <c r="AZ25" i="50"/>
  <c r="Z25" i="50"/>
  <c r="Y25" i="50"/>
  <c r="BA27" i="50"/>
  <c r="AZ27" i="50"/>
  <c r="Z27" i="50"/>
  <c r="Y27" i="50"/>
  <c r="Z13" i="21"/>
  <c r="Z8" i="21"/>
  <c r="Y447" i="3" s="1"/>
  <c r="Z24" i="26"/>
  <c r="Z25" i="26"/>
  <c r="Z26" i="26"/>
  <c r="Y464" i="3" s="1"/>
  <c r="Z14" i="26"/>
  <c r="Z15" i="26"/>
  <c r="Y465" i="3" s="1"/>
  <c r="Z12" i="26"/>
  <c r="Z16" i="26"/>
  <c r="Y466" i="3" s="1"/>
  <c r="Z20" i="26"/>
  <c r="Y470" i="3" s="1"/>
  <c r="Y18" i="21"/>
  <c r="Y12" i="21"/>
  <c r="X446" i="3" s="1"/>
  <c r="Y13" i="21"/>
  <c r="Y14" i="21"/>
  <c r="Y8" i="21"/>
  <c r="X447" i="3" s="1"/>
  <c r="Y24" i="26"/>
  <c r="Y25" i="26"/>
  <c r="Y26" i="26"/>
  <c r="X464" i="3" s="1"/>
  <c r="Y14" i="26"/>
  <c r="Y17" i="26"/>
  <c r="Y15" i="26"/>
  <c r="X465" i="3" s="1"/>
  <c r="Y12" i="26"/>
  <c r="Y16" i="26"/>
  <c r="X466" i="3" s="1"/>
  <c r="Y18" i="26"/>
  <c r="X467" i="3" s="1"/>
  <c r="Y19" i="26"/>
  <c r="X468" i="3" s="1"/>
  <c r="Y8" i="26"/>
  <c r="X469" i="3" s="1"/>
  <c r="Y20" i="26"/>
  <c r="X470" i="3" s="1"/>
  <c r="BA24" i="26"/>
  <c r="BA25" i="26"/>
  <c r="BA26" i="26"/>
  <c r="AZ479" i="3" s="1"/>
  <c r="BA14" i="26"/>
  <c r="BA17" i="26"/>
  <c r="BA15" i="26"/>
  <c r="AZ480" i="3" s="1"/>
  <c r="BA12" i="26"/>
  <c r="BA16" i="26"/>
  <c r="AZ481" i="3" s="1"/>
  <c r="BA18" i="26"/>
  <c r="AZ482" i="3" s="1"/>
  <c r="BA19" i="26"/>
  <c r="AZ483" i="3" s="1"/>
  <c r="BA8" i="26"/>
  <c r="AZ484" i="3" s="1"/>
  <c r="BA20" i="26"/>
  <c r="AZ485" i="3" s="1"/>
  <c r="AZ24" i="26"/>
  <c r="AZ25" i="26"/>
  <c r="AZ26" i="26"/>
  <c r="AY479" i="3" s="1"/>
  <c r="AZ14" i="26"/>
  <c r="AZ17" i="26"/>
  <c r="AZ15" i="26"/>
  <c r="AY480" i="3" s="1"/>
  <c r="AZ12" i="26"/>
  <c r="AZ16" i="26"/>
  <c r="AY481" i="3" s="1"/>
  <c r="AZ18" i="26"/>
  <c r="AY482" i="3" s="1"/>
  <c r="AZ19" i="26"/>
  <c r="AY483" i="3" s="1"/>
  <c r="AZ8" i="26"/>
  <c r="AY484" i="3" s="1"/>
  <c r="AZ20" i="26"/>
  <c r="AY485" i="3" s="1"/>
  <c r="BA18" i="21"/>
  <c r="BA12" i="21"/>
  <c r="BA13" i="21"/>
  <c r="BA14" i="21"/>
  <c r="BA8" i="21"/>
  <c r="AZ455" i="3" s="1"/>
  <c r="AZ18" i="21"/>
  <c r="AZ11" i="21"/>
  <c r="AZ15" i="21" s="1"/>
  <c r="AZ12" i="21"/>
  <c r="AY454" i="3" s="1"/>
  <c r="AZ13" i="21"/>
  <c r="AZ14" i="21"/>
  <c r="AZ8" i="21"/>
  <c r="AY455" i="3" s="1"/>
  <c r="BA22" i="22"/>
  <c r="AZ433" i="3" s="1"/>
  <c r="BA13" i="22"/>
  <c r="AZ434" i="3" s="1"/>
  <c r="BA14" i="22"/>
  <c r="AZ435" i="3" s="1"/>
  <c r="BA15" i="22"/>
  <c r="AZ436" i="3" s="1"/>
  <c r="BA16" i="22"/>
  <c r="AZ437" i="3" s="1"/>
  <c r="BA10" i="22"/>
  <c r="AZ438" i="3" s="1"/>
  <c r="BA10" i="32"/>
  <c r="BA8" i="32"/>
  <c r="AZ322" i="3" s="1"/>
  <c r="BA12" i="32"/>
  <c r="AZ323" i="3" s="1"/>
  <c r="BA13" i="32"/>
  <c r="AZ324" i="3" s="1"/>
  <c r="BA14" i="32"/>
  <c r="AZ325" i="3" s="1"/>
  <c r="AZ8" i="32"/>
  <c r="AY322" i="3" s="1"/>
  <c r="AZ6" i="32"/>
  <c r="AZ13" i="32"/>
  <c r="AY324" i="3" s="1"/>
  <c r="AZ14" i="32"/>
  <c r="AY325" i="3" s="1"/>
  <c r="AZ17" i="32"/>
  <c r="BA18" i="31"/>
  <c r="AZ297" i="3" s="1"/>
  <c r="BA7" i="31"/>
  <c r="BA10" i="31"/>
  <c r="AZ298" i="3" s="1"/>
  <c r="BA11" i="31"/>
  <c r="AZ299" i="3" s="1"/>
  <c r="BA12" i="31"/>
  <c r="AZ300" i="3" s="1"/>
  <c r="BA19" i="31"/>
  <c r="AZ301" i="3" s="1"/>
  <c r="BA13" i="31"/>
  <c r="AZ302" i="3" s="1"/>
  <c r="AZ18" i="31"/>
  <c r="AY297" i="3" s="1"/>
  <c r="AZ11" i="31"/>
  <c r="AY299" i="3" s="1"/>
  <c r="AZ12" i="31"/>
  <c r="AY300" i="3" s="1"/>
  <c r="AZ19" i="31"/>
  <c r="AY301" i="3" s="1"/>
  <c r="AZ16" i="31"/>
  <c r="AZ13" i="31"/>
  <c r="AY302" i="3" s="1"/>
  <c r="BA35" i="20"/>
  <c r="AZ184" i="3" s="1"/>
  <c r="BA27" i="20"/>
  <c r="BA12" i="20"/>
  <c r="BA8" i="20"/>
  <c r="AZ185" i="3" s="1"/>
  <c r="BA13" i="20"/>
  <c r="BA28" i="20"/>
  <c r="BA29" i="20"/>
  <c r="BA17" i="20"/>
  <c r="AZ187" i="3" s="1"/>
  <c r="BA18" i="20"/>
  <c r="BA21" i="20"/>
  <c r="BA19" i="20"/>
  <c r="BA9" i="20"/>
  <c r="BA36" i="20"/>
  <c r="AZ188" i="3" s="1"/>
  <c r="BA33" i="20"/>
  <c r="BA20" i="20"/>
  <c r="BA30" i="20"/>
  <c r="BA22" i="20"/>
  <c r="AZ189" i="3" s="1"/>
  <c r="BA23" i="20"/>
  <c r="AZ190" i="3" s="1"/>
  <c r="BA31" i="20"/>
  <c r="BA10" i="20"/>
  <c r="AZ191" i="3" s="1"/>
  <c r="BA24" i="20"/>
  <c r="AZ35" i="20"/>
  <c r="AY184" i="3" s="1"/>
  <c r="AZ27" i="20"/>
  <c r="AZ12" i="20"/>
  <c r="AZ8" i="20"/>
  <c r="AY185" i="3" s="1"/>
  <c r="AZ13" i="20"/>
  <c r="AZ28" i="20"/>
  <c r="AZ29" i="20"/>
  <c r="AZ17" i="20"/>
  <c r="AY187" i="3" s="1"/>
  <c r="AZ18" i="20"/>
  <c r="AZ21" i="20"/>
  <c r="AZ19" i="20"/>
  <c r="AZ9" i="20"/>
  <c r="AZ36" i="20"/>
  <c r="AY188" i="3" s="1"/>
  <c r="AZ33" i="20"/>
  <c r="AZ20" i="20"/>
  <c r="AZ30" i="20"/>
  <c r="AZ22" i="20"/>
  <c r="AY189" i="3" s="1"/>
  <c r="AZ23" i="20"/>
  <c r="AY190" i="3" s="1"/>
  <c r="AZ31" i="20"/>
  <c r="AZ10" i="20"/>
  <c r="AY191" i="3" s="1"/>
  <c r="AZ24" i="20"/>
  <c r="BB21" i="18"/>
  <c r="BB8" i="18"/>
  <c r="BB13" i="18"/>
  <c r="BA157" i="3" s="1"/>
  <c r="BB15" i="18"/>
  <c r="BA159" i="3" s="1"/>
  <c r="BB22" i="18"/>
  <c r="BA160" i="3" s="1"/>
  <c r="BB19" i="18"/>
  <c r="BA8" i="17"/>
  <c r="AZ131" i="3" s="1"/>
  <c r="BA22" i="17"/>
  <c r="BA16" i="17"/>
  <c r="BA17" i="17"/>
  <c r="BA18" i="17"/>
  <c r="AZ133" i="3" s="1"/>
  <c r="BA9" i="17"/>
  <c r="BA27" i="17"/>
  <c r="AZ134" i="3" s="1"/>
  <c r="BA28" i="17"/>
  <c r="BA19" i="17"/>
  <c r="BA29" i="17"/>
  <c r="AZ135" i="3" s="1"/>
  <c r="BA10" i="17"/>
  <c r="AZ136" i="3" s="1"/>
  <c r="AZ8" i="17"/>
  <c r="AY131" i="3" s="1"/>
  <c r="AZ22" i="17"/>
  <c r="AZ16" i="17"/>
  <c r="AZ17" i="17"/>
  <c r="AZ9" i="17"/>
  <c r="AZ19" i="17"/>
  <c r="AZ16" i="18"/>
  <c r="AY161" i="3" s="1"/>
  <c r="AZ10" i="17"/>
  <c r="AY136" i="3" s="1"/>
  <c r="Z22" i="22"/>
  <c r="Y421" i="3" s="1"/>
  <c r="Z8" i="22"/>
  <c r="Z19" i="22"/>
  <c r="Z14" i="22"/>
  <c r="Y423" i="3" s="1"/>
  <c r="Z9" i="22"/>
  <c r="Z15" i="22"/>
  <c r="Y424" i="3" s="1"/>
  <c r="Z16" i="22"/>
  <c r="Y425" i="3" s="1"/>
  <c r="Z10" i="22"/>
  <c r="Y426" i="3" s="1"/>
  <c r="Y19" i="22"/>
  <c r="Z17" i="17"/>
  <c r="Z28" i="17"/>
  <c r="Z19" i="18"/>
  <c r="Z16" i="18"/>
  <c r="Y149" i="3" s="1"/>
  <c r="Z35" i="20"/>
  <c r="Y169" i="3" s="1"/>
  <c r="Z27" i="20"/>
  <c r="Z12" i="20"/>
  <c r="Z8" i="20"/>
  <c r="Y170" i="3" s="1"/>
  <c r="Z13" i="20"/>
  <c r="Z16" i="20"/>
  <c r="Y171" i="3" s="1"/>
  <c r="Z28" i="20"/>
  <c r="Z29" i="20"/>
  <c r="Z17" i="20"/>
  <c r="Y172" i="3" s="1"/>
  <c r="Z18" i="20"/>
  <c r="Z21" i="20"/>
  <c r="Z19" i="20"/>
  <c r="Z9" i="20"/>
  <c r="Z36" i="20"/>
  <c r="Y173" i="3" s="1"/>
  <c r="Z33" i="20"/>
  <c r="Z20" i="20"/>
  <c r="Z30" i="20"/>
  <c r="Z22" i="20"/>
  <c r="Y174" i="3" s="1"/>
  <c r="Z23" i="20"/>
  <c r="Y175" i="3" s="1"/>
  <c r="Z31" i="20"/>
  <c r="Z10" i="20"/>
  <c r="Y176" i="3" s="1"/>
  <c r="Z24" i="20"/>
  <c r="Z8" i="32"/>
  <c r="Y310" i="3" s="1"/>
  <c r="Z12" i="32"/>
  <c r="Y311" i="3" s="1"/>
  <c r="Z13" i="32"/>
  <c r="Y312" i="3" s="1"/>
  <c r="Z14" i="32"/>
  <c r="Y313" i="3" s="1"/>
  <c r="Z7" i="32"/>
  <c r="Z9" i="32" s="1"/>
  <c r="Y26" i="17"/>
  <c r="Y12" i="17"/>
  <c r="Y8" i="17"/>
  <c r="X119" i="3" s="1"/>
  <c r="Y22" i="17"/>
  <c r="Y16" i="17"/>
  <c r="Y17" i="17"/>
  <c r="Y18" i="17"/>
  <c r="X121" i="3" s="1"/>
  <c r="Y9" i="17"/>
  <c r="Y27" i="17"/>
  <c r="X122" i="3" s="1"/>
  <c r="Y28" i="17"/>
  <c r="Y24" i="17"/>
  <c r="Y19" i="17"/>
  <c r="Y29" i="17"/>
  <c r="X123" i="3" s="1"/>
  <c r="Y10" i="17"/>
  <c r="X124" i="3" s="1"/>
  <c r="Y35" i="20"/>
  <c r="X169" i="3" s="1"/>
  <c r="Y27" i="20"/>
  <c r="Y12" i="20"/>
  <c r="Y8" i="20"/>
  <c r="X170" i="3" s="1"/>
  <c r="Y13" i="20"/>
  <c r="Y28" i="20"/>
  <c r="Y29" i="20"/>
  <c r="Y17" i="20"/>
  <c r="X172" i="3" s="1"/>
  <c r="Y18" i="20"/>
  <c r="Y21" i="20"/>
  <c r="Y19" i="20"/>
  <c r="Y9" i="20"/>
  <c r="Y36" i="20"/>
  <c r="X173" i="3" s="1"/>
  <c r="Y33" i="20"/>
  <c r="Y20" i="20"/>
  <c r="Y30" i="20"/>
  <c r="Y22" i="20"/>
  <c r="X174" i="3" s="1"/>
  <c r="Y23" i="20"/>
  <c r="X175" i="3" s="1"/>
  <c r="Y31" i="20"/>
  <c r="Y10" i="20"/>
  <c r="X176" i="3" s="1"/>
  <c r="Y24" i="20"/>
  <c r="Y8" i="32"/>
  <c r="X310" i="3" s="1"/>
  <c r="Y12" i="32"/>
  <c r="X311" i="3" s="1"/>
  <c r="Y13" i="32"/>
  <c r="X312" i="3" s="1"/>
  <c r="Y14" i="32"/>
  <c r="X313" i="3" s="1"/>
  <c r="Y17" i="32"/>
  <c r="Z18" i="31"/>
  <c r="Y285" i="3" s="1"/>
  <c r="Z10" i="31"/>
  <c r="Y286" i="3" s="1"/>
  <c r="Z11" i="31"/>
  <c r="Y287" i="3" s="1"/>
  <c r="Z12" i="31"/>
  <c r="Y288" i="3" s="1"/>
  <c r="Z19" i="31"/>
  <c r="Y289" i="3" s="1"/>
  <c r="Z13" i="31"/>
  <c r="Y290" i="3" s="1"/>
  <c r="Y18" i="31"/>
  <c r="X285" i="3" s="1"/>
  <c r="Y11" i="31"/>
  <c r="X287" i="3" s="1"/>
  <c r="Y12" i="31"/>
  <c r="X288" i="3" s="1"/>
  <c r="Y19" i="31"/>
  <c r="X289" i="3" s="1"/>
  <c r="Y16" i="31"/>
  <c r="Y13" i="31"/>
  <c r="X290" i="3" s="1"/>
  <c r="BA19" i="22"/>
  <c r="BA11" i="17"/>
  <c r="BA8" i="31"/>
  <c r="BA6" i="32"/>
  <c r="AZ10" i="32"/>
  <c r="BA8" i="22"/>
  <c r="BA9" i="22"/>
  <c r="BA10" i="21"/>
  <c r="Z11" i="22"/>
  <c r="BA8" i="6"/>
  <c r="AZ8" i="6"/>
  <c r="BA7" i="6"/>
  <c r="AZ7" i="6"/>
  <c r="BA9" i="6"/>
  <c r="BA12" i="6" s="1"/>
  <c r="AZ9" i="6"/>
  <c r="AZ12" i="6" s="1"/>
  <c r="BA6" i="6"/>
  <c r="AZ6" i="6"/>
  <c r="BA11" i="7"/>
  <c r="BA13" i="7" s="1"/>
  <c r="AZ11" i="7"/>
  <c r="AZ13" i="7" s="1"/>
  <c r="BA7" i="7"/>
  <c r="AZ7" i="7"/>
  <c r="BA14" i="7"/>
  <c r="BA16" i="7" s="1"/>
  <c r="AZ14" i="7"/>
  <c r="AZ16" i="7" s="1"/>
  <c r="BA6" i="7"/>
  <c r="AZ6" i="7"/>
  <c r="BA8" i="10"/>
  <c r="AZ8" i="10"/>
  <c r="BA7" i="10"/>
  <c r="AZ7" i="10"/>
  <c r="BA9" i="10"/>
  <c r="BA12" i="10" s="1"/>
  <c r="AZ9" i="10"/>
  <c r="AZ12" i="10" s="1"/>
  <c r="BA6" i="10"/>
  <c r="AZ6" i="10"/>
  <c r="BA8" i="9"/>
  <c r="AZ8" i="9"/>
  <c r="BA7" i="9"/>
  <c r="AZ7" i="9"/>
  <c r="BA9" i="9"/>
  <c r="BA13" i="9" s="1"/>
  <c r="AZ9" i="9"/>
  <c r="AZ13" i="9" s="1"/>
  <c r="BA6" i="9"/>
  <c r="AZ6" i="9"/>
  <c r="BB8" i="30"/>
  <c r="BA8" i="30"/>
  <c r="AZ8" i="30"/>
  <c r="BB7" i="30"/>
  <c r="BA7" i="30"/>
  <c r="AZ7" i="30"/>
  <c r="BB9" i="30"/>
  <c r="BB13" i="30" s="1"/>
  <c r="BA9" i="30"/>
  <c r="BA13" i="30" s="1"/>
  <c r="AZ9" i="30"/>
  <c r="AZ13" i="30" s="1"/>
  <c r="BB6" i="30"/>
  <c r="BA6" i="30"/>
  <c r="AZ6" i="30"/>
  <c r="BA11" i="13"/>
  <c r="AZ11" i="13"/>
  <c r="BA7" i="13"/>
  <c r="AZ7" i="13"/>
  <c r="BA12" i="13"/>
  <c r="BA14" i="13" s="1"/>
  <c r="AZ12" i="13"/>
  <c r="AZ14" i="13" s="1"/>
  <c r="BA6" i="13"/>
  <c r="AZ6" i="13"/>
  <c r="BA11" i="12"/>
  <c r="AZ11" i="12"/>
  <c r="BA7" i="12"/>
  <c r="AZ7" i="12"/>
  <c r="BA12" i="12"/>
  <c r="BA21" i="12" s="1"/>
  <c r="AZ12" i="12"/>
  <c r="AZ21" i="12" s="1"/>
  <c r="BA6" i="12"/>
  <c r="AZ6" i="12"/>
  <c r="BA8" i="39"/>
  <c r="AZ8" i="39"/>
  <c r="BA7" i="39"/>
  <c r="AZ7" i="39"/>
  <c r="BA9" i="39"/>
  <c r="BA13" i="39" s="1"/>
  <c r="AZ9" i="39"/>
  <c r="AZ13" i="39" s="1"/>
  <c r="BA6" i="39"/>
  <c r="AZ6" i="39"/>
  <c r="BA10" i="36"/>
  <c r="AZ10" i="36"/>
  <c r="BA7" i="36"/>
  <c r="BA9" i="36" s="1"/>
  <c r="AZ7" i="36"/>
  <c r="AZ9" i="36" s="1"/>
  <c r="BA11" i="36"/>
  <c r="BA13" i="36" s="1"/>
  <c r="AZ11" i="36"/>
  <c r="AZ13" i="36" s="1"/>
  <c r="BA6" i="36"/>
  <c r="AZ6" i="36"/>
  <c r="BA10" i="42"/>
  <c r="AZ10" i="42"/>
  <c r="BA7" i="42"/>
  <c r="BA9" i="42" s="1"/>
  <c r="AZ7" i="42"/>
  <c r="AZ9" i="42" s="1"/>
  <c r="BA11" i="42"/>
  <c r="AZ11" i="42"/>
  <c r="BA6" i="42"/>
  <c r="AZ6" i="42"/>
  <c r="BA8" i="15"/>
  <c r="AZ8" i="15"/>
  <c r="BA7" i="15"/>
  <c r="AZ7" i="15"/>
  <c r="BA9" i="15"/>
  <c r="BA18" i="15" s="1"/>
  <c r="AZ9" i="15"/>
  <c r="AZ18" i="15" s="1"/>
  <c r="BA6" i="15"/>
  <c r="AZ6" i="15"/>
  <c r="Z8" i="6"/>
  <c r="Y8" i="6"/>
  <c r="Z7" i="6"/>
  <c r="Y7" i="6"/>
  <c r="Z9" i="6"/>
  <c r="Z12" i="6" s="1"/>
  <c r="Y9" i="6"/>
  <c r="Y12" i="6" s="1"/>
  <c r="Z6" i="6"/>
  <c r="Y6" i="6"/>
  <c r="Z11" i="7"/>
  <c r="Z13" i="7" s="1"/>
  <c r="Y11" i="7"/>
  <c r="Y13" i="7" s="1"/>
  <c r="Z7" i="7"/>
  <c r="Y7" i="7"/>
  <c r="Z14" i="7"/>
  <c r="Z16" i="7" s="1"/>
  <c r="Y14" i="7"/>
  <c r="Y16" i="7" s="1"/>
  <c r="Z6" i="7"/>
  <c r="Y6" i="7"/>
  <c r="Z8" i="10"/>
  <c r="Y8" i="10"/>
  <c r="Z7" i="10"/>
  <c r="Y7" i="10"/>
  <c r="Z9" i="10"/>
  <c r="Z12" i="10" s="1"/>
  <c r="Y9" i="10"/>
  <c r="Y12" i="10" s="1"/>
  <c r="Z6" i="10"/>
  <c r="Y6" i="10"/>
  <c r="Z8" i="9"/>
  <c r="Y8" i="9"/>
  <c r="Z7" i="9"/>
  <c r="Y7" i="9"/>
  <c r="Z9" i="9"/>
  <c r="Z13" i="9" s="1"/>
  <c r="Y9" i="9"/>
  <c r="Y13" i="9" s="1"/>
  <c r="Z6" i="9"/>
  <c r="Y6" i="9"/>
  <c r="Z8" i="30"/>
  <c r="Y8" i="30"/>
  <c r="Z7" i="30"/>
  <c r="Y7" i="30"/>
  <c r="Z9" i="30"/>
  <c r="Z13" i="30" s="1"/>
  <c r="Y9" i="30"/>
  <c r="Y13" i="30" s="1"/>
  <c r="Z6" i="30"/>
  <c r="Y6" i="30"/>
  <c r="Z11" i="13"/>
  <c r="Y11" i="13"/>
  <c r="Z7" i="13"/>
  <c r="Y7" i="13"/>
  <c r="Z12" i="13"/>
  <c r="Z14" i="13" s="1"/>
  <c r="Y12" i="13"/>
  <c r="Y14" i="13" s="1"/>
  <c r="Z6" i="13"/>
  <c r="Y6" i="13"/>
  <c r="Z11" i="12"/>
  <c r="Y11" i="12"/>
  <c r="Z7" i="12"/>
  <c r="Y7" i="12"/>
  <c r="Z12" i="12"/>
  <c r="Z21" i="12" s="1"/>
  <c r="Y12" i="12"/>
  <c r="Y21" i="12" s="1"/>
  <c r="Z6" i="12"/>
  <c r="Y6" i="12"/>
  <c r="Z8" i="39"/>
  <c r="Y8" i="39"/>
  <c r="Z7" i="39"/>
  <c r="Y7" i="39"/>
  <c r="Z9" i="39"/>
  <c r="Z13" i="39" s="1"/>
  <c r="Y9" i="39"/>
  <c r="Y13" i="39" s="1"/>
  <c r="Z6" i="39"/>
  <c r="Y6" i="39"/>
  <c r="Z10" i="36"/>
  <c r="Y10" i="36"/>
  <c r="Z7" i="36"/>
  <c r="Z9" i="36" s="1"/>
  <c r="Y7" i="36"/>
  <c r="Y9" i="36" s="1"/>
  <c r="Z11" i="36"/>
  <c r="Z13" i="36" s="1"/>
  <c r="Y11" i="36"/>
  <c r="Y13" i="36" s="1"/>
  <c r="Z6" i="36"/>
  <c r="Y6" i="36"/>
  <c r="Z10" i="42"/>
  <c r="Y10" i="42"/>
  <c r="Z7" i="42"/>
  <c r="Z9" i="42" s="1"/>
  <c r="Y7" i="42"/>
  <c r="Y9" i="42" s="1"/>
  <c r="Y11" i="42"/>
  <c r="Y6" i="42"/>
  <c r="Z8" i="15"/>
  <c r="Y8" i="15"/>
  <c r="Z7" i="15"/>
  <c r="Y7" i="15"/>
  <c r="Z9" i="15"/>
  <c r="Z18" i="15" s="1"/>
  <c r="Y9" i="15"/>
  <c r="Y18" i="15" s="1"/>
  <c r="Z6" i="15"/>
  <c r="Y6" i="15"/>
  <c r="AZ11" i="22"/>
  <c r="Y13" i="18"/>
  <c r="X145" i="3" s="1"/>
  <c r="AZ6" i="22"/>
  <c r="Y14" i="18"/>
  <c r="X146" i="3" s="1"/>
  <c r="Y16" i="18"/>
  <c r="X149" i="3" s="1"/>
  <c r="BA14" i="18"/>
  <c r="AZ158" i="3" s="1"/>
  <c r="BB16" i="18"/>
  <c r="BA161" i="3" s="1"/>
  <c r="BA16" i="18"/>
  <c r="AZ161" i="3" s="1"/>
  <c r="BA22" i="18"/>
  <c r="AZ160" i="3" s="1"/>
  <c r="BA19" i="18"/>
  <c r="Y12" i="18"/>
  <c r="X144" i="3" s="1"/>
  <c r="Y8" i="18"/>
  <c r="Z29" i="50"/>
  <c r="BB14" i="18"/>
  <c r="BA158" i="3" s="1"/>
  <c r="Z7" i="31"/>
  <c r="AZ13" i="18"/>
  <c r="AY157" i="3" s="1"/>
  <c r="AZ8" i="18"/>
  <c r="AZ14" i="18"/>
  <c r="AY158" i="3" s="1"/>
  <c r="BA12" i="18"/>
  <c r="AZ156" i="3" s="1"/>
  <c r="Y29" i="50"/>
  <c r="Y11" i="43"/>
  <c r="Y14" i="43" s="1"/>
  <c r="Z10" i="43"/>
  <c r="Z11" i="43"/>
  <c r="Z14" i="43" s="1"/>
  <c r="AZ10" i="43"/>
  <c r="BA11" i="43"/>
  <c r="BA14" i="43" s="1"/>
  <c r="BB10" i="18"/>
  <c r="BA12" i="22" l="1"/>
  <c r="BA17" i="22" s="1"/>
  <c r="Z5" i="43"/>
  <c r="Z14" i="50"/>
  <c r="BA5" i="36"/>
  <c r="BA12" i="50"/>
  <c r="AZ411" i="3" s="1"/>
  <c r="BA7" i="32"/>
  <c r="BA9" i="32" s="1"/>
  <c r="Z29" i="17"/>
  <c r="Y123" i="3" s="1"/>
  <c r="BA22" i="12"/>
  <c r="BA36" i="1"/>
  <c r="BA25" i="1"/>
  <c r="BA13" i="6"/>
  <c r="AZ210" i="3" s="1"/>
  <c r="BA7" i="22"/>
  <c r="Z5" i="14"/>
  <c r="Z18" i="1"/>
  <c r="Z5" i="10"/>
  <c r="Z11" i="1"/>
  <c r="BA5" i="37"/>
  <c r="BA11" i="50"/>
  <c r="BA20" i="1"/>
  <c r="AZ111" i="3" s="1"/>
  <c r="BA5" i="12"/>
  <c r="Z8" i="18"/>
  <c r="Z8" i="17"/>
  <c r="Y119" i="3" s="1"/>
  <c r="Z21" i="18"/>
  <c r="Z26" i="17"/>
  <c r="BA21" i="18"/>
  <c r="BA26" i="17"/>
  <c r="Z26" i="50"/>
  <c r="Z14" i="39"/>
  <c r="Z26" i="1"/>
  <c r="Z17" i="7"/>
  <c r="BA30" i="50"/>
  <c r="AZ597" i="3" s="1"/>
  <c r="BA15" i="43"/>
  <c r="AZ536" i="3" s="1"/>
  <c r="Z9" i="50"/>
  <c r="Z5" i="38"/>
  <c r="Z20" i="1"/>
  <c r="Z5" i="12"/>
  <c r="BA5" i="39"/>
  <c r="BA10" i="50"/>
  <c r="AZ410" i="3" s="1"/>
  <c r="Z12" i="42"/>
  <c r="Y544" i="3" s="1"/>
  <c r="Z31" i="50"/>
  <c r="BA28" i="50"/>
  <c r="BA14" i="36"/>
  <c r="AZ520" i="3" s="1"/>
  <c r="Z14" i="30"/>
  <c r="Y332" i="3" s="1"/>
  <c r="Z31" i="1"/>
  <c r="BA14" i="9"/>
  <c r="AZ275" i="3" s="1"/>
  <c r="BA28" i="1"/>
  <c r="BA5" i="31"/>
  <c r="BA13" i="1"/>
  <c r="AZ108" i="3" s="1"/>
  <c r="BA5" i="21"/>
  <c r="Z12" i="1"/>
  <c r="Y95" i="3" s="1"/>
  <c r="Z5" i="9"/>
  <c r="Z9" i="1"/>
  <c r="Y93" i="3" s="1"/>
  <c r="Z5" i="6"/>
  <c r="BA5" i="49"/>
  <c r="BA18" i="50"/>
  <c r="BA9" i="50"/>
  <c r="BA5" i="38"/>
  <c r="Z19" i="17"/>
  <c r="Z15" i="18"/>
  <c r="Y147" i="3" s="1"/>
  <c r="Z18" i="17"/>
  <c r="Y121" i="3" s="1"/>
  <c r="Z22" i="12"/>
  <c r="Z36" i="1"/>
  <c r="Z25" i="1"/>
  <c r="Z13" i="6"/>
  <c r="Y198" i="3" s="1"/>
  <c r="BA30" i="1"/>
  <c r="BA16" i="32"/>
  <c r="AZ321" i="3" s="1"/>
  <c r="BA7" i="1"/>
  <c r="BA5" i="17"/>
  <c r="Z11" i="50"/>
  <c r="Z5" i="37"/>
  <c r="BA12" i="1"/>
  <c r="AZ107" i="3" s="1"/>
  <c r="BA5" i="9"/>
  <c r="Z10" i="17"/>
  <c r="Y124" i="3" s="1"/>
  <c r="Z22" i="17"/>
  <c r="Z12" i="17"/>
  <c r="BA12" i="17"/>
  <c r="BA13" i="10"/>
  <c r="AZ257" i="3" s="1"/>
  <c r="BA27" i="1"/>
  <c r="BA5" i="15"/>
  <c r="BA20" i="50"/>
  <c r="BA5" i="13"/>
  <c r="AZ350" i="3" s="1"/>
  <c r="BA19" i="1"/>
  <c r="AZ110" i="3" s="1"/>
  <c r="BA11" i="1"/>
  <c r="BA5" i="10"/>
  <c r="BA13" i="17"/>
  <c r="Z22" i="18"/>
  <c r="Y148" i="3" s="1"/>
  <c r="Z27" i="17"/>
  <c r="Y122" i="3" s="1"/>
  <c r="Z13" i="22"/>
  <c r="Y422" i="3" s="1"/>
  <c r="Z28" i="50"/>
  <c r="Z14" i="36"/>
  <c r="Y512" i="3" s="1"/>
  <c r="Z28" i="1"/>
  <c r="Z14" i="9"/>
  <c r="Y267" i="3" s="1"/>
  <c r="Z10" i="50"/>
  <c r="Z5" i="39"/>
  <c r="Z5" i="13"/>
  <c r="Z19" i="1"/>
  <c r="BA5" i="14"/>
  <c r="BA18" i="1"/>
  <c r="BA5" i="7"/>
  <c r="BA10" i="1"/>
  <c r="AZ106" i="3" s="1"/>
  <c r="BA11" i="32"/>
  <c r="BA15" i="32" s="1"/>
  <c r="BA7" i="17"/>
  <c r="Z12" i="18"/>
  <c r="Y144" i="3" s="1"/>
  <c r="Z15" i="17"/>
  <c r="Y120" i="3" s="1"/>
  <c r="BA26" i="50"/>
  <c r="BA14" i="39"/>
  <c r="BA35" i="1"/>
  <c r="BA15" i="13"/>
  <c r="AZ360" i="3" s="1"/>
  <c r="BA26" i="1"/>
  <c r="BA17" i="7"/>
  <c r="BA13" i="50"/>
  <c r="BA5" i="35"/>
  <c r="BA5" i="32"/>
  <c r="AZ307" i="3" s="1"/>
  <c r="AZ326" i="3" s="1"/>
  <c r="BA14" i="1"/>
  <c r="Z13" i="50"/>
  <c r="Z5" i="35"/>
  <c r="BA29" i="1"/>
  <c r="BA15" i="31"/>
  <c r="AZ296" i="3" s="1"/>
  <c r="Z5" i="15"/>
  <c r="Z20" i="50"/>
  <c r="Z5" i="36"/>
  <c r="Z12" i="50"/>
  <c r="Y402" i="3" s="1"/>
  <c r="Z5" i="30"/>
  <c r="Z15" i="1"/>
  <c r="Z10" i="1"/>
  <c r="Z5" i="7"/>
  <c r="BA15" i="50"/>
  <c r="BA5" i="42"/>
  <c r="BA5" i="6"/>
  <c r="BA9" i="1"/>
  <c r="AZ105" i="3" s="1"/>
  <c r="Z9" i="17"/>
  <c r="Z13" i="18"/>
  <c r="Y145" i="3" s="1"/>
  <c r="Z16" i="17"/>
  <c r="BA15" i="17"/>
  <c r="AZ132" i="3" s="1"/>
  <c r="AZ454" i="3"/>
  <c r="BA19" i="15"/>
  <c r="AZ573" i="3" s="1"/>
  <c r="BA36" i="50"/>
  <c r="AZ599" i="3" s="1"/>
  <c r="BA12" i="42"/>
  <c r="AZ550" i="3" s="1"/>
  <c r="BA31" i="50"/>
  <c r="AZ598" i="3" s="1"/>
  <c r="Z15" i="13"/>
  <c r="Y352" i="3" s="1"/>
  <c r="Z35" i="1"/>
  <c r="Z13" i="10"/>
  <c r="Y247" i="3" s="1"/>
  <c r="Z27" i="1"/>
  <c r="Y6" i="21"/>
  <c r="AZ11" i="32"/>
  <c r="Y22" i="18"/>
  <c r="X148" i="3" s="1"/>
  <c r="Y16" i="20"/>
  <c r="X171" i="3" s="1"/>
  <c r="Y15" i="17"/>
  <c r="X120" i="3" s="1"/>
  <c r="AZ18" i="22"/>
  <c r="Y15" i="43"/>
  <c r="X530" i="3" s="1"/>
  <c r="Y30" i="50"/>
  <c r="Y9" i="50"/>
  <c r="Y5" i="38"/>
  <c r="Y5" i="12"/>
  <c r="Y20" i="1"/>
  <c r="AZ5" i="7"/>
  <c r="AZ10" i="1"/>
  <c r="AY106" i="3" s="1"/>
  <c r="Y9" i="22"/>
  <c r="AZ18" i="17"/>
  <c r="AY133" i="3" s="1"/>
  <c r="AZ13" i="26"/>
  <c r="AY478" i="3" s="1"/>
  <c r="Y26" i="50"/>
  <c r="Y14" i="39"/>
  <c r="Y26" i="1"/>
  <c r="Y17" i="7"/>
  <c r="Y13" i="50"/>
  <c r="Y5" i="35"/>
  <c r="AZ16" i="32"/>
  <c r="AY321" i="3" s="1"/>
  <c r="AZ30" i="1"/>
  <c r="Y15" i="50"/>
  <c r="Y5" i="42"/>
  <c r="Y12" i="1"/>
  <c r="X95" i="3" s="1"/>
  <c r="Y5" i="9"/>
  <c r="Y9" i="1"/>
  <c r="X93" i="3" s="1"/>
  <c r="Y5" i="6"/>
  <c r="AZ18" i="50"/>
  <c r="AZ5" i="49"/>
  <c r="AZ5" i="6"/>
  <c r="AZ9" i="1"/>
  <c r="AY105" i="3" s="1"/>
  <c r="AZ19" i="22"/>
  <c r="AZ15" i="17"/>
  <c r="AY132" i="3" s="1"/>
  <c r="AZ10" i="22"/>
  <c r="AY438" i="3" s="1"/>
  <c r="Y31" i="50"/>
  <c r="Y12" i="42"/>
  <c r="X544" i="3" s="1"/>
  <c r="AZ28" i="50"/>
  <c r="AZ14" i="36"/>
  <c r="AY520" i="3" s="1"/>
  <c r="Y14" i="30"/>
  <c r="X332" i="3" s="1"/>
  <c r="Y31" i="1"/>
  <c r="AZ28" i="1"/>
  <c r="AZ14" i="9"/>
  <c r="AY275" i="3" s="1"/>
  <c r="AZ16" i="21"/>
  <c r="AY453" i="3" s="1"/>
  <c r="Y18" i="50"/>
  <c r="Y5" i="49"/>
  <c r="Y11" i="50"/>
  <c r="Y5" i="37"/>
  <c r="AZ12" i="50"/>
  <c r="AY411" i="3" s="1"/>
  <c r="AZ5" i="36"/>
  <c r="AZ19" i="18"/>
  <c r="AZ24" i="17"/>
  <c r="AZ22" i="18"/>
  <c r="AY160" i="3" s="1"/>
  <c r="AZ27" i="17"/>
  <c r="AY134" i="3" s="1"/>
  <c r="AZ16" i="22"/>
  <c r="AY437" i="3" s="1"/>
  <c r="Y36" i="50"/>
  <c r="Y19" i="15"/>
  <c r="X558" i="3" s="1"/>
  <c r="Y22" i="12"/>
  <c r="Y36" i="1"/>
  <c r="Y25" i="1"/>
  <c r="Y13" i="6"/>
  <c r="X198" i="3" s="1"/>
  <c r="AZ20" i="50"/>
  <c r="AZ5" i="15"/>
  <c r="AZ5" i="37"/>
  <c r="AZ11" i="50"/>
  <c r="AZ5" i="13"/>
  <c r="AZ19" i="1"/>
  <c r="AY110" i="3" s="1"/>
  <c r="Y16" i="22"/>
  <c r="X425" i="3" s="1"/>
  <c r="Y8" i="22"/>
  <c r="AZ21" i="18"/>
  <c r="AZ26" i="17"/>
  <c r="AZ15" i="22"/>
  <c r="AY436" i="3" s="1"/>
  <c r="Y13" i="26"/>
  <c r="X463" i="3" s="1"/>
  <c r="AZ13" i="10"/>
  <c r="AY257" i="3" s="1"/>
  <c r="AZ27" i="1"/>
  <c r="Y10" i="50"/>
  <c r="Y5" i="39"/>
  <c r="Y5" i="13"/>
  <c r="Y19" i="1"/>
  <c r="AZ10" i="50"/>
  <c r="AY410" i="3" s="1"/>
  <c r="AZ5" i="39"/>
  <c r="AZ5" i="14"/>
  <c r="AZ18" i="1"/>
  <c r="Y10" i="22"/>
  <c r="X426" i="3" s="1"/>
  <c r="AZ10" i="31"/>
  <c r="AY298" i="3" s="1"/>
  <c r="AZ12" i="32"/>
  <c r="AY323" i="3" s="1"/>
  <c r="AZ14" i="22"/>
  <c r="AY435" i="3" s="1"/>
  <c r="Y14" i="36"/>
  <c r="X512" i="3" s="1"/>
  <c r="Y28" i="50"/>
  <c r="Y28" i="1"/>
  <c r="Y14" i="9"/>
  <c r="X267" i="3" s="1"/>
  <c r="AZ15" i="31"/>
  <c r="AY296" i="3" s="1"/>
  <c r="AZ29" i="1"/>
  <c r="Y18" i="22"/>
  <c r="Y20" i="22" s="1"/>
  <c r="Y23" i="50"/>
  <c r="Y20" i="50"/>
  <c r="Y5" i="15"/>
  <c r="Y5" i="36"/>
  <c r="Y12" i="50"/>
  <c r="X402" i="3" s="1"/>
  <c r="Y5" i="30"/>
  <c r="Y15" i="1"/>
  <c r="Y5" i="7"/>
  <c r="Y10" i="1"/>
  <c r="AZ5" i="42"/>
  <c r="AZ15" i="50"/>
  <c r="AZ5" i="38"/>
  <c r="AZ9" i="50"/>
  <c r="AZ9" i="22"/>
  <c r="Y10" i="31"/>
  <c r="X286" i="3" s="1"/>
  <c r="Y15" i="22"/>
  <c r="X424" i="3" s="1"/>
  <c r="Y14" i="22"/>
  <c r="X423" i="3" s="1"/>
  <c r="AZ29" i="17"/>
  <c r="AY135" i="3" s="1"/>
  <c r="AZ26" i="50"/>
  <c r="AZ24" i="50" s="1"/>
  <c r="AZ14" i="39"/>
  <c r="AZ15" i="13"/>
  <c r="AY360" i="3" s="1"/>
  <c r="AZ35" i="1"/>
  <c r="AZ17" i="7"/>
  <c r="AZ26" i="1"/>
  <c r="AZ5" i="31"/>
  <c r="AZ13" i="1"/>
  <c r="AY108" i="3" s="1"/>
  <c r="Y16" i="21"/>
  <c r="X445" i="3" s="1"/>
  <c r="AZ5" i="9"/>
  <c r="AZ12" i="1"/>
  <c r="AY107" i="3" s="1"/>
  <c r="AZ8" i="22"/>
  <c r="Y13" i="22"/>
  <c r="X422" i="3" s="1"/>
  <c r="AZ28" i="17"/>
  <c r="AZ12" i="17"/>
  <c r="AZ13" i="22"/>
  <c r="AY434" i="3" s="1"/>
  <c r="AZ19" i="15"/>
  <c r="AY573" i="3" s="1"/>
  <c r="AZ36" i="50"/>
  <c r="AY599" i="3" s="1"/>
  <c r="AZ12" i="42"/>
  <c r="AY550" i="3" s="1"/>
  <c r="AZ31" i="50"/>
  <c r="AY598" i="3" s="1"/>
  <c r="Y35" i="1"/>
  <c r="Y15" i="13"/>
  <c r="X352" i="3" s="1"/>
  <c r="Y13" i="10"/>
  <c r="X247" i="3" s="1"/>
  <c r="Y27" i="1"/>
  <c r="Y5" i="43"/>
  <c r="Y14" i="50"/>
  <c r="Y5" i="14"/>
  <c r="Y18" i="1"/>
  <c r="Y5" i="10"/>
  <c r="Y11" i="1"/>
  <c r="AZ5" i="12"/>
  <c r="AZ20" i="1"/>
  <c r="AY111" i="3" s="1"/>
  <c r="AZ5" i="10"/>
  <c r="AZ11" i="1"/>
  <c r="Y22" i="22"/>
  <c r="X421" i="3" s="1"/>
  <c r="AZ16" i="20"/>
  <c r="AY186" i="3" s="1"/>
  <c r="AZ22" i="22"/>
  <c r="AY433" i="3" s="1"/>
  <c r="AZ36" i="1"/>
  <c r="AZ22" i="12"/>
  <c r="AZ13" i="6"/>
  <c r="AY210" i="3" s="1"/>
  <c r="AZ25" i="1"/>
  <c r="AZ7" i="43"/>
  <c r="AZ9" i="43" s="1"/>
  <c r="AZ5" i="30"/>
  <c r="AZ15" i="1"/>
  <c r="AY109" i="3" s="1"/>
  <c r="BB14" i="30"/>
  <c r="BA342" i="3" s="1"/>
  <c r="BB31" i="1"/>
  <c r="BA15" i="1"/>
  <c r="AZ109" i="3" s="1"/>
  <c r="BA5" i="30"/>
  <c r="BB12" i="18"/>
  <c r="BA156" i="3" s="1"/>
  <c r="BB6" i="18"/>
  <c r="BB15" i="1"/>
  <c r="BA109" i="3" s="1"/>
  <c r="BB5" i="30"/>
  <c r="AZ31" i="1"/>
  <c r="AZ14" i="30"/>
  <c r="AY342" i="3" s="1"/>
  <c r="BA31" i="1"/>
  <c r="BA14" i="30"/>
  <c r="AZ342" i="3" s="1"/>
  <c r="AZ6" i="31"/>
  <c r="AZ7" i="32"/>
  <c r="AZ9" i="32" s="1"/>
  <c r="Y21" i="18"/>
  <c r="Y11" i="32"/>
  <c r="Y15" i="32" s="1"/>
  <c r="AZ9" i="31"/>
  <c r="AZ14" i="31" s="1"/>
  <c r="AZ7" i="31"/>
  <c r="AZ8" i="31"/>
  <c r="BA6" i="31"/>
  <c r="BA9" i="31"/>
  <c r="BA14" i="31" s="1"/>
  <c r="BA13" i="18"/>
  <c r="AZ157" i="3" s="1"/>
  <c r="BA15" i="18"/>
  <c r="AZ159" i="3" s="1"/>
  <c r="AZ11" i="17"/>
  <c r="AZ13" i="17" s="1"/>
  <c r="AZ7" i="18"/>
  <c r="AZ9" i="18" s="1"/>
  <c r="BA14" i="17"/>
  <c r="BA20" i="17" s="1"/>
  <c r="AZ14" i="17"/>
  <c r="AZ20" i="17" s="1"/>
  <c r="AZ15" i="18"/>
  <c r="AY159" i="3" s="1"/>
  <c r="AZ7" i="17"/>
  <c r="AZ6" i="17"/>
  <c r="BA6" i="17"/>
  <c r="AZ12" i="18"/>
  <c r="AY156" i="3" s="1"/>
  <c r="AZ11" i="18"/>
  <c r="BA10" i="18"/>
  <c r="BA11" i="18"/>
  <c r="BA17" i="18" s="1"/>
  <c r="Z10" i="32"/>
  <c r="Y7" i="32"/>
  <c r="Y9" i="32" s="1"/>
  <c r="Z6" i="32"/>
  <c r="Z11" i="32"/>
  <c r="Z15" i="32" s="1"/>
  <c r="Y10" i="32"/>
  <c r="Y9" i="31"/>
  <c r="Y14" i="31" s="1"/>
  <c r="Z9" i="31"/>
  <c r="Z14" i="31" s="1"/>
  <c r="Y7" i="31"/>
  <c r="Z6" i="31"/>
  <c r="Y8" i="31"/>
  <c r="Y7" i="17"/>
  <c r="Z7" i="17"/>
  <c r="Z14" i="18"/>
  <c r="Y146" i="3" s="1"/>
  <c r="Y14" i="17"/>
  <c r="Y20" i="17" s="1"/>
  <c r="Z6" i="17"/>
  <c r="Z7" i="18"/>
  <c r="Z9" i="18" s="1"/>
  <c r="Y19" i="18"/>
  <c r="Y11" i="17"/>
  <c r="Y13" i="17" s="1"/>
  <c r="Y6" i="17"/>
  <c r="Z8" i="31"/>
  <c r="Y15" i="18"/>
  <c r="X147" i="3" s="1"/>
  <c r="Z14" i="17"/>
  <c r="Z20" i="17" s="1"/>
  <c r="Z11" i="17"/>
  <c r="Z13" i="17" s="1"/>
  <c r="Y6" i="32"/>
  <c r="Y6" i="31"/>
  <c r="Y10" i="18"/>
  <c r="Y7" i="18"/>
  <c r="Y9" i="18" s="1"/>
  <c r="Y6" i="43"/>
  <c r="Z6" i="43"/>
  <c r="BB7" i="18"/>
  <c r="BB9" i="18" s="1"/>
  <c r="BB11" i="18"/>
  <c r="BB17" i="18" s="1"/>
  <c r="Z10" i="18"/>
  <c r="Z11" i="18"/>
  <c r="Z17" i="18" s="1"/>
  <c r="Z6" i="18"/>
  <c r="Y11" i="18"/>
  <c r="Y17" i="18" s="1"/>
  <c r="AZ7" i="20"/>
  <c r="AZ6" i="20"/>
  <c r="BA7" i="20"/>
  <c r="BA6" i="20"/>
  <c r="BA11" i="20"/>
  <c r="BA14" i="20" s="1"/>
  <c r="Z15" i="20"/>
  <c r="Z25" i="20" s="1"/>
  <c r="Z11" i="20"/>
  <c r="Z14" i="20" s="1"/>
  <c r="Z7" i="20"/>
  <c r="AZ15" i="20"/>
  <c r="AZ25" i="20" s="1"/>
  <c r="AZ11" i="20"/>
  <c r="AZ14" i="20" s="1"/>
  <c r="Y15" i="20"/>
  <c r="Y25" i="20" s="1"/>
  <c r="Y11" i="20"/>
  <c r="Y14" i="20" s="1"/>
  <c r="Y7" i="20"/>
  <c r="Y6" i="20"/>
  <c r="AZ11" i="43"/>
  <c r="AZ14" i="43" s="1"/>
  <c r="BA7" i="43"/>
  <c r="BA9" i="43" s="1"/>
  <c r="BA10" i="43"/>
  <c r="BA6" i="43"/>
  <c r="AZ6" i="43"/>
  <c r="AZ29" i="50"/>
  <c r="BA29" i="50"/>
  <c r="BA11" i="22"/>
  <c r="BA7" i="21"/>
  <c r="BA9" i="21" s="1"/>
  <c r="AZ12" i="22"/>
  <c r="AZ7" i="22"/>
  <c r="AZ10" i="21"/>
  <c r="AZ6" i="21"/>
  <c r="BA6" i="22"/>
  <c r="BA11" i="21"/>
  <c r="BA15" i="21" s="1"/>
  <c r="BA6" i="21"/>
  <c r="Y6" i="22"/>
  <c r="Z7" i="22"/>
  <c r="Z6" i="22"/>
  <c r="Y11" i="21"/>
  <c r="Y15" i="21" s="1"/>
  <c r="Y7" i="21"/>
  <c r="Y9" i="21" s="1"/>
  <c r="Y10" i="21"/>
  <c r="Y12" i="22"/>
  <c r="Y7" i="22"/>
  <c r="Y11" i="22"/>
  <c r="Z12" i="22"/>
  <c r="AZ7" i="21"/>
  <c r="AZ9" i="21" s="1"/>
  <c r="Z7" i="21"/>
  <c r="Z9" i="21" s="1"/>
  <c r="AZ7" i="26"/>
  <c r="AZ9" i="26" s="1"/>
  <c r="AZ11" i="26"/>
  <c r="AZ21" i="26" s="1"/>
  <c r="AZ6" i="26"/>
  <c r="AZ10" i="26"/>
  <c r="Y6" i="26"/>
  <c r="Y11" i="26"/>
  <c r="Y10" i="26"/>
  <c r="Y7" i="26"/>
  <c r="Y9" i="26" s="1"/>
  <c r="Z18" i="26"/>
  <c r="Y467" i="3" s="1"/>
  <c r="Z19" i="26"/>
  <c r="Y468" i="3" s="1"/>
  <c r="Z17" i="26"/>
  <c r="Z6" i="21"/>
  <c r="Z10" i="21"/>
  <c r="Z18" i="21"/>
  <c r="Z12" i="21"/>
  <c r="Y446" i="3" s="1"/>
  <c r="Z6" i="42"/>
  <c r="Z6" i="26"/>
  <c r="BA7" i="26"/>
  <c r="BA9" i="26" s="1"/>
  <c r="BA6" i="26"/>
  <c r="BA10" i="26"/>
  <c r="Z10" i="26"/>
  <c r="BA8" i="50" l="1"/>
  <c r="Z17" i="22"/>
  <c r="Z5" i="17"/>
  <c r="Z7" i="1"/>
  <c r="Z15" i="31"/>
  <c r="Y284" i="3" s="1"/>
  <c r="Z29" i="1"/>
  <c r="Y609" i="3"/>
  <c r="Y97" i="3"/>
  <c r="Z17" i="13"/>
  <c r="Z19" i="13" s="1"/>
  <c r="Y350" i="3"/>
  <c r="Y355" i="3" s="1"/>
  <c r="AZ414" i="3"/>
  <c r="Y591" i="3"/>
  <c r="Z19" i="7"/>
  <c r="Y222" i="3"/>
  <c r="Z16" i="21"/>
  <c r="Y445" i="3" s="1"/>
  <c r="Z24" i="50"/>
  <c r="Z5" i="22"/>
  <c r="Z7" i="50"/>
  <c r="BA18" i="22"/>
  <c r="BA20" i="22" s="1"/>
  <c r="BA23" i="50"/>
  <c r="Z16" i="30"/>
  <c r="Y330" i="3"/>
  <c r="Y336" i="3" s="1"/>
  <c r="Z17" i="39"/>
  <c r="Y490" i="3"/>
  <c r="AZ556" i="3"/>
  <c r="AZ582" i="3" s="1"/>
  <c r="BA20" i="15"/>
  <c r="BA22" i="15" s="1"/>
  <c r="Z16" i="9"/>
  <c r="Y265" i="3"/>
  <c r="Y270" i="3" s="1"/>
  <c r="AZ490" i="3"/>
  <c r="BA17" i="39"/>
  <c r="BA22" i="26"/>
  <c r="AZ477" i="3" s="1"/>
  <c r="BA33" i="50"/>
  <c r="Z15" i="50"/>
  <c r="Z5" i="42"/>
  <c r="Z18" i="22"/>
  <c r="Z20" i="22" s="1"/>
  <c r="Z23" i="50"/>
  <c r="Z30" i="50"/>
  <c r="Z15" i="43"/>
  <c r="Y530" i="3" s="1"/>
  <c r="AZ616" i="3"/>
  <c r="Y401" i="3"/>
  <c r="CY85" i="53"/>
  <c r="AZ116" i="3"/>
  <c r="CC85" i="3"/>
  <c r="Y369" i="3"/>
  <c r="Z27" i="12"/>
  <c r="Y367" i="3"/>
  <c r="Z29" i="12"/>
  <c r="Z32" i="12" s="1"/>
  <c r="Z16" i="39"/>
  <c r="Y492" i="3"/>
  <c r="BA18" i="32"/>
  <c r="BA17" i="13"/>
  <c r="BA19" i="13" s="1"/>
  <c r="BA5" i="43"/>
  <c r="BA14" i="50"/>
  <c r="BA16" i="50" s="1"/>
  <c r="BA33" i="1"/>
  <c r="BA26" i="20"/>
  <c r="Z18" i="18"/>
  <c r="Y143" i="3" s="1"/>
  <c r="Z24" i="1"/>
  <c r="AZ196" i="3"/>
  <c r="AZ216" i="3" s="1"/>
  <c r="BA15" i="6"/>
  <c r="BA20" i="6" s="1"/>
  <c r="Y510" i="3"/>
  <c r="Y515" i="3" s="1"/>
  <c r="Z15" i="36"/>
  <c r="AZ502" i="3"/>
  <c r="BA16" i="39"/>
  <c r="Y611" i="3"/>
  <c r="Y99" i="3"/>
  <c r="BA16" i="20"/>
  <c r="AZ186" i="3" s="1"/>
  <c r="AZ542" i="3"/>
  <c r="AZ552" i="3" s="1"/>
  <c r="BA13" i="42"/>
  <c r="AZ620" i="3"/>
  <c r="Y405" i="3"/>
  <c r="AZ220" i="3"/>
  <c r="BA21" i="7"/>
  <c r="BA24" i="7" s="1"/>
  <c r="BA15" i="10"/>
  <c r="BA17" i="10" s="1"/>
  <c r="AZ245" i="3"/>
  <c r="AZ261" i="3" s="1"/>
  <c r="AZ443" i="3"/>
  <c r="EG86" i="53"/>
  <c r="DD86" i="3"/>
  <c r="Y245" i="3"/>
  <c r="Y251" i="3" s="1"/>
  <c r="Z15" i="10"/>
  <c r="Z17" i="10" s="1"/>
  <c r="AZ384" i="3"/>
  <c r="BA27" i="12"/>
  <c r="AZ510" i="3"/>
  <c r="AZ523" i="3" s="1"/>
  <c r="BA15" i="36"/>
  <c r="Z33" i="1"/>
  <c r="Z26" i="20"/>
  <c r="BA5" i="20"/>
  <c r="BA17" i="1"/>
  <c r="Z23" i="1"/>
  <c r="Z21" i="17"/>
  <c r="AZ413" i="3"/>
  <c r="Y590" i="3"/>
  <c r="Y556" i="3"/>
  <c r="AZ617" i="3"/>
  <c r="Y403" i="3"/>
  <c r="BA13" i="26"/>
  <c r="AZ478" i="3" s="1"/>
  <c r="Z19" i="15"/>
  <c r="Y558" i="3" s="1"/>
  <c r="Z36" i="50"/>
  <c r="BA16" i="21"/>
  <c r="AZ453" i="3" s="1"/>
  <c r="BA24" i="50"/>
  <c r="Z5" i="31"/>
  <c r="Z13" i="1"/>
  <c r="Y96" i="3" s="1"/>
  <c r="Z14" i="1"/>
  <c r="Y608" i="3" s="1"/>
  <c r="Z5" i="32"/>
  <c r="BA21" i="17"/>
  <c r="BA25" i="17" s="1"/>
  <c r="BA30" i="17" s="1"/>
  <c r="BA23" i="1"/>
  <c r="Y220" i="3"/>
  <c r="Z21" i="7"/>
  <c r="Z24" i="7" s="1"/>
  <c r="AZ265" i="3"/>
  <c r="AZ278" i="3" s="1"/>
  <c r="BA16" i="9"/>
  <c r="AZ282" i="3"/>
  <c r="AZ303" i="3" s="1"/>
  <c r="BA17" i="31"/>
  <c r="BA20" i="31" s="1"/>
  <c r="Y528" i="3"/>
  <c r="Y532" i="3" s="1"/>
  <c r="BA5" i="22"/>
  <c r="BA7" i="50"/>
  <c r="Z16" i="32"/>
  <c r="Y309" i="3" s="1"/>
  <c r="Z30" i="1"/>
  <c r="Y607" i="3"/>
  <c r="Y94" i="3"/>
  <c r="BA19" i="7"/>
  <c r="AZ234" i="3"/>
  <c r="Y98" i="3"/>
  <c r="Y610" i="3"/>
  <c r="AZ363" i="3"/>
  <c r="Y196" i="3"/>
  <c r="Y204" i="3" s="1"/>
  <c r="Z15" i="6"/>
  <c r="Z20" i="6" s="1"/>
  <c r="AZ367" i="3"/>
  <c r="AZ393" i="3" s="1"/>
  <c r="BA29" i="12"/>
  <c r="BA32" i="12" s="1"/>
  <c r="Y21" i="26"/>
  <c r="AZ23" i="50"/>
  <c r="Y24" i="50"/>
  <c r="Y32" i="50" s="1"/>
  <c r="Y17" i="22"/>
  <c r="AZ17" i="22"/>
  <c r="AZ32" i="50"/>
  <c r="AZ30" i="50"/>
  <c r="AY597" i="3" s="1"/>
  <c r="AZ15" i="43"/>
  <c r="AY536" i="3" s="1"/>
  <c r="Y5" i="17"/>
  <c r="Y7" i="1"/>
  <c r="X330" i="3"/>
  <c r="X336" i="3" s="1"/>
  <c r="Y16" i="30"/>
  <c r="X350" i="3"/>
  <c r="X355" i="3" s="1"/>
  <c r="Y17" i="13"/>
  <c r="Y19" i="13" s="1"/>
  <c r="AY220" i="3"/>
  <c r="AZ21" i="7"/>
  <c r="AZ24" i="7" s="1"/>
  <c r="Y5" i="26"/>
  <c r="Y17" i="50"/>
  <c r="Y21" i="17"/>
  <c r="Y23" i="1"/>
  <c r="AZ19" i="7"/>
  <c r="AY234" i="3"/>
  <c r="X490" i="3"/>
  <c r="Y17" i="39"/>
  <c r="X99" i="3"/>
  <c r="X611" i="3"/>
  <c r="Y22" i="26"/>
  <c r="X462" i="3" s="1"/>
  <c r="Y33" i="50"/>
  <c r="Y22" i="50" s="1"/>
  <c r="AZ33" i="1"/>
  <c r="AZ26" i="20"/>
  <c r="Y18" i="18"/>
  <c r="X143" i="3" s="1"/>
  <c r="Y24" i="1"/>
  <c r="Y5" i="31"/>
  <c r="Y13" i="1"/>
  <c r="X96" i="3" s="1"/>
  <c r="Y14" i="1"/>
  <c r="X608" i="3" s="1"/>
  <c r="Y5" i="32"/>
  <c r="AY384" i="3"/>
  <c r="AZ27" i="12"/>
  <c r="AY245" i="3"/>
  <c r="AY261" i="3" s="1"/>
  <c r="AZ15" i="10"/>
  <c r="AZ17" i="10" s="1"/>
  <c r="AY617" i="3"/>
  <c r="X403" i="3"/>
  <c r="X510" i="3"/>
  <c r="X515" i="3" s="1"/>
  <c r="Y15" i="36"/>
  <c r="AY616" i="3"/>
  <c r="X401" i="3"/>
  <c r="AZ17" i="13"/>
  <c r="AZ19" i="13" s="1"/>
  <c r="AY350" i="3"/>
  <c r="AY363" i="3" s="1"/>
  <c r="X369" i="3"/>
  <c r="Y27" i="12"/>
  <c r="Y15" i="6"/>
  <c r="Y20" i="6" s="1"/>
  <c r="X196" i="3"/>
  <c r="X204" i="3" s="1"/>
  <c r="X367" i="3"/>
  <c r="Y29" i="12"/>
  <c r="Y32" i="12" s="1"/>
  <c r="AZ5" i="26"/>
  <c r="AZ17" i="50"/>
  <c r="AZ7" i="50"/>
  <c r="AZ5" i="22"/>
  <c r="AZ14" i="50"/>
  <c r="AZ5" i="43"/>
  <c r="Y26" i="20"/>
  <c r="Y33" i="1"/>
  <c r="AZ5" i="32"/>
  <c r="AZ14" i="1"/>
  <c r="AZ5" i="17"/>
  <c r="AZ7" i="1"/>
  <c r="X528" i="3"/>
  <c r="X532" i="3" s="1"/>
  <c r="Y16" i="43"/>
  <c r="AY265" i="3"/>
  <c r="AY278" i="3" s="1"/>
  <c r="AZ16" i="9"/>
  <c r="AY413" i="3"/>
  <c r="X590" i="3"/>
  <c r="X556" i="3"/>
  <c r="X567" i="3" s="1"/>
  <c r="Y20" i="15"/>
  <c r="Y22" i="15" s="1"/>
  <c r="Y5" i="22"/>
  <c r="Y7" i="50"/>
  <c r="AZ5" i="21"/>
  <c r="AZ8" i="50"/>
  <c r="AY502" i="3"/>
  <c r="AZ16" i="39"/>
  <c r="AY542" i="3"/>
  <c r="AY552" i="3" s="1"/>
  <c r="AZ13" i="42"/>
  <c r="X405" i="3"/>
  <c r="AY620" i="3"/>
  <c r="Y16" i="9"/>
  <c r="X265" i="3"/>
  <c r="X270" i="3" s="1"/>
  <c r="X222" i="3"/>
  <c r="Y19" i="7"/>
  <c r="AZ5" i="35"/>
  <c r="AZ13" i="50"/>
  <c r="AZ21" i="17"/>
  <c r="AZ23" i="1"/>
  <c r="AY367" i="3"/>
  <c r="AY393" i="3" s="1"/>
  <c r="AZ29" i="12"/>
  <c r="AZ32" i="12" s="1"/>
  <c r="X94" i="3"/>
  <c r="X607" i="3"/>
  <c r="AY490" i="3"/>
  <c r="AZ17" i="39"/>
  <c r="AY556" i="3"/>
  <c r="AY582" i="3" s="1"/>
  <c r="AZ20" i="15"/>
  <c r="AZ22" i="15" s="1"/>
  <c r="AZ20" i="22"/>
  <c r="AZ33" i="50"/>
  <c r="AZ22" i="50" s="1"/>
  <c r="AY587" i="3" s="1"/>
  <c r="AY600" i="3" s="1"/>
  <c r="AZ22" i="26"/>
  <c r="AY477" i="3" s="1"/>
  <c r="Y5" i="20"/>
  <c r="Y17" i="1"/>
  <c r="AZ5" i="20"/>
  <c r="AZ17" i="1"/>
  <c r="Y16" i="32"/>
  <c r="X309" i="3" s="1"/>
  <c r="Y30" i="1"/>
  <c r="X220" i="3"/>
  <c r="Y21" i="7"/>
  <c r="Y24" i="7" s="1"/>
  <c r="X591" i="3"/>
  <c r="AY414" i="3"/>
  <c r="AY510" i="3"/>
  <c r="AY523" i="3" s="1"/>
  <c r="AZ15" i="36"/>
  <c r="Y13" i="42"/>
  <c r="X542" i="3"/>
  <c r="X546" i="3" s="1"/>
  <c r="Y5" i="21"/>
  <c r="Y8" i="50"/>
  <c r="Y15" i="31"/>
  <c r="X284" i="3" s="1"/>
  <c r="Y29" i="1"/>
  <c r="X245" i="3"/>
  <c r="X251" i="3" s="1"/>
  <c r="Y15" i="10"/>
  <c r="Y17" i="10" s="1"/>
  <c r="AZ17" i="31"/>
  <c r="AZ20" i="31" s="1"/>
  <c r="AY282" i="3"/>
  <c r="AY303" i="3" s="1"/>
  <c r="X609" i="3"/>
  <c r="X97" i="3"/>
  <c r="X610" i="3"/>
  <c r="X98" i="3"/>
  <c r="AZ15" i="6"/>
  <c r="AZ20" i="6" s="1"/>
  <c r="AY196" i="3"/>
  <c r="AY216" i="3" s="1"/>
  <c r="AY618" i="3"/>
  <c r="X404" i="3"/>
  <c r="X492" i="3"/>
  <c r="Y16" i="39"/>
  <c r="AZ15" i="32"/>
  <c r="BA18" i="18"/>
  <c r="AZ155" i="3" s="1"/>
  <c r="BA24" i="1"/>
  <c r="BB5" i="18"/>
  <c r="BB8" i="1"/>
  <c r="AZ330" i="3"/>
  <c r="AZ346" i="3" s="1"/>
  <c r="BA16" i="30"/>
  <c r="BA7" i="18"/>
  <c r="BA9" i="18" s="1"/>
  <c r="BA8" i="18"/>
  <c r="BB18" i="18"/>
  <c r="BA155" i="3" s="1"/>
  <c r="BB24" i="1"/>
  <c r="AZ17" i="18"/>
  <c r="BA330" i="3"/>
  <c r="BA346" i="3" s="1"/>
  <c r="BB16" i="30"/>
  <c r="AZ16" i="30"/>
  <c r="AY330" i="3"/>
  <c r="AY346" i="3" s="1"/>
  <c r="Y6" i="18"/>
  <c r="AZ10" i="18"/>
  <c r="BA6" i="18"/>
  <c r="AZ6" i="18"/>
  <c r="BA15" i="20"/>
  <c r="BA25" i="20" s="1"/>
  <c r="Z6" i="20"/>
  <c r="Z11" i="21"/>
  <c r="Z15" i="21" s="1"/>
  <c r="Z5" i="21"/>
  <c r="BA11" i="26"/>
  <c r="BA21" i="26" s="1"/>
  <c r="Z16" i="43" l="1"/>
  <c r="Z17" i="21"/>
  <c r="Z19" i="21" s="1"/>
  <c r="Z5" i="18"/>
  <c r="Z8" i="1"/>
  <c r="EG85" i="53"/>
  <c r="AZ419" i="3"/>
  <c r="AZ439" i="3" s="1"/>
  <c r="DD85" i="3"/>
  <c r="BA21" i="22"/>
  <c r="BA23" i="22" s="1"/>
  <c r="Z17" i="31"/>
  <c r="Z20" i="31" s="1"/>
  <c r="Y282" i="3"/>
  <c r="Y291" i="3" s="1"/>
  <c r="Y496" i="3"/>
  <c r="BI79" i="53"/>
  <c r="Z21" i="22"/>
  <c r="Z23" i="22" s="1"/>
  <c r="Y419" i="3"/>
  <c r="Y427" i="3" s="1"/>
  <c r="AZ79" i="3"/>
  <c r="BA32" i="50"/>
  <c r="BA22" i="50"/>
  <c r="AZ587" i="3" s="1"/>
  <c r="AZ600" i="3" s="1"/>
  <c r="Z20" i="15"/>
  <c r="Z22" i="15" s="1"/>
  <c r="CY87" i="53"/>
  <c r="CC87" i="3"/>
  <c r="AZ166" i="3"/>
  <c r="AZ192" i="3" s="1"/>
  <c r="BA34" i="20"/>
  <c r="BA37" i="20" s="1"/>
  <c r="AZ241" i="3"/>
  <c r="Z22" i="50"/>
  <c r="Z32" i="50"/>
  <c r="BI80" i="53"/>
  <c r="Y443" i="3"/>
  <c r="Y448" i="3" s="1"/>
  <c r="AZ80" i="3"/>
  <c r="Y567" i="3"/>
  <c r="Y168" i="3"/>
  <c r="Z32" i="20"/>
  <c r="Z22" i="1"/>
  <c r="Z32" i="1"/>
  <c r="Z5" i="49"/>
  <c r="Z18" i="50"/>
  <c r="AZ137" i="3"/>
  <c r="AZ506" i="3"/>
  <c r="Y229" i="3"/>
  <c r="AZ130" i="3"/>
  <c r="BA23" i="17"/>
  <c r="AZ456" i="3"/>
  <c r="BA32" i="20"/>
  <c r="AZ183" i="3"/>
  <c r="Z22" i="26"/>
  <c r="Y462" i="3" s="1"/>
  <c r="Z33" i="50"/>
  <c r="Y307" i="3"/>
  <c r="Y314" i="3" s="1"/>
  <c r="Z18" i="32"/>
  <c r="Y118" i="3"/>
  <c r="Z23" i="17"/>
  <c r="BA17" i="21"/>
  <c r="BA19" i="21" s="1"/>
  <c r="BA5" i="26"/>
  <c r="BA17" i="50"/>
  <c r="BA6" i="50" s="1"/>
  <c r="Z17" i="1"/>
  <c r="Z5" i="20"/>
  <c r="Y589" i="3"/>
  <c r="AZ412" i="3"/>
  <c r="Y378" i="3"/>
  <c r="Z13" i="42"/>
  <c r="Y542" i="3"/>
  <c r="Y546" i="3" s="1"/>
  <c r="AZ528" i="3"/>
  <c r="AZ538" i="3" s="1"/>
  <c r="BA16" i="43"/>
  <c r="Z8" i="50"/>
  <c r="AZ618" i="3"/>
  <c r="Y404" i="3"/>
  <c r="AA79" i="53"/>
  <c r="Y116" i="3"/>
  <c r="Y125" i="3" s="1"/>
  <c r="Z25" i="17"/>
  <c r="Z30" i="17" s="1"/>
  <c r="Y79" i="3"/>
  <c r="AY506" i="3"/>
  <c r="BH80" i="53"/>
  <c r="AY80" i="3"/>
  <c r="X443" i="3"/>
  <c r="X448" i="3" s="1"/>
  <c r="Y17" i="21"/>
  <c r="Y19" i="21" s="1"/>
  <c r="X229" i="3"/>
  <c r="AY307" i="3"/>
  <c r="AY326" i="3" s="1"/>
  <c r="AZ18" i="32"/>
  <c r="DC87" i="3"/>
  <c r="AZ23" i="26"/>
  <c r="AZ27" i="26" s="1"/>
  <c r="EF87" i="53"/>
  <c r="AY460" i="3"/>
  <c r="AY486" i="3" s="1"/>
  <c r="X496" i="3"/>
  <c r="BH81" i="53"/>
  <c r="AY81" i="3"/>
  <c r="X460" i="3"/>
  <c r="X471" i="3" s="1"/>
  <c r="Y23" i="26"/>
  <c r="Y27" i="26" s="1"/>
  <c r="Z79" i="53"/>
  <c r="Y25" i="17"/>
  <c r="Y30" i="17" s="1"/>
  <c r="X116" i="3"/>
  <c r="X79" i="3"/>
  <c r="AZ6" i="50"/>
  <c r="AZ16" i="50"/>
  <c r="AZ32" i="20"/>
  <c r="AY183" i="3"/>
  <c r="DC86" i="3"/>
  <c r="EF86" i="53"/>
  <c r="AZ17" i="21"/>
  <c r="AZ19" i="21" s="1"/>
  <c r="AY443" i="3"/>
  <c r="AY456" i="3" s="1"/>
  <c r="Y32" i="20"/>
  <c r="X168" i="3"/>
  <c r="X378" i="3"/>
  <c r="AY241" i="3"/>
  <c r="Y32" i="1"/>
  <c r="Y22" i="1"/>
  <c r="AY528" i="3"/>
  <c r="AY538" i="3" s="1"/>
  <c r="AZ16" i="43"/>
  <c r="X307" i="3"/>
  <c r="X314" i="3" s="1"/>
  <c r="Y18" i="32"/>
  <c r="Y6" i="50"/>
  <c r="Y16" i="50"/>
  <c r="CX87" i="53"/>
  <c r="AY166" i="3"/>
  <c r="CB87" i="3"/>
  <c r="AZ34" i="20"/>
  <c r="AZ37" i="20" s="1"/>
  <c r="AY130" i="3"/>
  <c r="AZ23" i="17"/>
  <c r="BH79" i="53"/>
  <c r="AY79" i="3"/>
  <c r="X419" i="3"/>
  <c r="X427" i="3" s="1"/>
  <c r="Y21" i="22"/>
  <c r="Y23" i="22" s="1"/>
  <c r="AY412" i="3"/>
  <c r="X589" i="3"/>
  <c r="Y23" i="17"/>
  <c r="X118" i="3"/>
  <c r="Y5" i="18"/>
  <c r="Y8" i="1"/>
  <c r="EF85" i="53"/>
  <c r="DC85" i="3"/>
  <c r="AY419" i="3"/>
  <c r="AY439" i="3" s="1"/>
  <c r="AZ21" i="22"/>
  <c r="AZ23" i="22" s="1"/>
  <c r="Z81" i="53"/>
  <c r="Y34" i="20"/>
  <c r="Y37" i="20" s="1"/>
  <c r="X81" i="3"/>
  <c r="X166" i="3"/>
  <c r="CX85" i="53"/>
  <c r="AY116" i="3"/>
  <c r="AZ25" i="17"/>
  <c r="AZ30" i="17" s="1"/>
  <c r="CB85" i="3"/>
  <c r="X282" i="3"/>
  <c r="X291" i="3" s="1"/>
  <c r="Y17" i="31"/>
  <c r="Y20" i="31" s="1"/>
  <c r="AZ18" i="18"/>
  <c r="AY155" i="3" s="1"/>
  <c r="AZ24" i="1"/>
  <c r="BB6" i="1"/>
  <c r="BA91" i="3" s="1"/>
  <c r="BA112" i="3" s="1"/>
  <c r="BB16" i="1"/>
  <c r="AZ5" i="18"/>
  <c r="AZ8" i="1"/>
  <c r="BB22" i="1"/>
  <c r="BB32" i="1"/>
  <c r="BA141" i="3"/>
  <c r="BA162" i="3" s="1"/>
  <c r="BB20" i="18"/>
  <c r="BB23" i="18" s="1"/>
  <c r="CD86" i="3"/>
  <c r="CZ86" i="53"/>
  <c r="BA22" i="1"/>
  <c r="BA32" i="1"/>
  <c r="BA5" i="18"/>
  <c r="BA8" i="1"/>
  <c r="Z8" i="26"/>
  <c r="Y469" i="3" s="1"/>
  <c r="AY137" i="3" l="1"/>
  <c r="DV85" i="3"/>
  <c r="X177" i="3"/>
  <c r="EG87" i="53"/>
  <c r="AZ460" i="3"/>
  <c r="AZ486" i="3" s="1"/>
  <c r="DD87" i="3"/>
  <c r="BA23" i="26"/>
  <c r="BA27" i="26" s="1"/>
  <c r="DW85" i="3"/>
  <c r="Z13" i="26"/>
  <c r="Y463" i="3" s="1"/>
  <c r="EZ79" i="53"/>
  <c r="EZ85" i="53"/>
  <c r="Z16" i="50"/>
  <c r="AA81" i="53"/>
  <c r="Y166" i="3"/>
  <c r="Y177" i="3" s="1"/>
  <c r="Z34" i="20"/>
  <c r="Z37" i="20" s="1"/>
  <c r="Y81" i="3"/>
  <c r="Z6" i="1"/>
  <c r="Z16" i="1"/>
  <c r="Y587" i="3"/>
  <c r="Y592" i="3" s="1"/>
  <c r="AZ399" i="3"/>
  <c r="AZ415" i="3" s="1"/>
  <c r="AA80" i="53"/>
  <c r="Y141" i="3"/>
  <c r="Y150" i="3" s="1"/>
  <c r="Y80" i="3"/>
  <c r="DW80" i="3" s="1"/>
  <c r="Z20" i="18"/>
  <c r="Z23" i="18" s="1"/>
  <c r="EY86" i="53"/>
  <c r="DV87" i="3"/>
  <c r="Z80" i="53"/>
  <c r="EY80" i="53" s="1"/>
  <c r="X80" i="3"/>
  <c r="DV80" i="3" s="1"/>
  <c r="X141" i="3"/>
  <c r="X150" i="3" s="1"/>
  <c r="Y20" i="18"/>
  <c r="Y23" i="18" s="1"/>
  <c r="AY605" i="3"/>
  <c r="AY621" i="3" s="1"/>
  <c r="X399" i="3"/>
  <c r="X406" i="3" s="1"/>
  <c r="Y6" i="1"/>
  <c r="Y16" i="1"/>
  <c r="EY81" i="53"/>
  <c r="AY399" i="3"/>
  <c r="AY415" i="3" s="1"/>
  <c r="X587" i="3"/>
  <c r="X592" i="3" s="1"/>
  <c r="X125" i="3"/>
  <c r="EY87" i="53"/>
  <c r="AY192" i="3"/>
  <c r="EY85" i="53"/>
  <c r="DV86" i="3"/>
  <c r="EY79" i="53"/>
  <c r="BA6" i="1"/>
  <c r="AZ91" i="3" s="1"/>
  <c r="AZ112" i="3" s="1"/>
  <c r="BA16" i="1"/>
  <c r="CC86" i="3"/>
  <c r="BA20" i="18"/>
  <c r="BA23" i="18" s="1"/>
  <c r="CY86" i="53"/>
  <c r="AZ141" i="3"/>
  <c r="AZ162" i="3" s="1"/>
  <c r="AZ6" i="1"/>
  <c r="AY91" i="3" s="1"/>
  <c r="AY112" i="3" s="1"/>
  <c r="AZ16" i="1"/>
  <c r="AY141" i="3"/>
  <c r="AY162" i="3" s="1"/>
  <c r="CB86" i="3"/>
  <c r="AZ20" i="18"/>
  <c r="AZ23" i="18" s="1"/>
  <c r="CX86" i="53"/>
  <c r="AZ32" i="1"/>
  <c r="AZ22" i="1"/>
  <c r="Z11" i="26"/>
  <c r="Z21" i="26" s="1"/>
  <c r="Z7" i="26"/>
  <c r="Z9" i="26" s="1"/>
  <c r="EZ81" i="53" l="1"/>
  <c r="DW81" i="3"/>
  <c r="EZ80" i="53"/>
  <c r="Z5" i="26"/>
  <c r="Z17" i="50"/>
  <c r="Z6" i="50" s="1"/>
  <c r="DW79" i="3"/>
  <c r="DW87" i="3"/>
  <c r="DW86" i="3"/>
  <c r="Y605" i="3"/>
  <c r="Y612" i="3" s="1"/>
  <c r="Y91" i="3"/>
  <c r="Y100" i="3" s="1"/>
  <c r="EZ87" i="53"/>
  <c r="EZ86" i="53"/>
  <c r="DV79" i="3"/>
  <c r="X605" i="3"/>
  <c r="X612" i="3" s="1"/>
  <c r="X91" i="3"/>
  <c r="X100" i="3" s="1"/>
  <c r="DV81" i="3"/>
  <c r="AZ605" i="3" l="1"/>
  <c r="AZ621" i="3" s="1"/>
  <c r="Y399" i="3"/>
  <c r="Y406" i="3" s="1"/>
  <c r="BI81" i="53"/>
  <c r="AZ81" i="3"/>
  <c r="Y460" i="3"/>
  <c r="Y471" i="3" s="1"/>
  <c r="Z23" i="26"/>
  <c r="Z27" i="26" s="1"/>
</calcChain>
</file>

<file path=xl/sharedStrings.xml><?xml version="1.0" encoding="utf-8"?>
<sst xmlns="http://schemas.openxmlformats.org/spreadsheetml/2006/main" count="760" uniqueCount="164">
  <si>
    <t>Sawn wood</t>
  </si>
  <si>
    <t>Plywood</t>
  </si>
  <si>
    <t>Other wood</t>
  </si>
  <si>
    <t>Paper</t>
  </si>
  <si>
    <t>Total</t>
  </si>
  <si>
    <t>(million cubic metres)</t>
  </si>
  <si>
    <t>Import value</t>
  </si>
  <si>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</si>
  <si>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</si>
  <si>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</si>
  <si>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</si>
  <si>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</si>
  <si>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</si>
  <si>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</si>
  <si>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</si>
  <si>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</si>
  <si>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</si>
  <si>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</si>
  <si>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</si>
  <si>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</si>
  <si>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</si>
  <si>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Volume</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</si>
  <si>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</si>
  <si>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</si>
  <si>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</si>
  <si>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</si>
  <si>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</si>
  <si>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</si>
  <si>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</si>
  <si>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</si>
  <si>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Chile </t>
  </si>
  <si>
    <t>Others</t>
  </si>
  <si>
    <t xml:space="preserve">Singapore </t>
  </si>
  <si>
    <t xml:space="preserve">Mexico </t>
  </si>
  <si>
    <t xml:space="preserve">France </t>
  </si>
  <si>
    <t xml:space="preserve">Germany </t>
  </si>
  <si>
    <t xml:space="preserve">South Korea </t>
  </si>
  <si>
    <t xml:space="preserve">China </t>
  </si>
  <si>
    <t xml:space="preserve"> Source</t>
  </si>
  <si>
    <t xml:space="preserve"> Product group</t>
  </si>
  <si>
    <t xml:space="preserve">Sweden </t>
  </si>
  <si>
    <t>Other Timber Sector</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</si>
  <si>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</si>
  <si>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</si>
  <si>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</si>
  <si>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</si>
  <si>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</si>
  <si>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</si>
  <si>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</si>
  <si>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</si>
  <si>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</si>
  <si>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Austria </t>
  </si>
  <si>
    <t xml:space="preserve">Finland </t>
  </si>
  <si>
    <t>(million tonnes)</t>
  </si>
  <si>
    <t xml:space="preserve">Other panels </t>
  </si>
  <si>
    <t xml:space="preserve">Mouldings &amp; Joinery </t>
  </si>
  <si>
    <t>Import value (US$ million, cif, nominal)</t>
  </si>
  <si>
    <t>Wood volume (million cubic metres)</t>
  </si>
  <si>
    <t>RWE volume (million cubic metres)</t>
  </si>
  <si>
    <t xml:space="preserve"> Weight (million tonne)</t>
  </si>
  <si>
    <t>For Timber Sector products, volume has been determined by multiplying weight by 1.4 m3/tonne if volume is not reported by the source</t>
  </si>
  <si>
    <t>Source</t>
  </si>
  <si>
    <t>Where the source provides import value but does not provide either weight, volume or surface area, the import value per unit of weight or volume ("unit value") is assumed based on assessment of the unit value of similar products for which weight or volume is provided.  For each type of wooden furniture, the unit value is assumed to equal the average import value per unit of weight of similar countries - primarily the EU.</t>
  </si>
  <si>
    <t xml:space="preserve">Burma </t>
  </si>
  <si>
    <t xml:space="preserve">India </t>
  </si>
  <si>
    <t xml:space="preserve">Japan </t>
  </si>
  <si>
    <t>Import value (US$ billion, cif, nominal)</t>
  </si>
  <si>
    <t>Wooden furniture</t>
  </si>
  <si>
    <t>Other panels</t>
  </si>
  <si>
    <t>Imports from all countries</t>
  </si>
  <si>
    <t>Weight</t>
  </si>
  <si>
    <t xml:space="preserve"> South America: </t>
  </si>
  <si>
    <t xml:space="preserve"> North America: </t>
  </si>
  <si>
    <t xml:space="preserve">Canada </t>
  </si>
  <si>
    <t xml:space="preserve">USA </t>
  </si>
  <si>
    <t xml:space="preserve">Malaysia </t>
  </si>
  <si>
    <t xml:space="preserve">Bangladesh </t>
  </si>
  <si>
    <t xml:space="preserve">Solomon Islands </t>
  </si>
  <si>
    <t xml:space="preserve">Papua New Guinea </t>
  </si>
  <si>
    <t xml:space="preserve"> East Asia: </t>
  </si>
  <si>
    <t xml:space="preserve"> Rest of World:</t>
  </si>
  <si>
    <t xml:space="preserve">Others  </t>
  </si>
  <si>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</si>
  <si>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</si>
  <si>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</si>
  <si>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</si>
  <si>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</si>
  <si>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</si>
  <si>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Anomalies in the source data have been identified by comparing unit value for each monthly statistic of bilateral trade.  Anomalous data have then been revised by assuming that the import value is correct and the weight or volume is wrong, and then dividing import value by the unit value.</t>
  </si>
  <si>
    <t>in units of cubic metres per tonne - weight by 1.6 (wood chips and wood residues),  2.8 (wooden furniture), 3.5 (paper),  4.5 (wood-based pulp)</t>
  </si>
  <si>
    <t>volume by 1.4 (particleboard), 1.8 (sawn wood and fibre board), 1.9 (veneer and mouldings),  2 (picture frames),  2.3 (plywood),  2.5 (joinery, ornaments, "not elsewhere specified") and -</t>
  </si>
  <si>
    <t>"High Risk" products are defined here as all wood-based products other than from Australia, Canada, Japan, New Zealand, South Korea, the USA, and the EU-27.</t>
  </si>
  <si>
    <t>High Risk products</t>
  </si>
  <si>
    <t>They should also be defined here to exclude to exclude a notional percentage of some High Risk countries' exports of some products, if a substantial proportion of those products are made wholly from rubberwood.</t>
  </si>
  <si>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  Only one certification body, the MTCC, collates statistics of the volume of exports certified under its scheme.</t>
  </si>
  <si>
    <t>4410 (particleboard),  4411 (fibre board),  4414 (picture frames),  4409 (mouldings),  4418 (joinery),  4420 (ornaments),  44219099 (not elsewhere specified)</t>
  </si>
  <si>
    <t>Mouldings &amp; joinery</t>
  </si>
  <si>
    <t xml:space="preserve"> Africa </t>
  </si>
  <si>
    <t xml:space="preserve"> North America </t>
  </si>
  <si>
    <t xml:space="preserve"> South America </t>
  </si>
  <si>
    <t xml:space="preserve"> Rest of World </t>
  </si>
  <si>
    <t xml:space="preserve"> North America  </t>
  </si>
  <si>
    <t xml:space="preserve"> South America  </t>
  </si>
  <si>
    <t xml:space="preserve"> East Asia </t>
  </si>
  <si>
    <t>The Philippines' trade in wood-based products</t>
  </si>
  <si>
    <t>The Philippines' imports of wood-based products  (by product)</t>
  </si>
  <si>
    <t>The Philippines' imports of VPA core products  (by supplying country)</t>
  </si>
  <si>
    <t>The Philippines' imports of sawn wood  (by supplying country)</t>
  </si>
  <si>
    <t>The Philippines' imports of veneer  (by supplying country)</t>
  </si>
  <si>
    <t>The Philippines' imports of plywood  (by supplying country)</t>
  </si>
  <si>
    <t>The Philippines' imports of other panels  (by supplying country)</t>
  </si>
  <si>
    <t>The Philippines' imports of mouldings &amp; joinery  (by supplying country)</t>
  </si>
  <si>
    <t>The Philippines' imports of wooden furniture  (by supplying country)</t>
  </si>
  <si>
    <t>The Philippines' imports of pulp  (by supplying country)</t>
  </si>
  <si>
    <t>The Philippines' imports of paper  (by supplying country)</t>
  </si>
  <si>
    <t>Imports</t>
  </si>
  <si>
    <t>Exports</t>
  </si>
  <si>
    <t>Logs</t>
  </si>
  <si>
    <t>The Philippines' imports of other Timber Sector products  (by supplying country)</t>
  </si>
  <si>
    <t>The Philippines' imports of Paper Sector products  (by supplying country)</t>
  </si>
  <si>
    <t>The Philippines' exports of wood-based products  (by product)</t>
  </si>
  <si>
    <r>
      <t xml:space="preserve">This workbook summarises the RWE volume and trade value for </t>
    </r>
    <r>
      <rPr>
        <b/>
        <sz val="10"/>
        <color indexed="10"/>
        <rFont val="Arial"/>
        <family val="2"/>
      </rPr>
      <t>the Philippines</t>
    </r>
    <r>
      <rPr>
        <sz val="10"/>
        <rFont val="Arial"/>
        <family val="2"/>
      </rPr>
      <t>' imports and exports of wood-based products.</t>
    </r>
  </si>
  <si>
    <t>The Philippines' imports of logs  (by supplying country)</t>
  </si>
  <si>
    <t xml:space="preserve">Chips &amp; joinery </t>
  </si>
  <si>
    <t xml:space="preserve">Mouldings &amp; joinery </t>
  </si>
  <si>
    <t>Wood-based pulp</t>
  </si>
  <si>
    <t>Paper Sector</t>
  </si>
  <si>
    <t>Export value (US$ million, fob, nominal)</t>
  </si>
  <si>
    <t>Pulp</t>
  </si>
  <si>
    <t>World</t>
  </si>
  <si>
    <t>Export value (US$ billion, fob, nominal)</t>
  </si>
  <si>
    <t>The Philippines' exports of VPA core products  (by destination country)</t>
  </si>
  <si>
    <t>The Philippines' exports of other Timber Sector products  (by destination country)</t>
  </si>
  <si>
    <t>The Philippines' exports of Paper Sector products  (by destination country)</t>
  </si>
  <si>
    <t>The Philippines' exports of sawn wood  (by destination country)</t>
  </si>
  <si>
    <t>The Philippines' exports of plywood  (by destination country)</t>
  </si>
  <si>
    <t>The Philippines' exports of mouldings &amp; joinery  (by destination country)</t>
  </si>
  <si>
    <t>The Philippines' exports of wooden furniture  (by destination country)</t>
  </si>
  <si>
    <t>The Philippines' exports of paper  (by destination country)</t>
  </si>
  <si>
    <r>
      <t>Paper Sector products</t>
    </r>
    <r>
      <rPr>
        <sz val="10"/>
        <rFont val="Arial"/>
        <family val="2"/>
      </rPr>
      <t xml:space="preserve"> are here defined as wood chips, wood residues, wood-based pulp, and paper.  They exclude waste paper and pulp based on this, and pulpwood logs.</t>
    </r>
  </si>
  <si>
    <r>
      <t xml:space="preserve">2000-2006 (excluding wooden furniture):  Tradeline Philippines  </t>
    </r>
    <r>
      <rPr>
        <sz val="10"/>
        <color indexed="12"/>
        <rFont val="Arial"/>
        <family val="2"/>
      </rPr>
      <t>http://tradelinephil.dti.gov.ph/betp/dti2.main</t>
    </r>
  </si>
  <si>
    <t xml:space="preserve"> Destination</t>
  </si>
  <si>
    <t>The Philippines' trade in wood-based products  (by product, RWE volume basis)</t>
  </si>
  <si>
    <r>
      <t xml:space="preserve">(US$ </t>
    </r>
    <r>
      <rPr>
        <sz val="10"/>
        <rFont val="Arial"/>
        <family val="2"/>
      </rPr>
      <t>million, fob, nominal)</t>
    </r>
  </si>
  <si>
    <r>
      <t>Estimated</t>
    </r>
    <r>
      <rPr>
        <b/>
        <sz val="12"/>
        <rFont val="Arial"/>
        <family val="2"/>
      </rPr>
      <t xml:space="preserve"> weight</t>
    </r>
  </si>
  <si>
    <r>
      <t>Estimated</t>
    </r>
    <r>
      <rPr>
        <b/>
        <sz val="12"/>
        <rFont val="Arial"/>
        <family val="2"/>
      </rPr>
      <t xml:space="preserve"> RWE Volume</t>
    </r>
  </si>
  <si>
    <r>
      <t xml:space="preserve">(US$ </t>
    </r>
    <r>
      <rPr>
        <sz val="10"/>
        <rFont val="Arial"/>
        <family val="2"/>
      </rPr>
      <t>billion, fob, nominal)</t>
    </r>
  </si>
  <si>
    <r>
      <t xml:space="preserve">(US$ </t>
    </r>
    <r>
      <rPr>
        <sz val="10"/>
        <rFont val="Arial"/>
        <family val="2"/>
      </rPr>
      <t>billion, cif, nominal)</t>
    </r>
  </si>
  <si>
    <r>
      <t xml:space="preserve">(US$ </t>
    </r>
    <r>
      <rPr>
        <sz val="10"/>
        <rFont val="Arial"/>
        <family val="2"/>
      </rPr>
      <t>million, cif, nominal)</t>
    </r>
  </si>
  <si>
    <r>
      <t>Estimated</t>
    </r>
    <r>
      <rPr>
        <b/>
        <sz val="12"/>
        <rFont val="Arial"/>
        <family val="2"/>
      </rPr>
      <t xml:space="preserve"> roundwood equivalent volume</t>
    </r>
  </si>
  <si>
    <t xml:space="preserve"> North America : </t>
  </si>
  <si>
    <r>
      <t>Estimated</t>
    </r>
    <r>
      <rPr>
        <sz val="10"/>
        <color theme="0"/>
        <rFont val="Arial"/>
        <family val="2"/>
      </rPr>
      <t xml:space="preserve"> RWE volume (million cubic metres)</t>
    </r>
  </si>
  <si>
    <t xml:space="preserve"> </t>
  </si>
  <si>
    <t>Imports from all 27 EU member states plus UK</t>
  </si>
  <si>
    <t>Exports to all 27 EU member states plus UK</t>
  </si>
  <si>
    <t xml:space="preserve"> EU-27 plus UK:</t>
  </si>
  <si>
    <t xml:space="preserve"> EU-27 plus UK</t>
  </si>
  <si>
    <t xml:space="preserve"> EU-27 plus UK </t>
  </si>
  <si>
    <t xml:space="preserve">UK </t>
  </si>
  <si>
    <r>
      <t xml:space="preserve">Volume  </t>
    </r>
    <r>
      <rPr>
        <i/>
        <sz val="10"/>
        <rFont val="Arial"/>
        <family val="2"/>
      </rPr>
      <t>(estimated)</t>
    </r>
  </si>
  <si>
    <t>The Philippines' exports of wood-based products to the World and to the 'EU-27 plus UK'  (export value, by product)</t>
  </si>
  <si>
    <t>Note:  for some years, amounts in units of physical quantity have been estimated by UN Comtrade</t>
  </si>
  <si>
    <r>
      <t xml:space="preserve">2007-onwards, (and wooden furniture since 2000):  UN Comtrade, for example  </t>
    </r>
    <r>
      <rPr>
        <sz val="10"/>
        <color indexed="12"/>
        <rFont val="Arial"/>
        <family val="2"/>
      </rPr>
      <t>http://comtrade.un.org/db/dqQuickQuery.aspx?cc=4407*,%20-4407&amp;px=H0&amp;r=608&amp;y=2008&amp;p=ALL&amp;rg=1&amp;so=8</t>
    </r>
  </si>
  <si>
    <t>EU-27 plus 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</si>
</sst>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1">
    <font>
      <sz val="10"/>
      <name val="Arial"/>
    </font>
    <font>
      <sz val="8"/>
      <name val="Arial"/>
      <family val="2"/>
    </font>
    <font>
      <b/>
      <sz val="10"/>
      <name val="Arial"/>
      <family val="2"/>
    </font>
    <font>
      <sz val="10"/>
      <name val="Arial"/>
      <family val="2"/>
    </font>
    <font>
      <sz val="10"/>
      <color indexed="9"/>
      <name val="Arial"/>
      <family val="2"/>
    </font>
    <font>
      <b/>
      <sz val="10"/>
      <name val="Arial"/>
      <family val="2"/>
    </font>
    <font>
      <b/>
      <sz val="10"/>
      <color indexed="10"/>
      <name val="Arial"/>
      <family val="2"/>
    </font>
    <font>
      <sz val="10"/>
      <color indexed="12"/>
      <name val="Arial"/>
      <family val="2"/>
    </font>
    <font>
      <sz val="10"/>
      <name val="Arial"/>
      <family val="2"/>
    </font>
    <font>
      <i/>
      <sz val="10"/>
      <name val="Arial"/>
      <family val="2"/>
    </font>
    <font>
      <sz val="10"/>
      <name val="Arial"/>
      <family val="2"/>
    </font>
    <font>
      <b/>
      <sz val="12"/>
      <name val="Arial"/>
      <family val="2"/>
    </font>
    <font>
      <sz val="10"/>
      <name val="Arial"/>
      <family val="2"/>
    </font>
    <font>
      <b/>
      <sz val="11"/>
      <name val="Arial"/>
      <family val="2"/>
    </font>
    <font>
      <sz val="11"/>
      <name val="Arial"/>
      <family val="2"/>
    </font>
    <font>
      <sz val="10"/>
      <name val="Arial"/>
      <family val="2"/>
    </font>
    <font>
      <b/>
      <i/>
      <sz val="12"/>
      <name val="Arial"/>
      <family val="2"/>
    </font>
    <font>
      <sz val="10"/>
      <name val="Arial"/>
      <family val="2"/>
    </font>
    <font>
      <b/>
      <sz val="10"/>
      <color theme="0"/>
      <name val="Arial"/>
      <family val="2"/>
    </font>
    <font>
      <sz val="10"/>
      <color theme="0"/>
      <name val="Arial"/>
      <family val="2"/>
    </font>
    <font>
      <i/>
      <sz val="10"/>
      <color theme="0"/>
      <name val="Arial"/>
      <family val="2"/>
    </font>
  </fonts>
  <fills count="3">
    <fill>
      <patternFill patternType="none"/>
    </fill>
    <fill>
      <patternFill patternType="gray125"/>
    </fill>
    <fill>
      <patternFill patternType="solid">
        <fgColor indexed="52"/>
        <bgColor indexed="64"/>
      </patternFill>
    </fill>
  </fills>
  <borders count="80">
    <border>
      <left/>
      <right/>
      <top/>
      <bottom/>
      <diagonal/>
    </border>
    <border>
      <left style="double">
        <color indexed="64"/>
      </left>
      <right style="double">
        <color indexed="64"/>
      </right>
      <top style="double">
        <color indexed="64"/>
      </top>
      <bottom/>
      <diagonal/>
    </border>
    <border>
      <left style="double">
        <color indexed="64"/>
      </left>
      <right/>
      <top/>
      <bottom/>
      <diagonal/>
    </border>
    <border>
      <left style="double">
        <color indexed="64"/>
      </left>
      <right style="double">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bottom/>
      <diagonal/>
    </border>
    <border>
      <left/>
      <right style="thin">
        <color indexed="64"/>
      </right>
      <top/>
      <bottom/>
      <diagonal/>
    </border>
    <border>
      <left style="thin">
        <color indexed="64"/>
      </left>
      <right style="double">
        <color indexed="64"/>
      </right>
      <top/>
      <bottom/>
      <diagonal/>
    </border>
    <border>
      <left style="double">
        <color indexed="64"/>
      </left>
      <right style="double">
        <color indexed="64"/>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top/>
      <bottom/>
      <diagonal/>
    </border>
    <border>
      <left style="double">
        <color indexed="64"/>
      </left>
      <right style="double">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bottom style="thin">
        <color indexed="64"/>
      </bottom>
      <diagonal/>
    </border>
    <border>
      <left style="double">
        <color indexed="64"/>
      </left>
      <right style="double">
        <color indexed="64"/>
      </right>
      <top/>
      <bottom style="dotted">
        <color indexed="64"/>
      </bottom>
      <diagonal/>
    </border>
    <border>
      <left style="double">
        <color indexed="64"/>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uble">
        <color indexed="64"/>
      </right>
      <top/>
      <bottom style="dotted">
        <color indexed="64"/>
      </bottom>
      <diagonal/>
    </border>
    <border>
      <left style="double">
        <color indexed="64"/>
      </left>
      <right style="double">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tted">
        <color indexed="64"/>
      </bottom>
      <diagonal/>
    </border>
    <border>
      <left style="thin">
        <color indexed="64"/>
      </left>
      <right style="double">
        <color indexed="64"/>
      </right>
      <top style="double">
        <color indexed="64"/>
      </top>
      <bottom/>
      <diagonal/>
    </border>
    <border>
      <left style="double">
        <color indexed="64"/>
      </left>
      <right style="thin">
        <color indexed="64"/>
      </right>
      <top style="thin">
        <color indexed="64"/>
      </top>
      <bottom style="thin">
        <color indexed="64"/>
      </bottom>
      <diagonal/>
    </border>
    <border>
      <left/>
      <right/>
      <top/>
      <bottom style="double">
        <color indexed="64"/>
      </bottom>
      <diagonal/>
    </border>
    <border>
      <left style="double">
        <color indexed="64"/>
      </left>
      <right style="double">
        <color indexed="64"/>
      </right>
      <top style="double">
        <color indexed="64"/>
      </top>
      <bottom style="thin">
        <color indexed="64"/>
      </bottom>
      <diagonal/>
    </border>
    <border>
      <left/>
      <right/>
      <top style="thin">
        <color indexed="64"/>
      </top>
      <bottom style="dotted">
        <color indexed="64"/>
      </bottom>
      <diagonal/>
    </border>
    <border>
      <left style="double">
        <color indexed="64"/>
      </left>
      <right style="double">
        <color indexed="64"/>
      </right>
      <top style="dotted">
        <color indexed="64"/>
      </top>
      <bottom style="thin">
        <color indexed="64"/>
      </bottom>
      <diagonal/>
    </border>
    <border>
      <left/>
      <right/>
      <top/>
      <bottom style="thin">
        <color indexed="64"/>
      </bottom>
      <diagonal/>
    </border>
    <border>
      <left/>
      <right/>
      <top style="double">
        <color indexed="64"/>
      </top>
      <bottom/>
      <diagonal/>
    </border>
    <border>
      <left style="double">
        <color indexed="64"/>
      </left>
      <right style="double">
        <color indexed="64"/>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style="thin">
        <color indexed="64"/>
      </left>
      <right style="double">
        <color indexed="64"/>
      </right>
      <top style="thin">
        <color indexed="64"/>
      </top>
      <bottom style="dashed">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s>
  <cellStyleXfs count="1">
    <xf numFmtId="0" fontId="0" fillId="0" borderId="0"/>
  </cellStyleXfs>
  <cellXfs count="406">
    <xf numFmtId="0" fontId="0" fillId="0" borderId="0" xfId="0"/>
    <xf numFmtId="0" fontId="2" fillId="0" borderId="0" xfId="0" applyFont="1"/>
    <xf numFmtId="0" fontId="3" fillId="0" borderId="0" xfId="0" applyFont="1"/>
    <xf numFmtId="0" fontId="5" fillId="0" borderId="0" xfId="0" applyFont="1"/>
    <xf numFmtId="0" fontId="0" fillId="0" borderId="0" xfId="0" applyAlignment="1">
      <alignment wrapText="1"/>
    </xf>
    <xf numFmtId="0" fontId="4" fillId="0" borderId="0" xfId="0" applyFont="1"/>
    <xf numFmtId="0" fontId="0" fillId="0" borderId="0" xfId="0" applyAlignment="1">
      <alignment vertical="center" wrapText="1"/>
    </xf>
    <xf numFmtId="3" fontId="5" fillId="0" borderId="0" xfId="0" applyNumberFormat="1" applyFont="1"/>
    <xf numFmtId="0" fontId="8" fillId="0" borderId="0" xfId="0" applyFont="1"/>
    <xf numFmtId="0" fontId="10" fillId="0" borderId="0" xfId="0" applyFont="1"/>
    <xf numFmtId="0" fontId="8" fillId="0" borderId="0" xfId="0" applyFont="1" applyAlignment="1">
      <alignment horizontal="right"/>
    </xf>
    <xf numFmtId="0" fontId="5" fillId="0" borderId="1" xfId="0" applyFont="1" applyBorder="1" applyAlignment="1">
      <alignment horizontal="left" vertical="center"/>
    </xf>
    <xf numFmtId="0" fontId="12" fillId="0" borderId="1" xfId="0" applyFont="1" applyBorder="1"/>
    <xf numFmtId="0" fontId="12" fillId="0" borderId="2" xfId="0" applyFont="1" applyBorder="1"/>
    <xf numFmtId="0" fontId="12" fillId="0" borderId="0" xfId="0" applyFont="1"/>
    <xf numFmtId="0" fontId="8" fillId="0" borderId="3" xfId="0" applyFont="1" applyBorder="1"/>
    <xf numFmtId="0" fontId="8" fillId="0" borderId="2" xfId="0" applyFont="1" applyBorder="1"/>
    <xf numFmtId="0" fontId="13" fillId="0" borderId="4" xfId="0" applyFont="1" applyBorder="1" applyAlignment="1">
      <alignment horizontal="center"/>
    </xf>
    <xf numFmtId="0" fontId="13" fillId="0" borderId="5" xfId="0" applyFont="1" applyBorder="1" applyAlignment="1">
      <alignment horizontal="center"/>
    </xf>
    <xf numFmtId="0" fontId="13" fillId="0" borderId="6" xfId="0" applyFont="1" applyBorder="1" applyAlignment="1">
      <alignment horizontal="center"/>
    </xf>
    <xf numFmtId="0" fontId="13" fillId="0" borderId="7" xfId="0" applyFont="1" applyBorder="1" applyAlignment="1">
      <alignment horizontal="center"/>
    </xf>
    <xf numFmtId="4" fontId="14" fillId="0" borderId="3" xfId="0" applyNumberFormat="1" applyFont="1" applyBorder="1"/>
    <xf numFmtId="0" fontId="13" fillId="0" borderId="8" xfId="0" applyFont="1" applyBorder="1" applyAlignment="1">
      <alignment horizontal="center"/>
    </xf>
    <xf numFmtId="0" fontId="15" fillId="0" borderId="2" xfId="0" applyFont="1" applyBorder="1"/>
    <xf numFmtId="0" fontId="15" fillId="0" borderId="0" xfId="0" applyFont="1"/>
    <xf numFmtId="0" fontId="5" fillId="0" borderId="1" xfId="0" applyFont="1" applyBorder="1" applyAlignment="1">
      <alignment vertical="center"/>
    </xf>
    <xf numFmtId="4" fontId="5" fillId="0" borderId="9" xfId="0" applyNumberFormat="1" applyFont="1" applyBorder="1" applyAlignment="1">
      <alignment horizontal="center" vertical="center"/>
    </xf>
    <xf numFmtId="4" fontId="5" fillId="0" borderId="10" xfId="0" applyNumberFormat="1" applyFont="1" applyBorder="1" applyAlignment="1">
      <alignment horizontal="center" vertical="center"/>
    </xf>
    <xf numFmtId="4" fontId="5" fillId="0" borderId="11" xfId="0" applyNumberFormat="1" applyFont="1" applyBorder="1" applyAlignment="1">
      <alignment horizontal="center" vertical="center"/>
    </xf>
    <xf numFmtId="4" fontId="8" fillId="0" borderId="3" xfId="0" applyNumberFormat="1" applyFont="1" applyBorder="1"/>
    <xf numFmtId="1" fontId="5" fillId="0" borderId="12" xfId="0" applyNumberFormat="1" applyFont="1" applyBorder="1" applyAlignment="1">
      <alignment horizontal="center" vertical="center"/>
    </xf>
    <xf numFmtId="1" fontId="5" fillId="0" borderId="10" xfId="0" applyNumberFormat="1" applyFont="1" applyBorder="1" applyAlignment="1">
      <alignment horizontal="center" vertical="center"/>
    </xf>
    <xf numFmtId="1" fontId="5" fillId="0" borderId="7" xfId="0" applyNumberFormat="1" applyFont="1" applyBorder="1" applyAlignment="1">
      <alignment horizontal="center" vertical="center"/>
    </xf>
    <xf numFmtId="1" fontId="5" fillId="0" borderId="13"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0" borderId="8" xfId="0" applyNumberFormat="1" applyFont="1" applyBorder="1" applyAlignment="1">
      <alignment horizontal="center" vertical="center"/>
    </xf>
    <xf numFmtId="1" fontId="5" fillId="0" borderId="11" xfId="0" applyNumberFormat="1" applyFont="1" applyBorder="1" applyAlignment="1">
      <alignment horizontal="center" vertical="center"/>
    </xf>
    <xf numFmtId="1" fontId="5" fillId="0" borderId="15" xfId="0" applyNumberFormat="1" applyFont="1" applyBorder="1" applyAlignment="1">
      <alignment horizontal="center" vertical="center"/>
    </xf>
    <xf numFmtId="1" fontId="5" fillId="0" borderId="16" xfId="0" applyNumberFormat="1" applyFont="1" applyBorder="1" applyAlignment="1">
      <alignment horizontal="center" vertical="center"/>
    </xf>
    <xf numFmtId="1" fontId="5" fillId="0" borderId="17" xfId="0" applyNumberFormat="1" applyFont="1" applyBorder="1" applyAlignment="1">
      <alignment horizontal="center" vertical="center"/>
    </xf>
    <xf numFmtId="0" fontId="5" fillId="0" borderId="18" xfId="0" applyFont="1" applyBorder="1" applyAlignment="1">
      <alignment horizontal="left" vertical="center"/>
    </xf>
    <xf numFmtId="4" fontId="5" fillId="0" borderId="19" xfId="0" applyNumberFormat="1" applyFont="1" applyBorder="1" applyAlignment="1">
      <alignment horizontal="center" vertical="center"/>
    </xf>
    <xf numFmtId="4" fontId="5" fillId="0" borderId="20" xfId="0" applyNumberFormat="1" applyFont="1" applyBorder="1" applyAlignment="1">
      <alignment horizontal="center" vertical="center"/>
    </xf>
    <xf numFmtId="4" fontId="5" fillId="0" borderId="21" xfId="0" applyNumberFormat="1" applyFont="1" applyBorder="1" applyAlignment="1">
      <alignment horizontal="center" vertical="center"/>
    </xf>
    <xf numFmtId="1" fontId="5" fillId="0" borderId="19" xfId="0" applyNumberFormat="1" applyFont="1" applyBorder="1" applyAlignment="1">
      <alignment horizontal="center" vertical="center"/>
    </xf>
    <xf numFmtId="1" fontId="5" fillId="0" borderId="20" xfId="0" applyNumberFormat="1" applyFont="1" applyBorder="1" applyAlignment="1">
      <alignment horizontal="center" vertical="center"/>
    </xf>
    <xf numFmtId="1" fontId="5" fillId="0" borderId="21" xfId="0" applyNumberFormat="1" applyFont="1" applyBorder="1" applyAlignment="1">
      <alignment horizontal="center" vertical="center"/>
    </xf>
    <xf numFmtId="1" fontId="5" fillId="0" borderId="22" xfId="0" applyNumberFormat="1" applyFont="1" applyBorder="1" applyAlignment="1">
      <alignment horizontal="center" vertical="center"/>
    </xf>
    <xf numFmtId="0" fontId="5" fillId="0" borderId="23" xfId="0" applyFont="1" applyBorder="1" applyAlignment="1">
      <alignment horizontal="left" vertical="center"/>
    </xf>
    <xf numFmtId="4" fontId="5" fillId="0" borderId="24" xfId="0" applyNumberFormat="1" applyFont="1" applyBorder="1" applyAlignment="1">
      <alignment horizontal="center" vertical="center"/>
    </xf>
    <xf numFmtId="4" fontId="5" fillId="0" borderId="25" xfId="0" applyNumberFormat="1" applyFont="1" applyBorder="1" applyAlignment="1">
      <alignment horizontal="center" vertical="center"/>
    </xf>
    <xf numFmtId="4" fontId="5" fillId="0" borderId="26" xfId="0" applyNumberFormat="1" applyFont="1" applyBorder="1" applyAlignment="1">
      <alignment horizontal="center" vertical="center"/>
    </xf>
    <xf numFmtId="1" fontId="5" fillId="0" borderId="24" xfId="0" applyNumberFormat="1" applyFont="1" applyBorder="1" applyAlignment="1">
      <alignment horizontal="center" vertical="center"/>
    </xf>
    <xf numFmtId="1" fontId="5" fillId="0" borderId="25" xfId="0" applyNumberFormat="1" applyFont="1" applyBorder="1" applyAlignment="1">
      <alignment horizontal="center" vertical="center"/>
    </xf>
    <xf numFmtId="1" fontId="5" fillId="0" borderId="26" xfId="0" applyNumberFormat="1" applyFont="1" applyBorder="1" applyAlignment="1">
      <alignment horizontal="center" vertical="center"/>
    </xf>
    <xf numFmtId="1" fontId="5" fillId="0" borderId="27" xfId="0" applyNumberFormat="1" applyFont="1" applyBorder="1" applyAlignment="1">
      <alignment horizontal="center" vertical="center"/>
    </xf>
    <xf numFmtId="0" fontId="5" fillId="0" borderId="18" xfId="0" applyFont="1" applyBorder="1" applyAlignment="1">
      <alignment horizontal="left"/>
    </xf>
    <xf numFmtId="4" fontId="5" fillId="0" borderId="19" xfId="0" applyNumberFormat="1" applyFont="1" applyBorder="1" applyAlignment="1">
      <alignment horizontal="center"/>
    </xf>
    <xf numFmtId="4" fontId="5" fillId="0" borderId="20" xfId="0" applyNumberFormat="1" applyFont="1" applyBorder="1" applyAlignment="1">
      <alignment horizontal="center"/>
    </xf>
    <xf numFmtId="4" fontId="5" fillId="0" borderId="21" xfId="0" applyNumberFormat="1" applyFont="1" applyBorder="1" applyAlignment="1">
      <alignment horizontal="center"/>
    </xf>
    <xf numFmtId="1" fontId="5" fillId="0" borderId="19" xfId="0" applyNumberFormat="1" applyFont="1" applyBorder="1" applyAlignment="1">
      <alignment horizontal="center"/>
    </xf>
    <xf numFmtId="1" fontId="5" fillId="0" borderId="20" xfId="0" applyNumberFormat="1" applyFont="1" applyBorder="1" applyAlignment="1">
      <alignment horizontal="center"/>
    </xf>
    <xf numFmtId="1" fontId="5" fillId="0" borderId="21" xfId="0" applyNumberFormat="1" applyFont="1" applyBorder="1" applyAlignment="1">
      <alignment horizontal="center"/>
    </xf>
    <xf numFmtId="1" fontId="5" fillId="0" borderId="22" xfId="0" applyNumberFormat="1" applyFont="1" applyBorder="1" applyAlignment="1">
      <alignment horizontal="center"/>
    </xf>
    <xf numFmtId="0" fontId="8" fillId="0" borderId="3" xfId="0" applyFont="1" applyBorder="1" applyAlignment="1">
      <alignment horizontal="right"/>
    </xf>
    <xf numFmtId="4" fontId="8" fillId="0" borderId="28" xfId="0" applyNumberFormat="1" applyFont="1" applyBorder="1" applyAlignment="1">
      <alignment horizontal="center"/>
    </xf>
    <xf numFmtId="4" fontId="8" fillId="0" borderId="15" xfId="0" applyNumberFormat="1" applyFont="1" applyBorder="1" applyAlignment="1">
      <alignment horizontal="center"/>
    </xf>
    <xf numFmtId="4" fontId="8" fillId="0" borderId="29" xfId="0" applyNumberFormat="1" applyFont="1" applyBorder="1" applyAlignment="1">
      <alignment horizontal="center"/>
    </xf>
    <xf numFmtId="1" fontId="8" fillId="0" borderId="28" xfId="0" applyNumberFormat="1" applyFont="1" applyBorder="1" applyAlignment="1">
      <alignment horizontal="center"/>
    </xf>
    <xf numFmtId="1" fontId="8" fillId="0" borderId="15" xfId="0" applyNumberFormat="1" applyFont="1" applyBorder="1" applyAlignment="1">
      <alignment horizontal="center"/>
    </xf>
    <xf numFmtId="1" fontId="8" fillId="0" borderId="29" xfId="0" applyNumberFormat="1" applyFont="1" applyBorder="1" applyAlignment="1">
      <alignment horizontal="center"/>
    </xf>
    <xf numFmtId="1" fontId="8" fillId="0" borderId="16" xfId="0" applyNumberFormat="1" applyFont="1" applyBorder="1" applyAlignment="1">
      <alignment horizontal="center"/>
    </xf>
    <xf numFmtId="1" fontId="8" fillId="0" borderId="17" xfId="0" applyNumberFormat="1" applyFont="1" applyBorder="1" applyAlignment="1">
      <alignment horizontal="center"/>
    </xf>
    <xf numFmtId="4" fontId="8" fillId="0" borderId="16" xfId="0" applyNumberFormat="1" applyFont="1" applyBorder="1" applyAlignment="1">
      <alignment horizontal="center"/>
    </xf>
    <xf numFmtId="0" fontId="8" fillId="0" borderId="30" xfId="0" applyFont="1" applyBorder="1" applyAlignment="1">
      <alignment horizontal="right"/>
    </xf>
    <xf numFmtId="2" fontId="8" fillId="0" borderId="31" xfId="0" applyNumberFormat="1" applyFont="1" applyBorder="1" applyAlignment="1">
      <alignment horizontal="center"/>
    </xf>
    <xf numFmtId="2" fontId="8" fillId="0" borderId="32" xfId="0" applyNumberFormat="1" applyFont="1" applyBorder="1" applyAlignment="1">
      <alignment horizontal="center"/>
    </xf>
    <xf numFmtId="2" fontId="8" fillId="0" borderId="33" xfId="0" applyNumberFormat="1" applyFont="1" applyBorder="1" applyAlignment="1">
      <alignment horizontal="center"/>
    </xf>
    <xf numFmtId="1" fontId="8" fillId="0" borderId="31" xfId="0" applyNumberFormat="1" applyFont="1" applyBorder="1" applyAlignment="1">
      <alignment horizontal="center"/>
    </xf>
    <xf numFmtId="1" fontId="8" fillId="0" borderId="32" xfId="0" applyNumberFormat="1" applyFont="1" applyBorder="1" applyAlignment="1">
      <alignment horizontal="center"/>
    </xf>
    <xf numFmtId="1" fontId="8" fillId="0" borderId="33" xfId="0" applyNumberFormat="1" applyFont="1" applyBorder="1" applyAlignment="1">
      <alignment horizontal="center"/>
    </xf>
    <xf numFmtId="1" fontId="8" fillId="0" borderId="34" xfId="0" applyNumberFormat="1" applyFont="1" applyBorder="1" applyAlignment="1">
      <alignment horizontal="center"/>
    </xf>
    <xf numFmtId="0" fontId="5" fillId="0" borderId="30" xfId="0" applyFont="1" applyBorder="1" applyAlignment="1">
      <alignment horizontal="left" vertical="center"/>
    </xf>
    <xf numFmtId="4" fontId="5" fillId="0" borderId="31" xfId="0" applyNumberFormat="1" applyFont="1" applyBorder="1" applyAlignment="1">
      <alignment horizontal="center" vertical="center"/>
    </xf>
    <xf numFmtId="4" fontId="5" fillId="0" borderId="32" xfId="0" applyNumberFormat="1" applyFont="1" applyBorder="1" applyAlignment="1">
      <alignment horizontal="center" vertical="center"/>
    </xf>
    <xf numFmtId="4" fontId="5" fillId="0" borderId="33" xfId="0" applyNumberFormat="1" applyFont="1" applyBorder="1" applyAlignment="1">
      <alignment horizontal="center" vertical="center"/>
    </xf>
    <xf numFmtId="1" fontId="5" fillId="0" borderId="31" xfId="0" applyNumberFormat="1" applyFont="1" applyBorder="1" applyAlignment="1">
      <alignment horizontal="center" vertical="center"/>
    </xf>
    <xf numFmtId="1" fontId="5" fillId="0" borderId="32" xfId="0" applyNumberFormat="1" applyFont="1" applyBorder="1" applyAlignment="1">
      <alignment horizontal="center" vertical="center"/>
    </xf>
    <xf numFmtId="1" fontId="5" fillId="0" borderId="33" xfId="0" applyNumberFormat="1" applyFont="1" applyBorder="1" applyAlignment="1">
      <alignment horizontal="center" vertical="center"/>
    </xf>
    <xf numFmtId="1" fontId="5" fillId="0" borderId="34" xfId="0" applyNumberFormat="1" applyFont="1" applyBorder="1" applyAlignment="1">
      <alignment horizontal="center" vertical="center"/>
    </xf>
    <xf numFmtId="0" fontId="5" fillId="0" borderId="35" xfId="0" applyFont="1" applyBorder="1" applyAlignment="1">
      <alignment horizontal="left"/>
    </xf>
    <xf numFmtId="4" fontId="5" fillId="0" borderId="36" xfId="0" applyNumberFormat="1" applyFont="1" applyBorder="1" applyAlignment="1">
      <alignment horizontal="center"/>
    </xf>
    <xf numFmtId="4" fontId="5" fillId="0" borderId="37" xfId="0" applyNumberFormat="1" applyFont="1" applyBorder="1" applyAlignment="1">
      <alignment horizontal="center"/>
    </xf>
    <xf numFmtId="4" fontId="5" fillId="0" borderId="38" xfId="0" applyNumberFormat="1" applyFont="1" applyBorder="1" applyAlignment="1">
      <alignment horizontal="center"/>
    </xf>
    <xf numFmtId="1" fontId="5" fillId="0" borderId="36" xfId="0" applyNumberFormat="1" applyFont="1" applyBorder="1" applyAlignment="1">
      <alignment horizontal="center"/>
    </xf>
    <xf numFmtId="1" fontId="5" fillId="0" borderId="37" xfId="0" applyNumberFormat="1" applyFont="1" applyBorder="1" applyAlignment="1">
      <alignment horizontal="center"/>
    </xf>
    <xf numFmtId="1" fontId="5" fillId="0" borderId="38" xfId="0" applyNumberFormat="1" applyFont="1" applyBorder="1" applyAlignment="1">
      <alignment horizontal="center"/>
    </xf>
    <xf numFmtId="1" fontId="5" fillId="0" borderId="39" xfId="0" applyNumberFormat="1" applyFont="1" applyBorder="1" applyAlignment="1">
      <alignment horizontal="center"/>
    </xf>
    <xf numFmtId="1" fontId="5" fillId="0" borderId="40" xfId="0" applyNumberFormat="1" applyFont="1" applyBorder="1" applyAlignment="1">
      <alignment horizontal="center"/>
    </xf>
    <xf numFmtId="0" fontId="8" fillId="0" borderId="41" xfId="0" applyFont="1" applyBorder="1" applyAlignment="1">
      <alignment horizontal="right"/>
    </xf>
    <xf numFmtId="2" fontId="8" fillId="0" borderId="42" xfId="0" applyNumberFormat="1" applyFont="1" applyBorder="1" applyAlignment="1">
      <alignment horizontal="center"/>
    </xf>
    <xf numFmtId="2" fontId="8" fillId="0" borderId="5" xfId="0" applyNumberFormat="1" applyFont="1" applyBorder="1" applyAlignment="1">
      <alignment horizontal="center"/>
    </xf>
    <xf numFmtId="2" fontId="8" fillId="0" borderId="6" xfId="0" applyNumberFormat="1" applyFont="1" applyBorder="1" applyAlignment="1">
      <alignment horizontal="center"/>
    </xf>
    <xf numFmtId="0" fontId="8" fillId="0" borderId="41" xfId="0" applyFont="1" applyBorder="1"/>
    <xf numFmtId="1" fontId="8" fillId="0" borderId="4" xfId="0" applyNumberFormat="1" applyFont="1" applyBorder="1" applyAlignment="1">
      <alignment horizontal="center"/>
    </xf>
    <xf numFmtId="1" fontId="8" fillId="0" borderId="5" xfId="0" applyNumberFormat="1" applyFont="1" applyBorder="1" applyAlignment="1">
      <alignment horizontal="center"/>
    </xf>
    <xf numFmtId="1" fontId="8" fillId="0" borderId="6" xfId="0" applyNumberFormat="1" applyFont="1" applyBorder="1" applyAlignment="1">
      <alignment horizontal="center"/>
    </xf>
    <xf numFmtId="1" fontId="8" fillId="0" borderId="43" xfId="0" applyNumberFormat="1" applyFont="1" applyBorder="1" applyAlignment="1">
      <alignment horizontal="center"/>
    </xf>
    <xf numFmtId="0" fontId="8" fillId="0" borderId="0" xfId="0" applyFont="1" applyAlignment="1">
      <alignment horizontal="center"/>
    </xf>
    <xf numFmtId="3" fontId="8" fillId="0" borderId="0" xfId="0" applyNumberFormat="1" applyFont="1" applyAlignment="1">
      <alignment horizontal="center"/>
    </xf>
    <xf numFmtId="0" fontId="13" fillId="0" borderId="43" xfId="0" applyFont="1" applyBorder="1" applyAlignment="1">
      <alignment horizontal="center"/>
    </xf>
    <xf numFmtId="0" fontId="5" fillId="0" borderId="44" xfId="0" applyFont="1" applyBorder="1" applyAlignment="1">
      <alignment vertical="center"/>
    </xf>
    <xf numFmtId="4" fontId="5" fillId="0" borderId="14" xfId="0" applyNumberFormat="1" applyFont="1" applyBorder="1" applyAlignment="1">
      <alignment horizontal="center" vertical="center"/>
    </xf>
    <xf numFmtId="4" fontId="5" fillId="0" borderId="13" xfId="0" applyNumberFormat="1" applyFont="1" applyBorder="1" applyAlignment="1">
      <alignment horizontal="center" vertical="center"/>
    </xf>
    <xf numFmtId="4" fontId="5" fillId="0" borderId="7" xfId="0" applyNumberFormat="1" applyFont="1" applyBorder="1" applyAlignment="1">
      <alignment horizontal="center" vertical="center"/>
    </xf>
    <xf numFmtId="4" fontId="8" fillId="0" borderId="41" xfId="0" applyNumberFormat="1" applyFont="1" applyBorder="1"/>
    <xf numFmtId="3" fontId="5" fillId="0" borderId="45" xfId="0" applyNumberFormat="1" applyFont="1" applyBorder="1" applyAlignment="1">
      <alignment horizontal="center" vertical="center"/>
    </xf>
    <xf numFmtId="3" fontId="5" fillId="0" borderId="13" xfId="0" applyNumberFormat="1" applyFont="1" applyBorder="1" applyAlignment="1">
      <alignment horizontal="center" vertical="center"/>
    </xf>
    <xf numFmtId="3" fontId="5" fillId="0" borderId="7" xfId="0" applyNumberFormat="1" applyFont="1" applyBorder="1" applyAlignment="1">
      <alignment horizontal="center" vertical="center"/>
    </xf>
    <xf numFmtId="3" fontId="5" fillId="0" borderId="14" xfId="0" applyNumberFormat="1" applyFont="1" applyBorder="1" applyAlignment="1">
      <alignment horizontal="center" vertical="center"/>
    </xf>
    <xf numFmtId="3" fontId="5" fillId="0" borderId="46" xfId="0" applyNumberFormat="1" applyFont="1" applyBorder="1" applyAlignment="1">
      <alignment horizontal="center" vertical="center"/>
    </xf>
    <xf numFmtId="3" fontId="5" fillId="0" borderId="8" xfId="0" applyNumberFormat="1" applyFont="1" applyBorder="1" applyAlignment="1">
      <alignment horizontal="center" vertical="center"/>
    </xf>
    <xf numFmtId="0" fontId="17" fillId="0" borderId="1" xfId="0" applyFont="1" applyBorder="1"/>
    <xf numFmtId="3" fontId="5" fillId="0" borderId="12" xfId="0" applyNumberFormat="1" applyFont="1" applyBorder="1" applyAlignment="1">
      <alignment horizontal="center" vertical="center"/>
    </xf>
    <xf numFmtId="3" fontId="5" fillId="0" borderId="10" xfId="0" applyNumberFormat="1" applyFont="1" applyBorder="1" applyAlignment="1">
      <alignment horizontal="center" vertical="center"/>
    </xf>
    <xf numFmtId="3" fontId="5" fillId="0" borderId="11" xfId="0" applyNumberFormat="1" applyFont="1" applyBorder="1" applyAlignment="1">
      <alignment horizontal="center" vertical="center"/>
    </xf>
    <xf numFmtId="3" fontId="5" fillId="0" borderId="15" xfId="0" applyNumberFormat="1" applyFont="1" applyBorder="1" applyAlignment="1">
      <alignment horizontal="center" vertical="center"/>
    </xf>
    <xf numFmtId="3" fontId="5" fillId="0" borderId="16" xfId="0" applyNumberFormat="1" applyFont="1" applyBorder="1" applyAlignment="1">
      <alignment horizontal="center" vertical="center"/>
    </xf>
    <xf numFmtId="3" fontId="5" fillId="0" borderId="17" xfId="0" applyNumberFormat="1" applyFont="1" applyBorder="1" applyAlignment="1">
      <alignment horizontal="center" vertical="center"/>
    </xf>
    <xf numFmtId="3" fontId="5" fillId="0" borderId="19" xfId="0" applyNumberFormat="1" applyFont="1" applyBorder="1" applyAlignment="1">
      <alignment horizontal="center"/>
    </xf>
    <xf numFmtId="3" fontId="5" fillId="0" borderId="20" xfId="0" applyNumberFormat="1" applyFont="1" applyBorder="1" applyAlignment="1">
      <alignment horizontal="center"/>
    </xf>
    <xf numFmtId="3" fontId="5" fillId="0" borderId="21" xfId="0" applyNumberFormat="1" applyFont="1" applyBorder="1" applyAlignment="1">
      <alignment horizontal="center"/>
    </xf>
    <xf numFmtId="3" fontId="5" fillId="0" borderId="22" xfId="0" applyNumberFormat="1" applyFont="1" applyBorder="1" applyAlignment="1">
      <alignment horizontal="center"/>
    </xf>
    <xf numFmtId="3" fontId="8" fillId="0" borderId="16" xfId="0" applyNumberFormat="1" applyFont="1" applyBorder="1" applyAlignment="1">
      <alignment horizontal="center"/>
    </xf>
    <xf numFmtId="3" fontId="8" fillId="0" borderId="15" xfId="0" applyNumberFormat="1" applyFont="1" applyBorder="1" applyAlignment="1">
      <alignment horizontal="center"/>
    </xf>
    <xf numFmtId="3" fontId="8" fillId="0" borderId="29" xfId="0" applyNumberFormat="1" applyFont="1" applyBorder="1" applyAlignment="1">
      <alignment horizontal="center"/>
    </xf>
    <xf numFmtId="3" fontId="8" fillId="0" borderId="17" xfId="0" applyNumberFormat="1" applyFont="1" applyBorder="1" applyAlignment="1">
      <alignment horizontal="center"/>
    </xf>
    <xf numFmtId="4" fontId="8" fillId="0" borderId="47" xfId="0" applyNumberFormat="1" applyFont="1" applyBorder="1" applyAlignment="1">
      <alignment horizontal="center"/>
    </xf>
    <xf numFmtId="4" fontId="8" fillId="0" borderId="32" xfId="0" applyNumberFormat="1" applyFont="1" applyBorder="1" applyAlignment="1">
      <alignment horizontal="center"/>
    </xf>
    <xf numFmtId="4" fontId="8" fillId="0" borderId="33" xfId="0" applyNumberFormat="1" applyFont="1" applyBorder="1" applyAlignment="1">
      <alignment horizontal="center"/>
    </xf>
    <xf numFmtId="3" fontId="8" fillId="0" borderId="47" xfId="0" applyNumberFormat="1" applyFont="1" applyBorder="1" applyAlignment="1">
      <alignment horizontal="center"/>
    </xf>
    <xf numFmtId="3" fontId="8" fillId="0" borderId="32" xfId="0" applyNumberFormat="1" applyFont="1" applyBorder="1" applyAlignment="1">
      <alignment horizontal="center"/>
    </xf>
    <xf numFmtId="3" fontId="8" fillId="0" borderId="33" xfId="0" applyNumberFormat="1" applyFont="1" applyBorder="1" applyAlignment="1">
      <alignment horizontal="center"/>
    </xf>
    <xf numFmtId="3" fontId="8" fillId="0" borderId="31" xfId="0" applyNumberFormat="1" applyFont="1" applyBorder="1" applyAlignment="1">
      <alignment horizontal="center"/>
    </xf>
    <xf numFmtId="3" fontId="8" fillId="0" borderId="34" xfId="0" applyNumberFormat="1" applyFont="1" applyBorder="1" applyAlignment="1">
      <alignment horizontal="center"/>
    </xf>
    <xf numFmtId="0" fontId="8" fillId="0" borderId="3" xfId="0" applyFont="1" applyBorder="1" applyAlignment="1">
      <alignment vertical="center"/>
    </xf>
    <xf numFmtId="3" fontId="5" fillId="0" borderId="24" xfId="0" applyNumberFormat="1" applyFont="1" applyBorder="1" applyAlignment="1">
      <alignment horizontal="center" vertical="center"/>
    </xf>
    <xf numFmtId="3" fontId="5" fillId="0" borderId="25" xfId="0" applyNumberFormat="1" applyFont="1" applyBorder="1" applyAlignment="1">
      <alignment horizontal="center" vertical="center"/>
    </xf>
    <xf numFmtId="3" fontId="5" fillId="0" borderId="26" xfId="0" applyNumberFormat="1" applyFont="1" applyBorder="1" applyAlignment="1">
      <alignment horizontal="center" vertical="center"/>
    </xf>
    <xf numFmtId="3" fontId="5" fillId="0" borderId="27" xfId="0" applyNumberFormat="1" applyFont="1" applyBorder="1" applyAlignment="1">
      <alignment horizontal="center" vertical="center"/>
    </xf>
    <xf numFmtId="0" fontId="5" fillId="0" borderId="48" xfId="0" applyFont="1" applyBorder="1" applyAlignment="1">
      <alignment horizontal="left" vertical="center"/>
    </xf>
    <xf numFmtId="4" fontId="5" fillId="0" borderId="49" xfId="0" applyNumberFormat="1" applyFont="1" applyBorder="1" applyAlignment="1">
      <alignment horizontal="center" vertical="center"/>
    </xf>
    <xf numFmtId="4" fontId="5" fillId="0" borderId="50" xfId="0" applyNumberFormat="1" applyFont="1" applyBorder="1" applyAlignment="1">
      <alignment horizontal="center" vertical="center"/>
    </xf>
    <xf numFmtId="4" fontId="5" fillId="0" borderId="51" xfId="0" applyNumberFormat="1" applyFont="1" applyBorder="1" applyAlignment="1">
      <alignment horizontal="center" vertical="center"/>
    </xf>
    <xf numFmtId="4" fontId="8" fillId="0" borderId="3" xfId="0" applyNumberFormat="1" applyFont="1" applyBorder="1" applyAlignment="1">
      <alignment vertical="center"/>
    </xf>
    <xf numFmtId="3" fontId="5" fillId="0" borderId="49" xfId="0" applyNumberFormat="1" applyFont="1" applyBorder="1" applyAlignment="1">
      <alignment horizontal="center" vertical="center"/>
    </xf>
    <xf numFmtId="3" fontId="5" fillId="0" borderId="50" xfId="0" applyNumberFormat="1" applyFont="1" applyBorder="1" applyAlignment="1">
      <alignment horizontal="center" vertical="center"/>
    </xf>
    <xf numFmtId="3" fontId="5" fillId="0" borderId="51" xfId="0" applyNumberFormat="1" applyFont="1" applyBorder="1" applyAlignment="1">
      <alignment horizontal="center" vertical="center"/>
    </xf>
    <xf numFmtId="3" fontId="5" fillId="0" borderId="52" xfId="0" applyNumberFormat="1" applyFont="1" applyBorder="1" applyAlignment="1">
      <alignment horizontal="center" vertical="center"/>
    </xf>
    <xf numFmtId="0" fontId="5" fillId="0" borderId="53" xfId="0" applyFont="1" applyBorder="1" applyAlignment="1">
      <alignment horizontal="left" vertical="center"/>
    </xf>
    <xf numFmtId="4" fontId="5" fillId="0" borderId="54" xfId="0" applyNumberFormat="1" applyFont="1" applyBorder="1" applyAlignment="1">
      <alignment horizontal="center" vertical="center"/>
    </xf>
    <xf numFmtId="4" fontId="5" fillId="0" borderId="55" xfId="0" applyNumberFormat="1" applyFont="1" applyBorder="1" applyAlignment="1">
      <alignment horizontal="center" vertical="center"/>
    </xf>
    <xf numFmtId="4" fontId="5" fillId="0" borderId="56" xfId="0" applyNumberFormat="1" applyFont="1" applyBorder="1" applyAlignment="1">
      <alignment horizontal="center" vertical="center"/>
    </xf>
    <xf numFmtId="0" fontId="8" fillId="0" borderId="41" xfId="0" applyFont="1" applyBorder="1" applyAlignment="1">
      <alignment vertical="center"/>
    </xf>
    <xf numFmtId="3" fontId="5" fillId="0" borderId="54" xfId="0" applyNumberFormat="1" applyFont="1" applyBorder="1" applyAlignment="1">
      <alignment horizontal="center" vertical="center"/>
    </xf>
    <xf numFmtId="3" fontId="5" fillId="0" borderId="55" xfId="0" applyNumberFormat="1" applyFont="1" applyBorder="1" applyAlignment="1">
      <alignment horizontal="center" vertical="center"/>
    </xf>
    <xf numFmtId="3" fontId="5" fillId="0" borderId="56" xfId="0" applyNumberFormat="1" applyFont="1" applyBorder="1" applyAlignment="1">
      <alignment horizontal="center" vertical="center"/>
    </xf>
    <xf numFmtId="3" fontId="5" fillId="0" borderId="57" xfId="0" applyNumberFormat="1" applyFont="1" applyBorder="1" applyAlignment="1">
      <alignment horizontal="center" vertical="center"/>
    </xf>
    <xf numFmtId="3" fontId="5" fillId="0" borderId="58" xfId="0" applyNumberFormat="1" applyFont="1" applyBorder="1" applyAlignment="1">
      <alignment horizontal="center" vertical="center"/>
    </xf>
    <xf numFmtId="164" fontId="5" fillId="0" borderId="9" xfId="0" applyNumberFormat="1" applyFont="1" applyBorder="1" applyAlignment="1">
      <alignment horizontal="center" vertical="center"/>
    </xf>
    <xf numFmtId="164" fontId="5" fillId="0" borderId="10" xfId="0" applyNumberFormat="1" applyFont="1" applyBorder="1" applyAlignment="1">
      <alignment horizontal="center" vertical="center"/>
    </xf>
    <xf numFmtId="164" fontId="5" fillId="0" borderId="11" xfId="0" applyNumberFormat="1" applyFont="1" applyBorder="1" applyAlignment="1">
      <alignment horizontal="center" vertical="center"/>
    </xf>
    <xf numFmtId="164" fontId="8" fillId="0" borderId="3" xfId="0" applyNumberFormat="1" applyFont="1" applyBorder="1"/>
    <xf numFmtId="164" fontId="5" fillId="0" borderId="12" xfId="0" applyNumberFormat="1" applyFont="1" applyBorder="1" applyAlignment="1">
      <alignment horizontal="center" vertical="center"/>
    </xf>
    <xf numFmtId="164" fontId="5" fillId="0" borderId="7" xfId="0" applyNumberFormat="1" applyFont="1" applyBorder="1" applyAlignment="1">
      <alignment horizontal="center" vertical="center"/>
    </xf>
    <xf numFmtId="164" fontId="5" fillId="0" borderId="13" xfId="0" applyNumberFormat="1" applyFont="1" applyBorder="1" applyAlignment="1">
      <alignment horizontal="center" vertical="center"/>
    </xf>
    <xf numFmtId="164" fontId="5" fillId="0" borderId="14" xfId="0" applyNumberFormat="1" applyFont="1" applyBorder="1" applyAlignment="1">
      <alignment horizontal="center" vertical="center"/>
    </xf>
    <xf numFmtId="164" fontId="5" fillId="0" borderId="8" xfId="0" applyNumberFormat="1" applyFont="1" applyBorder="1" applyAlignment="1">
      <alignment horizontal="center" vertical="center"/>
    </xf>
    <xf numFmtId="4" fontId="5" fillId="0" borderId="12" xfId="0" applyNumberFormat="1" applyFont="1" applyBorder="1" applyAlignment="1">
      <alignment horizontal="center" vertical="center"/>
    </xf>
    <xf numFmtId="4" fontId="5" fillId="0" borderId="15" xfId="0" applyNumberFormat="1" applyFont="1" applyBorder="1" applyAlignment="1">
      <alignment horizontal="center" vertical="center"/>
    </xf>
    <xf numFmtId="4" fontId="5" fillId="0" borderId="16" xfId="0" applyNumberFormat="1" applyFont="1" applyBorder="1" applyAlignment="1">
      <alignment horizontal="center" vertical="center"/>
    </xf>
    <xf numFmtId="4" fontId="5" fillId="0" borderId="17" xfId="0" applyNumberFormat="1" applyFont="1" applyBorder="1" applyAlignment="1">
      <alignment horizontal="center" vertical="center"/>
    </xf>
    <xf numFmtId="4" fontId="5" fillId="0" borderId="22" xfId="0" applyNumberFormat="1" applyFont="1" applyBorder="1" applyAlignment="1">
      <alignment horizontal="center"/>
    </xf>
    <xf numFmtId="4" fontId="8" fillId="0" borderId="17" xfId="0" applyNumberFormat="1" applyFont="1" applyBorder="1" applyAlignment="1">
      <alignment horizontal="center"/>
    </xf>
    <xf numFmtId="4" fontId="8" fillId="0" borderId="31" xfId="0" applyNumberFormat="1" applyFont="1" applyBorder="1" applyAlignment="1">
      <alignment horizontal="center"/>
    </xf>
    <xf numFmtId="4" fontId="8" fillId="0" borderId="34" xfId="0" applyNumberFormat="1" applyFont="1" applyBorder="1" applyAlignment="1">
      <alignment horizontal="center"/>
    </xf>
    <xf numFmtId="4" fontId="5" fillId="0" borderId="27" xfId="0" applyNumberFormat="1" applyFont="1" applyBorder="1" applyAlignment="1">
      <alignment horizontal="center" vertical="center"/>
    </xf>
    <xf numFmtId="164" fontId="5" fillId="0" borderId="19" xfId="0" applyNumberFormat="1" applyFont="1" applyBorder="1" applyAlignment="1">
      <alignment horizontal="center"/>
    </xf>
    <xf numFmtId="164" fontId="5" fillId="0" borderId="20" xfId="0" applyNumberFormat="1" applyFont="1" applyBorder="1" applyAlignment="1">
      <alignment horizontal="center"/>
    </xf>
    <xf numFmtId="164" fontId="5" fillId="0" borderId="21" xfId="0" applyNumberFormat="1" applyFont="1" applyBorder="1" applyAlignment="1">
      <alignment horizontal="center"/>
    </xf>
    <xf numFmtId="164" fontId="5" fillId="0" borderId="22" xfId="0" applyNumberFormat="1" applyFont="1" applyBorder="1" applyAlignment="1">
      <alignment horizontal="center"/>
    </xf>
    <xf numFmtId="164" fontId="8" fillId="0" borderId="16" xfId="0" applyNumberFormat="1" applyFont="1" applyBorder="1" applyAlignment="1">
      <alignment horizontal="center"/>
    </xf>
    <xf numFmtId="164" fontId="8" fillId="0" borderId="15" xfId="0" applyNumberFormat="1" applyFont="1" applyBorder="1" applyAlignment="1">
      <alignment horizontal="center"/>
    </xf>
    <xf numFmtId="164" fontId="8" fillId="0" borderId="29" xfId="0" applyNumberFormat="1" applyFont="1" applyBorder="1" applyAlignment="1">
      <alignment horizontal="center"/>
    </xf>
    <xf numFmtId="0" fontId="5" fillId="0" borderId="35" xfId="0" applyFont="1" applyBorder="1" applyAlignment="1">
      <alignment horizontal="left" vertical="center"/>
    </xf>
    <xf numFmtId="4" fontId="5" fillId="0" borderId="39" xfId="0" applyNumberFormat="1" applyFont="1" applyBorder="1" applyAlignment="1">
      <alignment horizontal="center" vertical="center"/>
    </xf>
    <xf numFmtId="4" fontId="5" fillId="0" borderId="37" xfId="0" applyNumberFormat="1" applyFont="1" applyBorder="1" applyAlignment="1">
      <alignment horizontal="center" vertical="center"/>
    </xf>
    <xf numFmtId="4" fontId="5" fillId="0" borderId="38" xfId="0" applyNumberFormat="1" applyFont="1" applyBorder="1" applyAlignment="1">
      <alignment horizontal="center" vertical="center"/>
    </xf>
    <xf numFmtId="4" fontId="5" fillId="0" borderId="40" xfId="0" applyNumberFormat="1" applyFont="1" applyBorder="1" applyAlignment="1">
      <alignment horizontal="center" vertical="center"/>
    </xf>
    <xf numFmtId="4" fontId="5" fillId="0" borderId="57" xfId="0" applyNumberFormat="1" applyFont="1" applyBorder="1" applyAlignment="1">
      <alignment horizontal="center" vertical="center"/>
    </xf>
    <xf numFmtId="4" fontId="5" fillId="0" borderId="58" xfId="0" applyNumberFormat="1" applyFont="1" applyBorder="1" applyAlignment="1">
      <alignment horizontal="center" vertical="center"/>
    </xf>
    <xf numFmtId="4" fontId="8" fillId="0" borderId="41" xfId="0" applyNumberFormat="1" applyFont="1" applyBorder="1" applyAlignment="1">
      <alignment vertical="center"/>
    </xf>
    <xf numFmtId="0" fontId="13" fillId="0" borderId="13" xfId="0" applyFont="1" applyBorder="1" applyAlignment="1">
      <alignment horizontal="center"/>
    </xf>
    <xf numFmtId="3" fontId="5" fillId="0" borderId="31" xfId="0" applyNumberFormat="1" applyFont="1" applyBorder="1" applyAlignment="1">
      <alignment horizontal="center" vertical="center"/>
    </xf>
    <xf numFmtId="3" fontId="5" fillId="0" borderId="32" xfId="0" applyNumberFormat="1" applyFont="1" applyBorder="1" applyAlignment="1">
      <alignment horizontal="center" vertical="center"/>
    </xf>
    <xf numFmtId="3" fontId="5" fillId="0" borderId="33" xfId="0" applyNumberFormat="1" applyFont="1" applyBorder="1" applyAlignment="1">
      <alignment horizontal="center" vertical="center"/>
    </xf>
    <xf numFmtId="3" fontId="5" fillId="0" borderId="34" xfId="0" applyNumberFormat="1" applyFont="1" applyBorder="1" applyAlignment="1">
      <alignment horizontal="center" vertical="center"/>
    </xf>
    <xf numFmtId="3" fontId="5" fillId="0" borderId="19" xfId="0" applyNumberFormat="1" applyFont="1" applyBorder="1" applyAlignment="1">
      <alignment horizontal="center" vertical="center"/>
    </xf>
    <xf numFmtId="3" fontId="5" fillId="0" borderId="20" xfId="0" applyNumberFormat="1" applyFont="1" applyBorder="1" applyAlignment="1">
      <alignment horizontal="center" vertical="center"/>
    </xf>
    <xf numFmtId="3" fontId="5" fillId="0" borderId="21" xfId="0" applyNumberFormat="1" applyFont="1" applyBorder="1" applyAlignment="1">
      <alignment horizontal="center" vertical="center"/>
    </xf>
    <xf numFmtId="3" fontId="5" fillId="0" borderId="22" xfId="0" applyNumberFormat="1" applyFont="1" applyBorder="1" applyAlignment="1">
      <alignment horizontal="center" vertical="center"/>
    </xf>
    <xf numFmtId="3" fontId="8" fillId="0" borderId="28" xfId="0" applyNumberFormat="1" applyFont="1" applyBorder="1" applyAlignment="1">
      <alignment horizontal="center"/>
    </xf>
    <xf numFmtId="4" fontId="5" fillId="0" borderId="39" xfId="0" applyNumberFormat="1" applyFont="1" applyBorder="1" applyAlignment="1">
      <alignment horizontal="center"/>
    </xf>
    <xf numFmtId="3" fontId="5" fillId="0" borderId="39" xfId="0" applyNumberFormat="1" applyFont="1" applyBorder="1" applyAlignment="1">
      <alignment horizontal="center"/>
    </xf>
    <xf numFmtId="3" fontId="5" fillId="0" borderId="37" xfId="0" applyNumberFormat="1" applyFont="1" applyBorder="1" applyAlignment="1">
      <alignment horizontal="center"/>
    </xf>
    <xf numFmtId="3" fontId="5" fillId="0" borderId="38" xfId="0" applyNumberFormat="1" applyFont="1" applyBorder="1" applyAlignment="1">
      <alignment horizontal="center"/>
    </xf>
    <xf numFmtId="3" fontId="5" fillId="0" borderId="40" xfId="0" applyNumberFormat="1" applyFont="1" applyBorder="1" applyAlignment="1">
      <alignment horizontal="center"/>
    </xf>
    <xf numFmtId="2" fontId="8" fillId="0" borderId="16" xfId="0" applyNumberFormat="1" applyFont="1" applyBorder="1" applyAlignment="1">
      <alignment horizontal="center"/>
    </xf>
    <xf numFmtId="2" fontId="8" fillId="0" borderId="15" xfId="0" applyNumberFormat="1" applyFont="1" applyBorder="1" applyAlignment="1">
      <alignment horizontal="center"/>
    </xf>
    <xf numFmtId="2" fontId="8" fillId="0" borderId="29" xfId="0" applyNumberFormat="1" applyFont="1" applyBorder="1" applyAlignment="1">
      <alignment horizontal="center"/>
    </xf>
    <xf numFmtId="165" fontId="5" fillId="0" borderId="9" xfId="0" applyNumberFormat="1" applyFont="1" applyBorder="1" applyAlignment="1">
      <alignment horizontal="center" vertical="center"/>
    </xf>
    <xf numFmtId="165" fontId="5" fillId="0" borderId="10" xfId="0" applyNumberFormat="1" applyFont="1" applyBorder="1" applyAlignment="1">
      <alignment horizontal="center" vertical="center"/>
    </xf>
    <xf numFmtId="165" fontId="5" fillId="0" borderId="11" xfId="0" applyNumberFormat="1" applyFont="1" applyBorder="1" applyAlignment="1">
      <alignment horizontal="center" vertical="center"/>
    </xf>
    <xf numFmtId="4" fontId="5" fillId="0" borderId="8" xfId="0" applyNumberFormat="1" applyFont="1" applyBorder="1" applyAlignment="1">
      <alignment horizontal="center" vertical="center"/>
    </xf>
    <xf numFmtId="4" fontId="5" fillId="0" borderId="59" xfId="0" applyNumberFormat="1" applyFont="1" applyBorder="1" applyAlignment="1">
      <alignment horizontal="center"/>
    </xf>
    <xf numFmtId="4" fontId="8" fillId="0" borderId="4" xfId="0" applyNumberFormat="1" applyFont="1" applyBorder="1" applyAlignment="1">
      <alignment horizontal="center"/>
    </xf>
    <xf numFmtId="4" fontId="8" fillId="0" borderId="5" xfId="0" applyNumberFormat="1" applyFont="1" applyBorder="1" applyAlignment="1">
      <alignment horizontal="center"/>
    </xf>
    <xf numFmtId="4" fontId="8" fillId="0" borderId="6" xfId="0" applyNumberFormat="1" applyFont="1" applyBorder="1" applyAlignment="1">
      <alignment horizontal="center"/>
    </xf>
    <xf numFmtId="4" fontId="8" fillId="0" borderId="43" xfId="0" applyNumberFormat="1" applyFont="1" applyBorder="1" applyAlignment="1">
      <alignment horizontal="center"/>
    </xf>
    <xf numFmtId="165" fontId="5" fillId="0" borderId="19" xfId="0" applyNumberFormat="1" applyFont="1" applyBorder="1" applyAlignment="1">
      <alignment horizontal="center"/>
    </xf>
    <xf numFmtId="165" fontId="5" fillId="0" borderId="20" xfId="0" applyNumberFormat="1" applyFont="1" applyBorder="1" applyAlignment="1">
      <alignment horizontal="center"/>
    </xf>
    <xf numFmtId="165" fontId="5" fillId="0" borderId="21" xfId="0" applyNumberFormat="1" applyFont="1" applyBorder="1" applyAlignment="1">
      <alignment horizontal="center"/>
    </xf>
    <xf numFmtId="165" fontId="5" fillId="0" borderId="22" xfId="0" applyNumberFormat="1" applyFont="1" applyBorder="1" applyAlignment="1">
      <alignment horizontal="center"/>
    </xf>
    <xf numFmtId="165" fontId="8" fillId="0" borderId="16" xfId="0" applyNumberFormat="1" applyFont="1" applyBorder="1" applyAlignment="1">
      <alignment horizontal="center"/>
    </xf>
    <xf numFmtId="165" fontId="8" fillId="0" borderId="15" xfId="0" applyNumberFormat="1" applyFont="1" applyBorder="1" applyAlignment="1">
      <alignment horizontal="center"/>
    </xf>
    <xf numFmtId="165" fontId="8" fillId="0" borderId="29" xfId="0" applyNumberFormat="1" applyFont="1" applyBorder="1" applyAlignment="1">
      <alignment horizontal="center"/>
    </xf>
    <xf numFmtId="165" fontId="8" fillId="0" borderId="17" xfId="0" applyNumberFormat="1" applyFont="1" applyBorder="1" applyAlignment="1">
      <alignment horizontal="center"/>
    </xf>
    <xf numFmtId="4" fontId="5" fillId="0" borderId="40" xfId="0" applyNumberFormat="1" applyFont="1" applyBorder="1" applyAlignment="1">
      <alignment horizontal="center"/>
    </xf>
    <xf numFmtId="3" fontId="8" fillId="0" borderId="3" xfId="0" applyNumberFormat="1" applyFont="1" applyBorder="1"/>
    <xf numFmtId="0" fontId="10" fillId="0" borderId="2" xfId="0" applyFont="1" applyBorder="1"/>
    <xf numFmtId="4" fontId="5" fillId="0" borderId="60" xfId="0" applyNumberFormat="1" applyFont="1" applyBorder="1" applyAlignment="1">
      <alignment horizontal="center" vertical="center"/>
    </xf>
    <xf numFmtId="4" fontId="5" fillId="0" borderId="52" xfId="0" applyNumberFormat="1" applyFont="1" applyBorder="1" applyAlignment="1">
      <alignment horizontal="center" vertical="center"/>
    </xf>
    <xf numFmtId="4" fontId="8" fillId="0" borderId="0" xfId="0" applyNumberFormat="1" applyFont="1" applyAlignment="1">
      <alignment horizontal="center"/>
    </xf>
    <xf numFmtId="3" fontId="5" fillId="0" borderId="9" xfId="0" applyNumberFormat="1" applyFont="1" applyBorder="1" applyAlignment="1">
      <alignment horizontal="center" vertical="center"/>
    </xf>
    <xf numFmtId="3" fontId="5" fillId="0" borderId="60" xfId="0" applyNumberFormat="1" applyFont="1" applyBorder="1" applyAlignment="1">
      <alignment horizontal="center" vertical="center"/>
    </xf>
    <xf numFmtId="3" fontId="5" fillId="0" borderId="59" xfId="0" applyNumberFormat="1" applyFont="1" applyBorder="1" applyAlignment="1">
      <alignment horizontal="center"/>
    </xf>
    <xf numFmtId="3" fontId="8" fillId="0" borderId="4" xfId="0" applyNumberFormat="1" applyFont="1" applyBorder="1" applyAlignment="1">
      <alignment horizontal="center"/>
    </xf>
    <xf numFmtId="3" fontId="8" fillId="0" borderId="5" xfId="0" applyNumberFormat="1" applyFont="1" applyBorder="1" applyAlignment="1">
      <alignment horizontal="center"/>
    </xf>
    <xf numFmtId="3" fontId="8" fillId="0" borderId="6" xfId="0" applyNumberFormat="1" applyFont="1" applyBorder="1" applyAlignment="1">
      <alignment horizontal="center"/>
    </xf>
    <xf numFmtId="3" fontId="8" fillId="0" borderId="43" xfId="0" applyNumberFormat="1" applyFont="1" applyBorder="1" applyAlignment="1">
      <alignment horizontal="center"/>
    </xf>
    <xf numFmtId="3" fontId="8" fillId="0" borderId="0" xfId="0" applyNumberFormat="1" applyFont="1"/>
    <xf numFmtId="3" fontId="8" fillId="0" borderId="41" xfId="0" applyNumberFormat="1" applyFont="1" applyBorder="1"/>
    <xf numFmtId="3" fontId="5" fillId="0" borderId="39" xfId="0" applyNumberFormat="1" applyFont="1" applyBorder="1" applyAlignment="1">
      <alignment horizontal="center" vertical="center"/>
    </xf>
    <xf numFmtId="3" fontId="5" fillId="0" borderId="37" xfId="0" applyNumberFormat="1" applyFont="1" applyBorder="1" applyAlignment="1">
      <alignment horizontal="center" vertical="center"/>
    </xf>
    <xf numFmtId="3" fontId="5" fillId="0" borderId="38" xfId="0" applyNumberFormat="1" applyFont="1" applyBorder="1" applyAlignment="1">
      <alignment horizontal="center" vertical="center"/>
    </xf>
    <xf numFmtId="3" fontId="5" fillId="0" borderId="40" xfId="0" applyNumberFormat="1" applyFont="1" applyBorder="1" applyAlignment="1">
      <alignment horizontal="center" vertical="center"/>
    </xf>
    <xf numFmtId="4" fontId="8" fillId="0" borderId="23" xfId="0" applyNumberFormat="1" applyFont="1" applyBorder="1"/>
    <xf numFmtId="164" fontId="5" fillId="0" borderId="39" xfId="0" applyNumberFormat="1" applyFont="1" applyBorder="1" applyAlignment="1">
      <alignment horizontal="center"/>
    </xf>
    <xf numFmtId="164" fontId="5" fillId="0" borderId="37" xfId="0" applyNumberFormat="1" applyFont="1" applyBorder="1" applyAlignment="1">
      <alignment horizontal="center"/>
    </xf>
    <xf numFmtId="164" fontId="5" fillId="0" borderId="38" xfId="0" applyNumberFormat="1" applyFont="1" applyBorder="1" applyAlignment="1">
      <alignment horizontal="center"/>
    </xf>
    <xf numFmtId="0" fontId="13" fillId="0" borderId="42" xfId="0" applyFont="1" applyBorder="1" applyAlignment="1">
      <alignment horizontal="center"/>
    </xf>
    <xf numFmtId="4" fontId="5" fillId="0" borderId="61" xfId="0" applyNumberFormat="1" applyFont="1" applyBorder="1" applyAlignment="1">
      <alignment horizontal="center" vertical="center"/>
    </xf>
    <xf numFmtId="4" fontId="5" fillId="0" borderId="36" xfId="0" applyNumberFormat="1" applyFont="1" applyBorder="1" applyAlignment="1">
      <alignment horizontal="center" vertical="center"/>
    </xf>
    <xf numFmtId="4" fontId="8" fillId="0" borderId="42" xfId="0" applyNumberFormat="1" applyFont="1" applyBorder="1" applyAlignment="1">
      <alignment horizontal="center"/>
    </xf>
    <xf numFmtId="0" fontId="12" fillId="0" borderId="3" xfId="0" applyFont="1" applyBorder="1"/>
    <xf numFmtId="0" fontId="14" fillId="0" borderId="3" xfId="0" applyFont="1" applyBorder="1"/>
    <xf numFmtId="0" fontId="13" fillId="0" borderId="62" xfId="0" applyFont="1" applyBorder="1" applyAlignment="1">
      <alignment horizontal="center"/>
    </xf>
    <xf numFmtId="0" fontId="15" fillId="0" borderId="63" xfId="0" applyFont="1" applyBorder="1"/>
    <xf numFmtId="0" fontId="5" fillId="0" borderId="35" xfId="0" applyFont="1" applyBorder="1"/>
    <xf numFmtId="164" fontId="5" fillId="0" borderId="59" xfId="0" applyNumberFormat="1" applyFont="1" applyBorder="1" applyAlignment="1">
      <alignment horizontal="center"/>
    </xf>
    <xf numFmtId="4" fontId="9" fillId="0" borderId="3" xfId="0" applyNumberFormat="1" applyFont="1" applyBorder="1" applyAlignment="1">
      <alignment vertical="center"/>
    </xf>
    <xf numFmtId="164" fontId="5" fillId="0" borderId="64" xfId="0" applyNumberFormat="1" applyFont="1" applyBorder="1" applyAlignment="1">
      <alignment horizontal="center"/>
    </xf>
    <xf numFmtId="0" fontId="9" fillId="0" borderId="65" xfId="0" applyFont="1" applyBorder="1" applyAlignment="1">
      <alignment horizontal="right" vertical="center"/>
    </xf>
    <xf numFmtId="4" fontId="9" fillId="0" borderId="28" xfId="0" applyNumberFormat="1" applyFont="1" applyBorder="1" applyAlignment="1">
      <alignment horizontal="center" vertical="center"/>
    </xf>
    <xf numFmtId="4" fontId="9" fillId="0" borderId="16" xfId="0" applyNumberFormat="1" applyFont="1" applyBorder="1" applyAlignment="1">
      <alignment horizontal="center" vertical="center"/>
    </xf>
    <xf numFmtId="4" fontId="9" fillId="0" borderId="0" xfId="0" applyNumberFormat="1" applyFont="1" applyAlignment="1">
      <alignment horizontal="center" vertical="center"/>
    </xf>
    <xf numFmtId="4" fontId="9" fillId="0" borderId="29" xfId="0" applyNumberFormat="1" applyFont="1" applyBorder="1" applyAlignment="1">
      <alignment horizontal="center" vertical="center"/>
    </xf>
    <xf numFmtId="4" fontId="9" fillId="0" borderId="15" xfId="0" applyNumberFormat="1" applyFont="1" applyBorder="1" applyAlignment="1">
      <alignment horizontal="center" vertical="center"/>
    </xf>
    <xf numFmtId="4" fontId="9" fillId="0" borderId="17" xfId="0" applyNumberFormat="1" applyFont="1" applyBorder="1" applyAlignment="1">
      <alignment horizontal="center" vertical="center"/>
    </xf>
    <xf numFmtId="4" fontId="10" fillId="0" borderId="28" xfId="0" applyNumberFormat="1" applyFont="1" applyBorder="1" applyAlignment="1">
      <alignment horizontal="center"/>
    </xf>
    <xf numFmtId="4" fontId="10" fillId="0" borderId="15" xfId="0" applyNumberFormat="1" applyFont="1" applyBorder="1" applyAlignment="1">
      <alignment horizontal="center"/>
    </xf>
    <xf numFmtId="4" fontId="10" fillId="0" borderId="29" xfId="0" applyNumberFormat="1" applyFont="1" applyBorder="1" applyAlignment="1">
      <alignment horizontal="center"/>
    </xf>
    <xf numFmtId="4" fontId="10" fillId="0" borderId="16" xfId="0" applyNumberFormat="1" applyFont="1" applyBorder="1" applyAlignment="1">
      <alignment horizontal="center"/>
    </xf>
    <xf numFmtId="4" fontId="10" fillId="0" borderId="0" xfId="0" applyNumberFormat="1" applyFont="1" applyAlignment="1">
      <alignment horizontal="center"/>
    </xf>
    <xf numFmtId="4" fontId="10" fillId="0" borderId="17" xfId="0" applyNumberFormat="1" applyFont="1" applyBorder="1" applyAlignment="1">
      <alignment horizontal="center"/>
    </xf>
    <xf numFmtId="0" fontId="10" fillId="0" borderId="3" xfId="0" applyFont="1" applyBorder="1" applyAlignment="1">
      <alignment horizontal="right"/>
    </xf>
    <xf numFmtId="164" fontId="10" fillId="0" borderId="28" xfId="0" applyNumberFormat="1" applyFont="1" applyBorder="1" applyAlignment="1">
      <alignment horizontal="center"/>
    </xf>
    <xf numFmtId="164" fontId="10" fillId="0" borderId="15" xfId="0" applyNumberFormat="1" applyFont="1" applyBorder="1" applyAlignment="1">
      <alignment horizontal="center"/>
    </xf>
    <xf numFmtId="164" fontId="10" fillId="0" borderId="29" xfId="0" applyNumberFormat="1" applyFont="1" applyBorder="1" applyAlignment="1">
      <alignment horizontal="center"/>
    </xf>
    <xf numFmtId="164" fontId="9" fillId="0" borderId="3" xfId="0" applyNumberFormat="1" applyFont="1" applyBorder="1" applyAlignment="1">
      <alignment vertical="center"/>
    </xf>
    <xf numFmtId="164" fontId="10" fillId="0" borderId="16" xfId="0" applyNumberFormat="1" applyFont="1" applyBorder="1" applyAlignment="1">
      <alignment horizontal="center"/>
    </xf>
    <xf numFmtId="164" fontId="10" fillId="0" borderId="0" xfId="0" applyNumberFormat="1" applyFont="1" applyAlignment="1">
      <alignment horizontal="center"/>
    </xf>
    <xf numFmtId="164" fontId="10" fillId="0" borderId="17" xfId="0" applyNumberFormat="1" applyFont="1" applyBorder="1" applyAlignment="1">
      <alignment horizontal="center"/>
    </xf>
    <xf numFmtId="0" fontId="10" fillId="0" borderId="30" xfId="0" applyFont="1" applyBorder="1" applyAlignment="1">
      <alignment horizontal="right"/>
    </xf>
    <xf numFmtId="4" fontId="10" fillId="0" borderId="47" xfId="0" applyNumberFormat="1" applyFont="1" applyBorder="1" applyAlignment="1">
      <alignment horizontal="center"/>
    </xf>
    <xf numFmtId="4" fontId="10" fillId="0" borderId="32" xfId="0" applyNumberFormat="1" applyFont="1" applyBorder="1" applyAlignment="1">
      <alignment horizontal="center"/>
    </xf>
    <xf numFmtId="4" fontId="10" fillId="0" borderId="33" xfId="0" applyNumberFormat="1" applyFont="1" applyBorder="1" applyAlignment="1">
      <alignment horizontal="center"/>
    </xf>
    <xf numFmtId="4" fontId="10" fillId="0" borderId="31" xfId="0" applyNumberFormat="1" applyFont="1" applyBorder="1" applyAlignment="1">
      <alignment horizontal="center"/>
    </xf>
    <xf numFmtId="4" fontId="10" fillId="0" borderId="66" xfId="0" applyNumberFormat="1" applyFont="1" applyBorder="1" applyAlignment="1">
      <alignment horizontal="center"/>
    </xf>
    <xf numFmtId="4" fontId="10" fillId="0" borderId="34" xfId="0" applyNumberFormat="1" applyFont="1" applyBorder="1" applyAlignment="1">
      <alignment horizontal="center"/>
    </xf>
    <xf numFmtId="4" fontId="5" fillId="0" borderId="64" xfId="0" applyNumberFormat="1" applyFont="1" applyBorder="1" applyAlignment="1">
      <alignment horizontal="center"/>
    </xf>
    <xf numFmtId="0" fontId="10" fillId="0" borderId="41" xfId="0" applyFont="1" applyBorder="1" applyAlignment="1">
      <alignment horizontal="right"/>
    </xf>
    <xf numFmtId="164" fontId="10" fillId="0" borderId="42" xfId="0" applyNumberFormat="1" applyFont="1" applyBorder="1" applyAlignment="1">
      <alignment horizontal="center"/>
    </xf>
    <xf numFmtId="164" fontId="10" fillId="0" borderId="5" xfId="0" applyNumberFormat="1" applyFont="1" applyBorder="1" applyAlignment="1">
      <alignment horizontal="center"/>
    </xf>
    <xf numFmtId="164" fontId="10" fillId="0" borderId="6" xfId="0" applyNumberFormat="1" applyFont="1" applyBorder="1" applyAlignment="1">
      <alignment horizontal="center"/>
    </xf>
    <xf numFmtId="4" fontId="10" fillId="0" borderId="42" xfId="0" applyNumberFormat="1" applyFont="1" applyBorder="1" applyAlignment="1">
      <alignment horizontal="center"/>
    </xf>
    <xf numFmtId="4" fontId="10" fillId="0" borderId="5" xfId="0" applyNumberFormat="1" applyFont="1" applyBorder="1" applyAlignment="1">
      <alignment horizontal="center"/>
    </xf>
    <xf numFmtId="4" fontId="10" fillId="0" borderId="6" xfId="0" applyNumberFormat="1" applyFont="1" applyBorder="1" applyAlignment="1">
      <alignment horizontal="center"/>
    </xf>
    <xf numFmtId="4" fontId="10" fillId="0" borderId="4" xfId="0" applyNumberFormat="1" applyFont="1" applyBorder="1" applyAlignment="1">
      <alignment horizontal="center"/>
    </xf>
    <xf numFmtId="4" fontId="10" fillId="0" borderId="62" xfId="0" applyNumberFormat="1" applyFont="1" applyBorder="1" applyAlignment="1">
      <alignment horizontal="center"/>
    </xf>
    <xf numFmtId="4" fontId="10" fillId="0" borderId="43" xfId="0" applyNumberFormat="1" applyFont="1" applyBorder="1" applyAlignment="1">
      <alignment horizontal="center"/>
    </xf>
    <xf numFmtId="0" fontId="10" fillId="0" borderId="63" xfId="0" applyFont="1" applyBorder="1"/>
    <xf numFmtId="165" fontId="9" fillId="0" borderId="3" xfId="0" applyNumberFormat="1" applyFont="1" applyBorder="1" applyAlignment="1">
      <alignment vertical="center"/>
    </xf>
    <xf numFmtId="0" fontId="5" fillId="0" borderId="18" xfId="0" applyFont="1" applyBorder="1"/>
    <xf numFmtId="2" fontId="5" fillId="0" borderId="59" xfId="0" applyNumberFormat="1" applyFont="1" applyBorder="1" applyAlignment="1">
      <alignment horizontal="center"/>
    </xf>
    <xf numFmtId="2" fontId="5" fillId="0" borderId="20" xfId="0" applyNumberFormat="1" applyFont="1" applyBorder="1" applyAlignment="1">
      <alignment horizontal="center"/>
    </xf>
    <xf numFmtId="2" fontId="5" fillId="0" borderId="21" xfId="0" applyNumberFormat="1" applyFont="1" applyBorder="1" applyAlignment="1">
      <alignment horizontal="center"/>
    </xf>
    <xf numFmtId="2" fontId="9" fillId="0" borderId="3" xfId="0" applyNumberFormat="1" applyFont="1" applyBorder="1" applyAlignment="1">
      <alignment vertical="center"/>
    </xf>
    <xf numFmtId="2" fontId="5" fillId="0" borderId="19" xfId="0" applyNumberFormat="1" applyFont="1" applyBorder="1" applyAlignment="1">
      <alignment horizontal="center"/>
    </xf>
    <xf numFmtId="2" fontId="5" fillId="0" borderId="64" xfId="0" applyNumberFormat="1" applyFont="1" applyBorder="1" applyAlignment="1">
      <alignment horizontal="center"/>
    </xf>
    <xf numFmtId="2" fontId="5" fillId="0" borderId="22" xfId="0" applyNumberFormat="1" applyFont="1" applyBorder="1" applyAlignment="1">
      <alignment horizontal="center"/>
    </xf>
    <xf numFmtId="0" fontId="9" fillId="0" borderId="30" xfId="0" applyFont="1" applyBorder="1" applyAlignment="1">
      <alignment horizontal="right" vertical="center"/>
    </xf>
    <xf numFmtId="4" fontId="10" fillId="0" borderId="3" xfId="0" applyNumberFormat="1" applyFont="1" applyBorder="1"/>
    <xf numFmtId="4" fontId="10" fillId="0" borderId="41" xfId="0" applyNumberFormat="1" applyFont="1" applyBorder="1"/>
    <xf numFmtId="0" fontId="10" fillId="0" borderId="67" xfId="0" applyFont="1" applyBorder="1"/>
    <xf numFmtId="0" fontId="12" fillId="0" borderId="41" xfId="0" applyFont="1" applyBorder="1"/>
    <xf numFmtId="3" fontId="9" fillId="0" borderId="3" xfId="0" applyNumberFormat="1" applyFont="1" applyBorder="1" applyAlignment="1">
      <alignment vertical="center"/>
    </xf>
    <xf numFmtId="0" fontId="9" fillId="0" borderId="3" xfId="0" applyFont="1" applyBorder="1" applyAlignment="1">
      <alignment horizontal="right" vertical="center"/>
    </xf>
    <xf numFmtId="164" fontId="9" fillId="0" borderId="28" xfId="0" applyNumberFormat="1" applyFont="1" applyBorder="1" applyAlignment="1">
      <alignment horizontal="center" vertical="center"/>
    </xf>
    <xf numFmtId="164" fontId="9" fillId="0" borderId="16" xfId="0" applyNumberFormat="1" applyFont="1" applyBorder="1" applyAlignment="1">
      <alignment horizontal="center" vertical="center"/>
    </xf>
    <xf numFmtId="164" fontId="9" fillId="0" borderId="0" xfId="0" applyNumberFormat="1" applyFont="1" applyAlignment="1">
      <alignment horizontal="center" vertical="center"/>
    </xf>
    <xf numFmtId="164" fontId="9" fillId="0" borderId="29" xfId="0" applyNumberFormat="1" applyFont="1" applyBorder="1" applyAlignment="1">
      <alignment horizontal="center" vertical="center"/>
    </xf>
    <xf numFmtId="164" fontId="9" fillId="0" borderId="15" xfId="0" applyNumberFormat="1" applyFont="1" applyBorder="1" applyAlignment="1">
      <alignment horizontal="center" vertical="center"/>
    </xf>
    <xf numFmtId="2" fontId="10" fillId="0" borderId="28" xfId="0" applyNumberFormat="1" applyFont="1" applyBorder="1" applyAlignment="1">
      <alignment horizontal="center"/>
    </xf>
    <xf numFmtId="2" fontId="10" fillId="0" borderId="15" xfId="0" applyNumberFormat="1" applyFont="1" applyBorder="1" applyAlignment="1">
      <alignment horizontal="center"/>
    </xf>
    <xf numFmtId="2" fontId="10" fillId="0" borderId="29" xfId="0" applyNumberFormat="1" applyFont="1" applyBorder="1" applyAlignment="1">
      <alignment horizontal="center"/>
    </xf>
    <xf numFmtId="2" fontId="8" fillId="0" borderId="28" xfId="0" applyNumberFormat="1" applyFont="1" applyBorder="1" applyAlignment="1">
      <alignment horizontal="center"/>
    </xf>
    <xf numFmtId="2" fontId="10" fillId="0" borderId="16" xfId="0" applyNumberFormat="1" applyFont="1" applyBorder="1" applyAlignment="1">
      <alignment horizontal="center"/>
    </xf>
    <xf numFmtId="2" fontId="10" fillId="0" borderId="17" xfId="0" applyNumberFormat="1" applyFont="1" applyBorder="1" applyAlignment="1">
      <alignment horizontal="center"/>
    </xf>
    <xf numFmtId="164" fontId="10" fillId="0" borderId="4" xfId="0" applyNumberFormat="1" applyFont="1" applyBorder="1" applyAlignment="1">
      <alignment horizontal="center"/>
    </xf>
    <xf numFmtId="164" fontId="10" fillId="0" borderId="43" xfId="0" applyNumberFormat="1" applyFont="1" applyBorder="1" applyAlignment="1">
      <alignment horizontal="center"/>
    </xf>
    <xf numFmtId="2" fontId="8" fillId="0" borderId="0" xfId="0" applyNumberFormat="1" applyFont="1" applyAlignment="1">
      <alignment horizontal="center"/>
    </xf>
    <xf numFmtId="2" fontId="10" fillId="0" borderId="0" xfId="0" applyNumberFormat="1" applyFont="1" applyAlignment="1">
      <alignment horizontal="center"/>
    </xf>
    <xf numFmtId="2" fontId="10" fillId="0" borderId="47" xfId="0" applyNumberFormat="1" applyFont="1" applyBorder="1" applyAlignment="1">
      <alignment horizontal="center"/>
    </xf>
    <xf numFmtId="2" fontId="10" fillId="0" borderId="32" xfId="0" applyNumberFormat="1" applyFont="1" applyBorder="1" applyAlignment="1">
      <alignment horizontal="center"/>
    </xf>
    <xf numFmtId="2" fontId="10" fillId="0" borderId="33" xfId="0" applyNumberFormat="1" applyFont="1" applyBorder="1" applyAlignment="1">
      <alignment horizontal="center"/>
    </xf>
    <xf numFmtId="0" fontId="5" fillId="0" borderId="68" xfId="0" applyFont="1" applyBorder="1" applyAlignment="1">
      <alignment horizontal="left"/>
    </xf>
    <xf numFmtId="4" fontId="5" fillId="0" borderId="69" xfId="0" applyNumberFormat="1" applyFont="1" applyBorder="1" applyAlignment="1">
      <alignment horizontal="center"/>
    </xf>
    <xf numFmtId="4" fontId="5" fillId="0" borderId="70" xfId="0" applyNumberFormat="1" applyFont="1" applyBorder="1" applyAlignment="1">
      <alignment horizontal="center"/>
    </xf>
    <xf numFmtId="4" fontId="5" fillId="0" borderId="71" xfId="0" applyNumberFormat="1" applyFont="1" applyBorder="1" applyAlignment="1">
      <alignment horizontal="center"/>
    </xf>
    <xf numFmtId="3" fontId="5" fillId="0" borderId="69" xfId="0" applyNumberFormat="1" applyFont="1" applyBorder="1" applyAlignment="1">
      <alignment horizontal="center"/>
    </xf>
    <xf numFmtId="3" fontId="5" fillId="0" borderId="70" xfId="0" applyNumberFormat="1" applyFont="1" applyBorder="1" applyAlignment="1">
      <alignment horizontal="center"/>
    </xf>
    <xf numFmtId="3" fontId="5" fillId="0" borderId="71" xfId="0" applyNumberFormat="1" applyFont="1" applyBorder="1" applyAlignment="1">
      <alignment horizontal="center"/>
    </xf>
    <xf numFmtId="3" fontId="5" fillId="0" borderId="72" xfId="0" applyNumberFormat="1" applyFont="1" applyBorder="1" applyAlignment="1">
      <alignment horizontal="center"/>
    </xf>
    <xf numFmtId="0" fontId="19" fillId="0" borderId="0" xfId="0" applyFont="1"/>
    <xf numFmtId="0" fontId="18" fillId="0" borderId="0" xfId="0" applyFont="1"/>
    <xf numFmtId="3" fontId="19" fillId="0" borderId="0" xfId="0" applyNumberFormat="1" applyFont="1" applyAlignment="1">
      <alignment horizontal="left"/>
    </xf>
    <xf numFmtId="164" fontId="19" fillId="0" borderId="0" xfId="0" applyNumberFormat="1" applyFont="1"/>
    <xf numFmtId="9" fontId="19" fillId="0" borderId="0" xfId="0" applyNumberFormat="1" applyFont="1"/>
    <xf numFmtId="3" fontId="19" fillId="0" borderId="0" xfId="0" applyNumberFormat="1" applyFont="1"/>
    <xf numFmtId="2" fontId="19" fillId="0" borderId="0" xfId="0" applyNumberFormat="1" applyFont="1"/>
    <xf numFmtId="165" fontId="19" fillId="0" borderId="0" xfId="0" applyNumberFormat="1" applyFont="1"/>
    <xf numFmtId="4" fontId="19" fillId="0" borderId="0" xfId="0" applyNumberFormat="1" applyFont="1"/>
    <xf numFmtId="1" fontId="19" fillId="0" borderId="0" xfId="0" applyNumberFormat="1" applyFont="1"/>
    <xf numFmtId="0" fontId="19" fillId="2" borderId="0" xfId="0" applyFont="1" applyFill="1"/>
    <xf numFmtId="0" fontId="19" fillId="0" borderId="0" xfId="0" applyFont="1" applyAlignment="1">
      <alignment horizontal="center"/>
    </xf>
    <xf numFmtId="0" fontId="3" fillId="0" borderId="3" xfId="0" applyFont="1" applyBorder="1" applyAlignment="1">
      <alignment horizontal="right"/>
    </xf>
    <xf numFmtId="165" fontId="8" fillId="0" borderId="3" xfId="0" applyNumberFormat="1" applyFont="1" applyBorder="1"/>
    <xf numFmtId="4" fontId="8" fillId="0" borderId="2" xfId="0" applyNumberFormat="1" applyFont="1" applyBorder="1"/>
    <xf numFmtId="0" fontId="0" fillId="0" borderId="0" xfId="0" applyAlignment="1">
      <alignment horizontal="left" vertical="center" wrapText="1"/>
    </xf>
    <xf numFmtId="0" fontId="0" fillId="0" borderId="0" xfId="0" applyAlignment="1">
      <alignment horizontal="left" wrapText="1"/>
    </xf>
    <xf numFmtId="0" fontId="0" fillId="0" borderId="0" xfId="0" applyAlignment="1">
      <alignment wrapText="1"/>
    </xf>
    <xf numFmtId="0" fontId="5" fillId="0" borderId="1" xfId="0" applyFont="1" applyBorder="1" applyAlignment="1">
      <alignment vertical="center"/>
    </xf>
    <xf numFmtId="0" fontId="12" fillId="0" borderId="41" xfId="0" applyFont="1" applyBorder="1" applyAlignment="1">
      <alignment vertical="center"/>
    </xf>
    <xf numFmtId="0" fontId="16" fillId="0" borderId="67" xfId="0" applyFont="1" applyBorder="1" applyAlignment="1">
      <alignment horizontal="center"/>
    </xf>
    <xf numFmtId="0" fontId="5" fillId="0" borderId="73" xfId="0" applyFont="1" applyBorder="1" applyAlignment="1">
      <alignment horizontal="center"/>
    </xf>
    <xf numFmtId="0" fontId="5" fillId="0" borderId="74" xfId="0" applyFont="1" applyBorder="1" applyAlignment="1">
      <alignment horizontal="center"/>
    </xf>
    <xf numFmtId="0" fontId="5" fillId="0" borderId="75" xfId="0" applyFont="1" applyBorder="1" applyAlignment="1">
      <alignment horizontal="center"/>
    </xf>
    <xf numFmtId="165" fontId="5" fillId="0" borderId="73" xfId="0" applyNumberFormat="1" applyFont="1" applyBorder="1" applyAlignment="1">
      <alignment horizontal="center"/>
    </xf>
    <xf numFmtId="165" fontId="5" fillId="0" borderId="74" xfId="0" applyNumberFormat="1" applyFont="1" applyBorder="1" applyAlignment="1">
      <alignment horizontal="center"/>
    </xf>
    <xf numFmtId="4" fontId="5" fillId="0" borderId="73" xfId="0" applyNumberFormat="1" applyFont="1" applyBorder="1" applyAlignment="1">
      <alignment horizontal="center"/>
    </xf>
    <xf numFmtId="4" fontId="5" fillId="0" borderId="74" xfId="0" applyNumberFormat="1" applyFont="1" applyBorder="1" applyAlignment="1">
      <alignment horizontal="center"/>
    </xf>
    <xf numFmtId="0" fontId="12" fillId="0" borderId="62" xfId="0" applyFont="1" applyBorder="1" applyAlignment="1">
      <alignment horizontal="center"/>
    </xf>
    <xf numFmtId="0" fontId="11" fillId="0" borderId="76" xfId="0" applyFont="1" applyBorder="1" applyAlignment="1">
      <alignment horizontal="center"/>
    </xf>
    <xf numFmtId="0" fontId="11" fillId="0" borderId="67" xfId="0" applyFont="1" applyBorder="1" applyAlignment="1">
      <alignment horizontal="center"/>
    </xf>
    <xf numFmtId="0" fontId="11" fillId="0" borderId="77" xfId="0" applyFont="1" applyBorder="1" applyAlignment="1">
      <alignment horizontal="center"/>
    </xf>
    <xf numFmtId="0" fontId="12" fillId="0" borderId="78" xfId="0" applyFont="1" applyBorder="1" applyAlignment="1">
      <alignment horizontal="center"/>
    </xf>
    <xf numFmtId="0" fontId="12" fillId="0" borderId="79" xfId="0" applyFont="1" applyBorder="1" applyAlignment="1">
      <alignment horizontal="center"/>
    </xf>
    <xf numFmtId="0" fontId="5" fillId="0" borderId="76" xfId="0" applyFont="1" applyBorder="1" applyAlignment="1">
      <alignment vertical="center"/>
    </xf>
    <xf numFmtId="0" fontId="12" fillId="0" borderId="78" xfId="0" applyFont="1" applyBorder="1" applyAlignment="1">
      <alignment vertical="center"/>
    </xf>
    <xf numFmtId="0" fontId="5" fillId="0" borderId="1" xfId="0" applyFont="1" applyBorder="1" applyAlignment="1">
      <alignment horizontal="left" vertical="center"/>
    </xf>
    <xf numFmtId="0" fontId="5" fillId="0" borderId="3" xfId="0" applyFont="1" applyBorder="1" applyAlignment="1">
      <alignment horizontal="left" vertical="center"/>
    </xf>
    <xf numFmtId="0" fontId="5" fillId="0" borderId="41" xfId="0" applyFont="1" applyBorder="1" applyAlignment="1">
      <alignment horizontal="left" vertical="center"/>
    </xf>
    <xf numFmtId="0" fontId="16" fillId="0" borderId="77" xfId="0" applyFont="1" applyBorder="1" applyAlignment="1">
      <alignment horizontal="center"/>
    </xf>
    <xf numFmtId="0" fontId="8" fillId="0" borderId="62" xfId="0" applyFont="1" applyBorder="1" applyAlignment="1">
      <alignment horizontal="center"/>
    </xf>
    <xf numFmtId="0" fontId="8" fillId="0" borderId="79" xfId="0" applyFont="1" applyBorder="1" applyAlignment="1">
      <alignment horizontal="center"/>
    </xf>
    <xf numFmtId="0" fontId="11" fillId="0" borderId="12" xfId="0" applyFont="1" applyBorder="1" applyAlignment="1">
      <alignment horizontal="center"/>
    </xf>
    <xf numFmtId="0" fontId="11" fillId="0" borderId="10" xfId="0" applyFont="1" applyBorder="1" applyAlignment="1">
      <alignment horizontal="center"/>
    </xf>
    <xf numFmtId="0" fontId="11" fillId="0" borderId="60" xfId="0" applyFont="1" applyBorder="1" applyAlignment="1">
      <alignment horizontal="center"/>
    </xf>
    <xf numFmtId="0" fontId="8" fillId="0" borderId="42" xfId="0" applyFont="1" applyBorder="1" applyAlignment="1">
      <alignment horizontal="center"/>
    </xf>
    <xf numFmtId="0" fontId="8" fillId="0" borderId="5" xfId="0" applyFont="1" applyBorder="1" applyAlignment="1">
      <alignment horizontal="center"/>
    </xf>
    <xf numFmtId="0" fontId="8" fillId="0" borderId="43" xfId="0" applyFont="1" applyBorder="1" applyAlignment="1">
      <alignment horizontal="center"/>
    </xf>
    <xf numFmtId="0" fontId="8" fillId="0" borderId="78" xfId="0" applyFont="1" applyBorder="1" applyAlignment="1">
      <alignment horizontal="center"/>
    </xf>
    <xf numFmtId="0" fontId="19" fillId="0" borderId="0" xfId="0" applyFont="1" applyAlignment="1">
      <alignment horizontal="center"/>
    </xf>
    <xf numFmtId="0" fontId="20" fillId="0" borderId="0" xfId="0" applyFont="1" applyAlignment="1">
      <alignment horizontal="center"/>
    </xf>
    <xf numFmtId="0" fontId="19"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9272967195676571"/>
          <c:h val="0.66168837427782234"/>
        </c:manualLayout>
      </c:layout>
      <c:barChart>
        <c:barDir val="col"/>
        <c:grouping val="stacked"/>
        <c:varyColors val="0"/>
        <c:ser>
          <c:idx val="0"/>
          <c:order val="0"/>
          <c:tx>
            <c:strRef>
              <c:f>'  '!$A$79</c:f>
              <c:strCache>
                <c:ptCount val="1"/>
                <c:pt idx="0">
                  <c:v>VPA core products </c:v>
                </c:pt>
              </c:strCache>
            </c:strRef>
          </c:tx>
          <c:spPr>
            <a:solidFill>
              <a:srgbClr val="00FF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'!$B$79:$EI$79</c:f>
              <c:numCache>
                <c:formatCode>#,##0.0</c:formatCode>
                <c:ptCount val="129"/>
                <c:pt idx="1">
                  <c:v>1.4814596677199994</c:v>
                </c:pt>
                <c:pt idx="2">
                  <c:v>1.4616690656800002</c:v>
                </c:pt>
                <c:pt idx="3">
                  <c:v>1.3609806581299995</c:v>
                </c:pt>
                <c:pt idx="4">
                  <c:v>1.2593479580399995</c:v>
                </c:pt>
                <c:pt idx="5">
                  <c:v>0.83557296482000021</c:v>
                </c:pt>
                <c:pt idx="6">
                  <c:v>1.1313253465200004</c:v>
                </c:pt>
                <c:pt idx="7">
                  <c:v>0.78362816176999983</c:v>
                </c:pt>
                <c:pt idx="8">
                  <c:v>0.55875460793599996</c:v>
                </c:pt>
                <c:pt idx="9">
                  <c:v>0.43508086000200008</c:v>
                </c:pt>
                <c:pt idx="10">
                  <c:v>0.42105595189999995</c:v>
                </c:pt>
                <c:pt idx="11">
                  <c:v>0.45353662283600005</c:v>
                </c:pt>
                <c:pt idx="12">
                  <c:v>0.65122229243999974</c:v>
                </c:pt>
                <c:pt idx="13">
                  <c:v>0.82548440593999983</c:v>
                </c:pt>
                <c:pt idx="14">
                  <c:v>1.0703868167799999</c:v>
                </c:pt>
                <c:pt idx="15">
                  <c:v>1.3877691838399997</c:v>
                </c:pt>
                <c:pt idx="16">
                  <c:v>1.3618493504280005</c:v>
                </c:pt>
                <c:pt idx="17">
                  <c:v>2.0895006562399998</c:v>
                </c:pt>
                <c:pt idx="18">
                  <c:v>2.3689088753066661</c:v>
                </c:pt>
                <c:pt idx="19">
                  <c:v>2.9498022022113326</c:v>
                </c:pt>
                <c:pt idx="20">
                  <c:v>3.0397856037080007</c:v>
                </c:pt>
                <c:pt idx="21">
                  <c:v>1.4261799769759993</c:v>
                </c:pt>
                <c:pt idx="22">
                  <c:v>0</c:v>
                </c:pt>
                <c:pt idx="23">
                  <c:v>4.9510389655566618</c:v>
                </c:pt>
                <c:pt idx="24">
                  <c:v>3.3800190601932862</c:v>
                </c:pt>
                <c:pt idx="33">
                  <c:v>0.25323697841999993</c:v>
                </c:pt>
                <c:pt idx="34">
                  <c:v>0.21785333894</c:v>
                </c:pt>
                <c:pt idx="35">
                  <c:v>0.22809431539999994</c:v>
                </c:pt>
                <c:pt idx="36">
                  <c:v>0.26363517271999998</c:v>
                </c:pt>
                <c:pt idx="37">
                  <c:v>0.35300130554000003</c:v>
                </c:pt>
                <c:pt idx="38">
                  <c:v>0.3412287773299999</c:v>
                </c:pt>
                <c:pt idx="39">
                  <c:v>0.39297096859999991</c:v>
                </c:pt>
                <c:pt idx="40">
                  <c:v>0.38501990520000001</c:v>
                </c:pt>
                <c:pt idx="41">
                  <c:v>0.4839712832000001</c:v>
                </c:pt>
                <c:pt idx="42">
                  <c:v>0.62083689042000012</c:v>
                </c:pt>
                <c:pt idx="43">
                  <c:v>0.67197172652399995</c:v>
                </c:pt>
                <c:pt idx="44">
                  <c:v>0.85489587299999992</c:v>
                </c:pt>
                <c:pt idx="45">
                  <c:v>0.8055758728600001</c:v>
                </c:pt>
                <c:pt idx="46">
                  <c:v>0.48379854549999984</c:v>
                </c:pt>
                <c:pt idx="47">
                  <c:v>0.56786783050000011</c:v>
                </c:pt>
                <c:pt idx="48">
                  <c:v>0.41790759686400009</c:v>
                </c:pt>
                <c:pt idx="49">
                  <c:v>0.3442168780399999</c:v>
                </c:pt>
                <c:pt idx="50">
                  <c:v>0.61447460006800014</c:v>
                </c:pt>
                <c:pt idx="51">
                  <c:v>0.85996712298209532</c:v>
                </c:pt>
                <c:pt idx="52">
                  <c:v>0.74495399911893445</c:v>
                </c:pt>
                <c:pt idx="53">
                  <c:v>1.0413518568639997</c:v>
                </c:pt>
                <c:pt idx="54">
                  <c:v>0</c:v>
                </c:pt>
                <c:pt idx="55">
                  <c:v>0.91088410041566803</c:v>
                </c:pt>
                <c:pt idx="56">
                  <c:v>0.27331312028583599</c:v>
                </c:pt>
              </c:numCache>
            </c:numRef>
          </c:val>
          <c:extLst>
            <c:ext xmlns:c16="http://schemas.microsoft.com/office/drawing/2014/chart" uri="{C3380CC4-5D6E-409C-BE32-E72D297353CC}">
              <c16:uniqueId val="{00000000-3A95-481C-A15E-0FBE70DCC5A7}"/>
            </c:ext>
          </c:extLst>
        </c:ser>
        <c:ser>
          <c:idx val="1"/>
          <c:order val="1"/>
          <c:tx>
            <c:strRef>
              <c:f>'  '!$A$80</c:f>
              <c:strCache>
                <c:ptCount val="1"/>
                <c:pt idx="0">
                  <c:v>Other Timber Sector</c:v>
                </c:pt>
              </c:strCache>
            </c:strRef>
          </c:tx>
          <c:spPr>
            <a:solidFill>
              <a:srgbClr val="8080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'!$B$80:$EI$80</c:f>
              <c:numCache>
                <c:formatCode>#,##0.0</c:formatCode>
                <c:ptCount val="129"/>
                <c:pt idx="1">
                  <c:v>0.28637655240000004</c:v>
                </c:pt>
                <c:pt idx="2">
                  <c:v>0.22961796433800008</c:v>
                </c:pt>
                <c:pt idx="3">
                  <c:v>0.26607914711000008</c:v>
                </c:pt>
                <c:pt idx="4">
                  <c:v>0.25257401841400001</c:v>
                </c:pt>
                <c:pt idx="5">
                  <c:v>0.33134943918999982</c:v>
                </c:pt>
                <c:pt idx="6">
                  <c:v>0.34088178529999996</c:v>
                </c:pt>
                <c:pt idx="7">
                  <c:v>0.35747625446799997</c:v>
                </c:pt>
                <c:pt idx="8">
                  <c:v>0.40301573096399995</c:v>
                </c:pt>
                <c:pt idx="9">
                  <c:v>0.42215353096000008</c:v>
                </c:pt>
                <c:pt idx="10">
                  <c:v>0.36253053367999999</c:v>
                </c:pt>
                <c:pt idx="11">
                  <c:v>0.54401928420000001</c:v>
                </c:pt>
                <c:pt idx="12">
                  <c:v>0.60758059222000005</c:v>
                </c:pt>
                <c:pt idx="13">
                  <c:v>0.68027119747999976</c:v>
                </c:pt>
                <c:pt idx="14">
                  <c:v>0.59510978633999989</c:v>
                </c:pt>
                <c:pt idx="15">
                  <c:v>0.6318979909200001</c:v>
                </c:pt>
                <c:pt idx="16">
                  <c:v>0.87666451207999985</c:v>
                </c:pt>
                <c:pt idx="17">
                  <c:v>1.1284507303666667</c:v>
                </c:pt>
                <c:pt idx="18">
                  <c:v>1.7469036100599993</c:v>
                </c:pt>
                <c:pt idx="19">
                  <c:v>0.87577873535333328</c:v>
                </c:pt>
                <c:pt idx="20">
                  <c:v>0.76804263573000031</c:v>
                </c:pt>
                <c:pt idx="21">
                  <c:v>0.45713011400000003</c:v>
                </c:pt>
                <c:pt idx="22">
                  <c:v>0</c:v>
                </c:pt>
                <c:pt idx="23">
                  <c:v>0.59720894748321329</c:v>
                </c:pt>
                <c:pt idx="24">
                  <c:v>0.52790324946401923</c:v>
                </c:pt>
                <c:pt idx="33">
                  <c:v>0.41664774241999986</c:v>
                </c:pt>
                <c:pt idx="34">
                  <c:v>0.24617383517999999</c:v>
                </c:pt>
                <c:pt idx="35">
                  <c:v>0.31975208537999994</c:v>
                </c:pt>
                <c:pt idx="36">
                  <c:v>0.36613952004</c:v>
                </c:pt>
                <c:pt idx="37">
                  <c:v>0.34657458611999981</c:v>
                </c:pt>
                <c:pt idx="38">
                  <c:v>0.38748565295999993</c:v>
                </c:pt>
                <c:pt idx="39">
                  <c:v>0.95799329024000013</c:v>
                </c:pt>
                <c:pt idx="40">
                  <c:v>1.05162122429</c:v>
                </c:pt>
                <c:pt idx="41">
                  <c:v>1.0986804231200005</c:v>
                </c:pt>
                <c:pt idx="42">
                  <c:v>0.8925320224800003</c:v>
                </c:pt>
                <c:pt idx="43">
                  <c:v>1.0933701436400003</c:v>
                </c:pt>
                <c:pt idx="44">
                  <c:v>1.5828217532400002</c:v>
                </c:pt>
                <c:pt idx="45">
                  <c:v>2.1159821139799981</c:v>
                </c:pt>
                <c:pt idx="46">
                  <c:v>3.2734085524000016</c:v>
                </c:pt>
                <c:pt idx="47">
                  <c:v>3.5600367369399981</c:v>
                </c:pt>
                <c:pt idx="48">
                  <c:v>4.8055838856800026</c:v>
                </c:pt>
                <c:pt idx="49">
                  <c:v>5.646609666619999</c:v>
                </c:pt>
                <c:pt idx="50">
                  <c:v>2.6058478192600001</c:v>
                </c:pt>
                <c:pt idx="51">
                  <c:v>0.48499512848000004</c:v>
                </c:pt>
                <c:pt idx="52">
                  <c:v>0.65839101524000021</c:v>
                </c:pt>
                <c:pt idx="53">
                  <c:v>0.32894909768000008</c:v>
                </c:pt>
                <c:pt idx="54">
                  <c:v>0</c:v>
                </c:pt>
                <c:pt idx="55">
                  <c:v>0.28556246896309989</c:v>
                </c:pt>
                <c:pt idx="56">
                  <c:v>0.17650469251673992</c:v>
                </c:pt>
              </c:numCache>
            </c:numRef>
          </c:val>
          <c:extLst>
            <c:ext xmlns:c16="http://schemas.microsoft.com/office/drawing/2014/chart" uri="{C3380CC4-5D6E-409C-BE32-E72D297353CC}">
              <c16:uniqueId val="{00000001-3A95-481C-A15E-0FBE70DCC5A7}"/>
            </c:ext>
          </c:extLst>
        </c:ser>
        <c:ser>
          <c:idx val="2"/>
          <c:order val="2"/>
          <c:tx>
            <c:strRef>
              <c:f>'  '!$A$81</c:f>
              <c:strCache>
                <c:ptCount val="1"/>
                <c:pt idx="0">
                  <c:v>Paper Sector</c:v>
                </c:pt>
              </c:strCache>
            </c:strRef>
          </c:tx>
          <c:spPr>
            <a:solidFill>
              <a:srgbClr val="FF00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'!$B$81:$EI$81</c:f>
              <c:numCache>
                <c:formatCode>#,##0.0</c:formatCode>
                <c:ptCount val="129"/>
                <c:pt idx="1">
                  <c:v>2.0660584294999995</c:v>
                </c:pt>
                <c:pt idx="2">
                  <c:v>2.2692386761805006</c:v>
                </c:pt>
                <c:pt idx="3">
                  <c:v>2.3926577864999996</c:v>
                </c:pt>
                <c:pt idx="4">
                  <c:v>2.3695031039999996</c:v>
                </c:pt>
                <c:pt idx="5">
                  <c:v>2.3531831870000008</c:v>
                </c:pt>
                <c:pt idx="6">
                  <c:v>2.3457354850000005</c:v>
                </c:pt>
                <c:pt idx="7">
                  <c:v>2.7244934029999999</c:v>
                </c:pt>
                <c:pt idx="8">
                  <c:v>2.8790022631999994</c:v>
                </c:pt>
                <c:pt idx="9">
                  <c:v>2.8863893855000002</c:v>
                </c:pt>
                <c:pt idx="10">
                  <c:v>2.6205074004999998</c:v>
                </c:pt>
                <c:pt idx="11">
                  <c:v>3.6110963149999997</c:v>
                </c:pt>
                <c:pt idx="12">
                  <c:v>3.514109357000001</c:v>
                </c:pt>
                <c:pt idx="13">
                  <c:v>3.514722985000001</c:v>
                </c:pt>
                <c:pt idx="14">
                  <c:v>3.4868521712400011</c:v>
                </c:pt>
                <c:pt idx="15">
                  <c:v>3.7867761358099985</c:v>
                </c:pt>
                <c:pt idx="16">
                  <c:v>3.8527201757999983</c:v>
                </c:pt>
                <c:pt idx="17">
                  <c:v>5.0967266968399993</c:v>
                </c:pt>
                <c:pt idx="18">
                  <c:v>5.4741802784099995</c:v>
                </c:pt>
                <c:pt idx="19">
                  <c:v>5.2139264014999975</c:v>
                </c:pt>
                <c:pt idx="20">
                  <c:v>5.3321669854999989</c:v>
                </c:pt>
                <c:pt idx="21">
                  <c:v>4.7124781320999984</c:v>
                </c:pt>
                <c:pt idx="22">
                  <c:v>0</c:v>
                </c:pt>
                <c:pt idx="23">
                  <c:v>4.0115025345970361</c:v>
                </c:pt>
                <c:pt idx="24">
                  <c:v>3.8616110496445719</c:v>
                </c:pt>
                <c:pt idx="33">
                  <c:v>0.46999110550000006</c:v>
                </c:pt>
                <c:pt idx="34">
                  <c:v>0.51830167550000006</c:v>
                </c:pt>
                <c:pt idx="35">
                  <c:v>0.61430166350000004</c:v>
                </c:pt>
                <c:pt idx="36">
                  <c:v>0.52671072300000021</c:v>
                </c:pt>
                <c:pt idx="37">
                  <c:v>0.4745012677999999</c:v>
                </c:pt>
                <c:pt idx="38">
                  <c:v>0.71693833050000011</c:v>
                </c:pt>
                <c:pt idx="39">
                  <c:v>0.66891071800000002</c:v>
                </c:pt>
                <c:pt idx="40">
                  <c:v>0.66036920249999986</c:v>
                </c:pt>
                <c:pt idx="41">
                  <c:v>0.47338157683571647</c:v>
                </c:pt>
                <c:pt idx="42">
                  <c:v>0.45690998500000002</c:v>
                </c:pt>
                <c:pt idx="43">
                  <c:v>0.57742168399999994</c:v>
                </c:pt>
                <c:pt idx="44">
                  <c:v>0.48353481399999981</c:v>
                </c:pt>
                <c:pt idx="45">
                  <c:v>0.19238412549999998</c:v>
                </c:pt>
                <c:pt idx="46">
                  <c:v>0.12830933849999998</c:v>
                </c:pt>
                <c:pt idx="47">
                  <c:v>0.18429821549999995</c:v>
                </c:pt>
                <c:pt idx="48">
                  <c:v>0.12902265950000003</c:v>
                </c:pt>
                <c:pt idx="49">
                  <c:v>0.18391984450000001</c:v>
                </c:pt>
                <c:pt idx="50">
                  <c:v>0.33230848000000007</c:v>
                </c:pt>
                <c:pt idx="51">
                  <c:v>0.22306278399999999</c:v>
                </c:pt>
                <c:pt idx="52">
                  <c:v>0.23020549299999996</c:v>
                </c:pt>
                <c:pt idx="53">
                  <c:v>0.16294182099999999</c:v>
                </c:pt>
                <c:pt idx="54">
                  <c:v>0</c:v>
                </c:pt>
                <c:pt idx="55">
                  <c:v>0.1797622151863067</c:v>
                </c:pt>
                <c:pt idx="56">
                  <c:v>0.17040587008048333</c:v>
                </c:pt>
              </c:numCache>
            </c:numRef>
          </c:val>
          <c:extLst>
            <c:ext xmlns:c16="http://schemas.microsoft.com/office/drawing/2014/chart" uri="{C3380CC4-5D6E-409C-BE32-E72D297353CC}">
              <c16:uniqueId val="{00000002-3A95-481C-A15E-0FBE70DCC5A7}"/>
            </c:ext>
          </c:extLst>
        </c:ser>
        <c:ser>
          <c:idx val="3"/>
          <c:order val="3"/>
          <c:tx>
            <c:strRef>
              <c:f>'  '!$A$82</c:f>
              <c:strCache>
                <c:ptCount val="1"/>
              </c:strCache>
            </c:strRef>
          </c:tx>
          <c:spPr>
            <a:no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'!$B$82:$EI$82</c:f>
              <c:numCache>
                <c:formatCode>General</c:formatCode>
                <c:ptCount val="129"/>
              </c:numCache>
            </c:numRef>
          </c:val>
          <c:extLst>
            <c:ext xmlns:c16="http://schemas.microsoft.com/office/drawing/2014/chart" uri="{C3380CC4-5D6E-409C-BE32-E72D297353CC}">
              <c16:uniqueId val="{00000003-3A95-481C-A15E-0FBE70DCC5A7}"/>
            </c:ext>
          </c:extLst>
        </c:ser>
        <c:ser>
          <c:idx val="4"/>
          <c:order val="4"/>
          <c:tx>
            <c:strRef>
              <c:f>'  '!$A$83</c:f>
              <c:strCache>
                <c:ptCount val="1"/>
              </c:strCache>
            </c:strRef>
          </c:tx>
          <c:spPr>
            <a:no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'!$B$83:$EI$83</c:f>
              <c:numCache>
                <c:formatCode>#,##0</c:formatCode>
                <c:ptCount val="129"/>
              </c:numCache>
            </c:numRef>
          </c:val>
          <c:extLst>
            <c:ext xmlns:c16="http://schemas.microsoft.com/office/drawing/2014/chart" uri="{C3380CC4-5D6E-409C-BE32-E72D297353CC}">
              <c16:uniqueId val="{00000004-3A95-481C-A15E-0FBE70DCC5A7}"/>
            </c:ext>
          </c:extLst>
        </c:ser>
        <c:ser>
          <c:idx val="5"/>
          <c:order val="5"/>
          <c:tx>
            <c:strRef>
              <c:f>'  '!$A$84</c:f>
              <c:strCache>
                <c:ptCount val="1"/>
              </c:strCache>
            </c:strRef>
          </c:tx>
          <c:spPr>
            <a:no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'!$B$84:$EI$84</c:f>
              <c:numCache>
                <c:formatCode>#,##0</c:formatCode>
                <c:ptCount val="129"/>
              </c:numCache>
            </c:numRef>
          </c:val>
          <c:extLst>
            <c:ext xmlns:c16="http://schemas.microsoft.com/office/drawing/2014/chart" uri="{C3380CC4-5D6E-409C-BE32-E72D297353CC}">
              <c16:uniqueId val="{00000005-3A95-481C-A15E-0FBE70DCC5A7}"/>
            </c:ext>
          </c:extLst>
        </c:ser>
        <c:dLbls>
          <c:showLegendKey val="0"/>
          <c:showVal val="0"/>
          <c:showCatName val="0"/>
          <c:showSerName val="0"/>
          <c:showPercent val="0"/>
          <c:showBubbleSize val="0"/>
        </c:dLbls>
        <c:gapWidth val="0"/>
        <c:overlap val="100"/>
        <c:axId val="1435279151"/>
        <c:axId val="1"/>
      </c:barChart>
      <c:barChart>
        <c:barDir val="col"/>
        <c:grouping val="stacked"/>
        <c:varyColors val="0"/>
        <c:ser>
          <c:idx val="6"/>
          <c:order val="6"/>
          <c:tx>
            <c:strRef>
              <c:f>'  '!$A$85</c:f>
              <c:strCache>
                <c:ptCount val="1"/>
                <c:pt idx="0">
                  <c:v>VPA core products </c:v>
                </c:pt>
              </c:strCache>
            </c:strRef>
          </c:tx>
          <c:spPr>
            <a:solidFill>
              <a:srgbClr val="00FF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'!$B$85:$EI$85</c:f>
              <c:numCache>
                <c:formatCode>#,##0</c:formatCode>
                <c:ptCount val="129"/>
                <c:pt idx="73" formatCode="#,##0.0">
                  <c:v>0.17169520899999999</c:v>
                </c:pt>
                <c:pt idx="74" formatCode="#,##0.0">
                  <c:v>0.16430175599999999</c:v>
                </c:pt>
                <c:pt idx="75" formatCode="#,##0.0">
                  <c:v>0.178387197</c:v>
                </c:pt>
                <c:pt idx="76" formatCode="#,##0.0">
                  <c:v>0.191334536</c:v>
                </c:pt>
                <c:pt idx="77" formatCode="#,##0.0">
                  <c:v>0.15130711700000002</c:v>
                </c:pt>
                <c:pt idx="78" formatCode="#,##0.0">
                  <c:v>0.21470781300000005</c:v>
                </c:pt>
                <c:pt idx="79" formatCode="#,##0.0">
                  <c:v>0.17814290799999999</c:v>
                </c:pt>
                <c:pt idx="80" formatCode="#,##0.0">
                  <c:v>0.16476424099999998</c:v>
                </c:pt>
                <c:pt idx="81" formatCode="#,##0.0">
                  <c:v>0.11847757999999999</c:v>
                </c:pt>
                <c:pt idx="82" formatCode="#,##0.0">
                  <c:v>9.0465149999999994E-2</c:v>
                </c:pt>
                <c:pt idx="83" formatCode="#,##0.0">
                  <c:v>0.11252437199999998</c:v>
                </c:pt>
                <c:pt idx="84" formatCode="#,##0.0">
                  <c:v>0.18579052800000001</c:v>
                </c:pt>
                <c:pt idx="85" formatCode="#,##0.0">
                  <c:v>0.21824869599999999</c:v>
                </c:pt>
                <c:pt idx="86" formatCode="#,##0.0">
                  <c:v>0.26595162400000005</c:v>
                </c:pt>
                <c:pt idx="87" formatCode="#,##0.0">
                  <c:v>0.29741315900000009</c:v>
                </c:pt>
                <c:pt idx="88" formatCode="#,##0.0">
                  <c:v>0.25802754600000005</c:v>
                </c:pt>
                <c:pt idx="89" formatCode="#,##0.0">
                  <c:v>0.36750853600000005</c:v>
                </c:pt>
                <c:pt idx="90" formatCode="#,##0.0">
                  <c:v>0.31250917900000003</c:v>
                </c:pt>
                <c:pt idx="91" formatCode="#,##0.0">
                  <c:v>0.57768692300000002</c:v>
                </c:pt>
                <c:pt idx="92" formatCode="#,##0.0">
                  <c:v>0.59071259500000006</c:v>
                </c:pt>
                <c:pt idx="93" formatCode="#,##0.0">
                  <c:v>0.43101730400000005</c:v>
                </c:pt>
                <c:pt idx="94" formatCode="#,##0.0">
                  <c:v>0</c:v>
                </c:pt>
                <c:pt idx="95" formatCode="#,##0.0">
                  <c:v>0.81464995500000015</c:v>
                </c:pt>
                <c:pt idx="96" formatCode="#,##0.0">
                  <c:v>0.52601445300000005</c:v>
                </c:pt>
                <c:pt idx="105" formatCode="#,##0.0">
                  <c:v>3.2074010999999999E-2</c:v>
                </c:pt>
                <c:pt idx="106" formatCode="#,##0.0">
                  <c:v>2.0861388000000005E-2</c:v>
                </c:pt>
                <c:pt idx="107" formatCode="#,##0.0">
                  <c:v>2.3170789999999997E-2</c:v>
                </c:pt>
                <c:pt idx="108" formatCode="#,##0.0">
                  <c:v>2.0162024000000004E-2</c:v>
                </c:pt>
                <c:pt idx="109" formatCode="#,##0.0">
                  <c:v>3.0751216999999997E-2</c:v>
                </c:pt>
                <c:pt idx="110" formatCode="#,##0.0">
                  <c:v>2.9980133999999995E-2</c:v>
                </c:pt>
                <c:pt idx="111" formatCode="#,##0.0">
                  <c:v>2.6855632999999997E-2</c:v>
                </c:pt>
                <c:pt idx="112" formatCode="#,##0.0">
                  <c:v>3.3339641999999996E-2</c:v>
                </c:pt>
                <c:pt idx="113" formatCode="#,##0.0">
                  <c:v>3.2880826999999994E-2</c:v>
                </c:pt>
                <c:pt idx="114" formatCode="#,##0.0">
                  <c:v>3.3536959999999998E-2</c:v>
                </c:pt>
                <c:pt idx="115" formatCode="#,##0.0">
                  <c:v>2.7804243999999999E-2</c:v>
                </c:pt>
                <c:pt idx="116" formatCode="#,##0.0">
                  <c:v>5.0204674000000005E-2</c:v>
                </c:pt>
                <c:pt idx="117" formatCode="#,##0.0">
                  <c:v>5.5897332999999993E-2</c:v>
                </c:pt>
                <c:pt idx="118" formatCode="#,##0.0">
                  <c:v>8.3456478999999986E-2</c:v>
                </c:pt>
                <c:pt idx="119" formatCode="#,##0.0">
                  <c:v>5.769966800000001E-2</c:v>
                </c:pt>
                <c:pt idx="120" formatCode="#,##0.0">
                  <c:v>3.0623031000000002E-2</c:v>
                </c:pt>
                <c:pt idx="121" formatCode="#,##0.0">
                  <c:v>2.4944327999999998E-2</c:v>
                </c:pt>
                <c:pt idx="122" formatCode="#,##0.0">
                  <c:v>0.14950643800000002</c:v>
                </c:pt>
                <c:pt idx="123" formatCode="#,##0.0">
                  <c:v>0.24397701299999996</c:v>
                </c:pt>
                <c:pt idx="124" formatCode="#,##0.0">
                  <c:v>0.303550816</c:v>
                </c:pt>
                <c:pt idx="125" formatCode="#,##0.0">
                  <c:v>0.26391255999999996</c:v>
                </c:pt>
                <c:pt idx="126" formatCode="#,##0.0">
                  <c:v>0</c:v>
                </c:pt>
                <c:pt idx="127" formatCode="#,##0.0">
                  <c:v>0.30056499699999994</c:v>
                </c:pt>
                <c:pt idx="128" formatCode="#,##0.0">
                  <c:v>0.21878267700000001</c:v>
                </c:pt>
              </c:numCache>
            </c:numRef>
          </c:val>
          <c:extLst>
            <c:ext xmlns:c16="http://schemas.microsoft.com/office/drawing/2014/chart" uri="{C3380CC4-5D6E-409C-BE32-E72D297353CC}">
              <c16:uniqueId val="{00000006-3A95-481C-A15E-0FBE70DCC5A7}"/>
            </c:ext>
          </c:extLst>
        </c:ser>
        <c:ser>
          <c:idx val="7"/>
          <c:order val="7"/>
          <c:tx>
            <c:strRef>
              <c:f>'  '!$A$86</c:f>
              <c:strCache>
                <c:ptCount val="1"/>
                <c:pt idx="0">
                  <c:v>Other Timber Sector</c:v>
                </c:pt>
              </c:strCache>
            </c:strRef>
          </c:tx>
          <c:spPr>
            <a:solidFill>
              <a:srgbClr val="8080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'!$B$86:$EI$86</c:f>
              <c:numCache>
                <c:formatCode>#,##0</c:formatCode>
                <c:ptCount val="129"/>
                <c:pt idx="73" formatCode="#,##0.0">
                  <c:v>7.0609728999999968E-2</c:v>
                </c:pt>
                <c:pt idx="74" formatCode="#,##0.0">
                  <c:v>4.0457905000000009E-2</c:v>
                </c:pt>
                <c:pt idx="75" formatCode="#,##0.0">
                  <c:v>4.4469504999999999E-2</c:v>
                </c:pt>
                <c:pt idx="76" formatCode="#,##0.0">
                  <c:v>4.3465104000000018E-2</c:v>
                </c:pt>
                <c:pt idx="77" formatCode="#,##0.0">
                  <c:v>5.1326376999999999E-2</c:v>
                </c:pt>
                <c:pt idx="78" formatCode="#,##0.0">
                  <c:v>5.1845610999999986E-2</c:v>
                </c:pt>
                <c:pt idx="79" formatCode="#,##0.0">
                  <c:v>5.8075174E-2</c:v>
                </c:pt>
                <c:pt idx="80" formatCode="#,##0.0">
                  <c:v>7.1547716000000053E-2</c:v>
                </c:pt>
                <c:pt idx="81" formatCode="#,##0.0">
                  <c:v>8.1405464000000025E-2</c:v>
                </c:pt>
                <c:pt idx="82" formatCode="#,##0.0">
                  <c:v>6.1800554999999993E-2</c:v>
                </c:pt>
                <c:pt idx="83" formatCode="#,##0.0">
                  <c:v>0.10493756199999998</c:v>
                </c:pt>
                <c:pt idx="84" formatCode="#,##0.0">
                  <c:v>0.14887046799999995</c:v>
                </c:pt>
                <c:pt idx="85" formatCode="#,##0.0">
                  <c:v>0.15170760099999997</c:v>
                </c:pt>
                <c:pt idx="86" formatCode="#,##0.0">
                  <c:v>0.16100762800000004</c:v>
                </c:pt>
                <c:pt idx="87" formatCode="#,##0.0">
                  <c:v>0.21749605800000005</c:v>
                </c:pt>
                <c:pt idx="88" formatCode="#,##0.0">
                  <c:v>0.24949007100000001</c:v>
                </c:pt>
                <c:pt idx="89" formatCode="#,##0.0">
                  <c:v>0.32483224799999993</c:v>
                </c:pt>
                <c:pt idx="90" formatCode="#,##0.0">
                  <c:v>0.4591825120000001</c:v>
                </c:pt>
                <c:pt idx="91" formatCode="#,##0.0">
                  <c:v>0.40371940799999989</c:v>
                </c:pt>
                <c:pt idx="92" formatCode="#,##0.0">
                  <c:v>0.42438623800000003</c:v>
                </c:pt>
                <c:pt idx="93" formatCode="#,##0.0">
                  <c:v>0.27380842</c:v>
                </c:pt>
                <c:pt idx="94" formatCode="#,##0.0">
                  <c:v>0</c:v>
                </c:pt>
                <c:pt idx="95" formatCode="#,##0.0">
                  <c:v>0.34649798900000012</c:v>
                </c:pt>
                <c:pt idx="96" formatCode="#,##0.0">
                  <c:v>0.36611057400000019</c:v>
                </c:pt>
                <c:pt idx="105" formatCode="#,##0.0">
                  <c:v>0.350464677</c:v>
                </c:pt>
                <c:pt idx="106" formatCode="#,##0.0">
                  <c:v>0.2183594970000001</c:v>
                </c:pt>
                <c:pt idx="107" formatCode="#,##0.0">
                  <c:v>0.21619548600000005</c:v>
                </c:pt>
                <c:pt idx="108" formatCode="#,##0.0">
                  <c:v>0.22998346199999994</c:v>
                </c:pt>
                <c:pt idx="109" formatCode="#,##0.0">
                  <c:v>0.23075302400000006</c:v>
                </c:pt>
                <c:pt idx="110" formatCode="#,##0.0">
                  <c:v>0.256075844</c:v>
                </c:pt>
                <c:pt idx="111" formatCode="#,##0.0">
                  <c:v>0.76388377400000007</c:v>
                </c:pt>
                <c:pt idx="112" formatCode="#,##0.0">
                  <c:v>0.8662603539999999</c:v>
                </c:pt>
                <c:pt idx="113" formatCode="#,##0.0">
                  <c:v>1.007937635</c:v>
                </c:pt>
                <c:pt idx="114" formatCode="#,##0.0">
                  <c:v>0.86958033799999956</c:v>
                </c:pt>
                <c:pt idx="115" formatCode="#,##0.0">
                  <c:v>1.0885302509999999</c:v>
                </c:pt>
                <c:pt idx="116" formatCode="#,##0.0">
                  <c:v>1.7451509880000005</c:v>
                </c:pt>
                <c:pt idx="117" formatCode="#,##0.0">
                  <c:v>2.2293848329999997</c:v>
                </c:pt>
                <c:pt idx="118" formatCode="#,##0.0">
                  <c:v>3.1605157679999998</c:v>
                </c:pt>
                <c:pt idx="119" formatCode="#,##0.0">
                  <c:v>3.1324919589999984</c:v>
                </c:pt>
                <c:pt idx="120" formatCode="#,##0.0">
                  <c:v>2.9001075850000002</c:v>
                </c:pt>
                <c:pt idx="121" formatCode="#,##0.0">
                  <c:v>2.898821163</c:v>
                </c:pt>
                <c:pt idx="122" formatCode="#,##0.0">
                  <c:v>1.3193141759999996</c:v>
                </c:pt>
                <c:pt idx="123" formatCode="#,##0.0">
                  <c:v>0.40717209399999976</c:v>
                </c:pt>
                <c:pt idx="124" formatCode="#,##0.0">
                  <c:v>0.38873358499999988</c:v>
                </c:pt>
                <c:pt idx="125" formatCode="#,##0.0">
                  <c:v>0.34172907100000011</c:v>
                </c:pt>
                <c:pt idx="126" formatCode="#,##0.0">
                  <c:v>0</c:v>
                </c:pt>
                <c:pt idx="127" formatCode="#,##0.0">
                  <c:v>0.30977476400000004</c:v>
                </c:pt>
                <c:pt idx="128" formatCode="#,##0.0">
                  <c:v>0.17832448699999995</c:v>
                </c:pt>
              </c:numCache>
            </c:numRef>
          </c:val>
          <c:extLst>
            <c:ext xmlns:c16="http://schemas.microsoft.com/office/drawing/2014/chart" uri="{C3380CC4-5D6E-409C-BE32-E72D297353CC}">
              <c16:uniqueId val="{00000007-3A95-481C-A15E-0FBE70DCC5A7}"/>
            </c:ext>
          </c:extLst>
        </c:ser>
        <c:ser>
          <c:idx val="8"/>
          <c:order val="8"/>
          <c:tx>
            <c:strRef>
              <c:f>'  '!$A$87</c:f>
              <c:strCache>
                <c:ptCount val="1"/>
                <c:pt idx="0">
                  <c:v>Paper Sector</c:v>
                </c:pt>
              </c:strCache>
            </c:strRef>
          </c:tx>
          <c:spPr>
            <a:solidFill>
              <a:srgbClr val="FF0000"/>
            </a:solidFill>
            <a:ln w="25400">
              <a:noFill/>
            </a:ln>
          </c:spPr>
          <c:invertIfNegative val="0"/>
          <c:cat>
            <c:strRef>
              <c:f>'  '!$B$78:$EI$78</c:f>
              <c:strCache>
                <c:ptCount val="129"/>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33">
                  <c:v>2000</c:v>
                </c:pt>
                <c:pt idx="34">
                  <c:v>2001</c:v>
                </c:pt>
                <c:pt idx="35">
                  <c:v>2002</c:v>
                </c:pt>
                <c:pt idx="36">
                  <c:v>2003</c:v>
                </c:pt>
                <c:pt idx="37">
                  <c:v>2004</c:v>
                </c:pt>
                <c:pt idx="38">
                  <c:v>2005</c:v>
                </c:pt>
                <c:pt idx="39">
                  <c:v>2006</c:v>
                </c:pt>
                <c:pt idx="40">
                  <c:v>2007</c:v>
                </c:pt>
                <c:pt idx="41">
                  <c:v>2008</c:v>
                </c:pt>
                <c:pt idx="42">
                  <c:v>2009</c:v>
                </c:pt>
                <c:pt idx="43">
                  <c:v>2010</c:v>
                </c:pt>
                <c:pt idx="44">
                  <c:v>2011</c:v>
                </c:pt>
                <c:pt idx="45">
                  <c:v>2012</c:v>
                </c:pt>
                <c:pt idx="46">
                  <c:v>2013</c:v>
                </c:pt>
                <c:pt idx="47">
                  <c:v>2014</c:v>
                </c:pt>
                <c:pt idx="48">
                  <c:v>2015</c:v>
                </c:pt>
                <c:pt idx="49">
                  <c:v>2016</c:v>
                </c:pt>
                <c:pt idx="50">
                  <c:v>2017</c:v>
                </c:pt>
                <c:pt idx="51">
                  <c:v>2018</c:v>
                </c:pt>
                <c:pt idx="52">
                  <c:v>2019</c:v>
                </c:pt>
                <c:pt idx="53">
                  <c:v>2020</c:v>
                </c:pt>
                <c:pt idx="54">
                  <c:v>2021</c:v>
                </c:pt>
                <c:pt idx="55">
                  <c:v>2022</c:v>
                </c:pt>
                <c:pt idx="56">
                  <c:v>2023</c:v>
                </c:pt>
                <c:pt idx="73">
                  <c:v>2000</c:v>
                </c:pt>
                <c:pt idx="74">
                  <c:v>2001</c:v>
                </c:pt>
                <c:pt idx="75">
                  <c:v>2002</c:v>
                </c:pt>
                <c:pt idx="76">
                  <c:v>2003</c:v>
                </c:pt>
                <c:pt idx="77">
                  <c:v>2004</c:v>
                </c:pt>
                <c:pt idx="78">
                  <c:v>2005</c:v>
                </c:pt>
                <c:pt idx="79">
                  <c:v>2006</c:v>
                </c:pt>
                <c:pt idx="80">
                  <c:v>2007</c:v>
                </c:pt>
                <c:pt idx="81">
                  <c:v>2008</c:v>
                </c:pt>
                <c:pt idx="82">
                  <c:v>2009</c:v>
                </c:pt>
                <c:pt idx="83">
                  <c:v>2010</c:v>
                </c:pt>
                <c:pt idx="84">
                  <c:v>2011</c:v>
                </c:pt>
                <c:pt idx="85">
                  <c:v>2012</c:v>
                </c:pt>
                <c:pt idx="86">
                  <c:v>2013</c:v>
                </c:pt>
                <c:pt idx="87">
                  <c:v>2014</c:v>
                </c:pt>
                <c:pt idx="88">
                  <c:v>2015</c:v>
                </c:pt>
                <c:pt idx="89">
                  <c:v>2016</c:v>
                </c:pt>
                <c:pt idx="90">
                  <c:v>2017</c:v>
                </c:pt>
                <c:pt idx="91">
                  <c:v>2018</c:v>
                </c:pt>
                <c:pt idx="92">
                  <c:v>2019</c:v>
                </c:pt>
                <c:pt idx="93">
                  <c:v>2020</c:v>
                </c:pt>
                <c:pt idx="94">
                  <c:v>2021</c:v>
                </c:pt>
                <c:pt idx="95">
                  <c:v>2022</c:v>
                </c:pt>
                <c:pt idx="96">
                  <c:v>2023</c:v>
                </c:pt>
                <c:pt idx="105">
                  <c:v>2000</c:v>
                </c:pt>
                <c:pt idx="106">
                  <c:v>2001</c:v>
                </c:pt>
                <c:pt idx="107">
                  <c:v>2002</c:v>
                </c:pt>
                <c:pt idx="108">
                  <c:v>2003</c:v>
                </c:pt>
                <c:pt idx="109">
                  <c:v>2004</c:v>
                </c:pt>
                <c:pt idx="110">
                  <c:v>2005</c:v>
                </c:pt>
                <c:pt idx="111">
                  <c:v>2006</c:v>
                </c:pt>
                <c:pt idx="112">
                  <c:v>2007</c:v>
                </c:pt>
                <c:pt idx="113">
                  <c:v>2008</c:v>
                </c:pt>
                <c:pt idx="114">
                  <c:v>2009</c:v>
                </c:pt>
                <c:pt idx="115">
                  <c:v>2010</c:v>
                </c:pt>
                <c:pt idx="116">
                  <c:v>2011</c:v>
                </c:pt>
                <c:pt idx="117">
                  <c:v>2012</c:v>
                </c:pt>
                <c:pt idx="118">
                  <c:v>2013</c:v>
                </c:pt>
                <c:pt idx="119">
                  <c:v>2014</c:v>
                </c:pt>
                <c:pt idx="120">
                  <c:v>2015</c:v>
                </c:pt>
                <c:pt idx="121">
                  <c:v>2016</c:v>
                </c:pt>
                <c:pt idx="122">
                  <c:v>2017</c:v>
                </c:pt>
                <c:pt idx="123">
                  <c:v>2018</c:v>
                </c:pt>
                <c:pt idx="124">
                  <c:v>2019</c:v>
                </c:pt>
                <c:pt idx="125">
                  <c:v>2020</c:v>
                </c:pt>
                <c:pt idx="126">
                  <c:v>2021</c:v>
                </c:pt>
                <c:pt idx="127">
                  <c:v>2022</c:v>
                </c:pt>
                <c:pt idx="128">
                  <c:v>2023</c:v>
                </c:pt>
              </c:strCache>
            </c:strRef>
          </c:cat>
          <c:val>
            <c:numRef>
              <c:f>'  '!$B$87:$EI$87</c:f>
              <c:numCache>
                <c:formatCode>#,##0</c:formatCode>
                <c:ptCount val="129"/>
                <c:pt idx="73" formatCode="#,##0.0">
                  <c:v>0.42228568400000005</c:v>
                </c:pt>
                <c:pt idx="74" formatCode="#,##0.0">
                  <c:v>0.39722777099999995</c:v>
                </c:pt>
                <c:pt idx="75" formatCode="#,##0.0">
                  <c:v>0.383131901</c:v>
                </c:pt>
                <c:pt idx="76" formatCode="#,##0.0">
                  <c:v>0.41797143599999997</c:v>
                </c:pt>
                <c:pt idx="77" formatCode="#,##0.0">
                  <c:v>0.44925940100000011</c:v>
                </c:pt>
                <c:pt idx="78" formatCode="#,##0.0">
                  <c:v>0.46050465000000002</c:v>
                </c:pt>
                <c:pt idx="79" formatCode="#,##0.0">
                  <c:v>0.53022155399999982</c:v>
                </c:pt>
                <c:pt idx="80" formatCode="#,##0.0">
                  <c:v>0.57527493900000004</c:v>
                </c:pt>
                <c:pt idx="81" formatCode="#,##0.0">
                  <c:v>0.63436009900000001</c:v>
                </c:pt>
                <c:pt idx="82" formatCode="#,##0.0">
                  <c:v>0.53667314799999999</c:v>
                </c:pt>
                <c:pt idx="83" formatCode="#,##0.0">
                  <c:v>0.72130051000000006</c:v>
                </c:pt>
                <c:pt idx="84" formatCode="#,##0.0">
                  <c:v>0.87569966699999979</c:v>
                </c:pt>
                <c:pt idx="85" formatCode="#,##0.0">
                  <c:v>0.86612994800000043</c:v>
                </c:pt>
                <c:pt idx="86" formatCode="#,##0.0">
                  <c:v>0.87331409899999968</c:v>
                </c:pt>
                <c:pt idx="87" formatCode="#,##0.0">
                  <c:v>0.967413105</c:v>
                </c:pt>
                <c:pt idx="88" formatCode="#,##0.0">
                  <c:v>0.99959028799999972</c:v>
                </c:pt>
                <c:pt idx="89" formatCode="#,##0.0">
                  <c:v>1.2669543170000004</c:v>
                </c:pt>
                <c:pt idx="90" formatCode="#,##0.0">
                  <c:v>1.3916977850000003</c:v>
                </c:pt>
                <c:pt idx="91" formatCode="#,##0.0">
                  <c:v>1.4207851690000004</c:v>
                </c:pt>
                <c:pt idx="92" formatCode="#,##0.0">
                  <c:v>1.4705927700000001</c:v>
                </c:pt>
                <c:pt idx="93" formatCode="#,##0.0">
                  <c:v>1.139608269</c:v>
                </c:pt>
                <c:pt idx="94" formatCode="#,##0.0">
                  <c:v>0</c:v>
                </c:pt>
                <c:pt idx="95" formatCode="#,##0.0">
                  <c:v>1.6446695859999991</c:v>
                </c:pt>
                <c:pt idx="96" formatCode="#,##0.0">
                  <c:v>1.5572741010000004</c:v>
                </c:pt>
                <c:pt idx="105" formatCode="#,##0.0">
                  <c:v>9.1797813999999978E-2</c:v>
                </c:pt>
                <c:pt idx="106" formatCode="#,##0.0">
                  <c:v>9.4750852999999982E-2</c:v>
                </c:pt>
                <c:pt idx="107" formatCode="#,##0.0">
                  <c:v>7.2863964000000003E-2</c:v>
                </c:pt>
                <c:pt idx="108" formatCode="#,##0.0">
                  <c:v>7.1503404000000007E-2</c:v>
                </c:pt>
                <c:pt idx="109" formatCode="#,##0.0">
                  <c:v>7.927369799999999E-2</c:v>
                </c:pt>
                <c:pt idx="110" formatCode="#,##0.0">
                  <c:v>0.109820476</c:v>
                </c:pt>
                <c:pt idx="111" formatCode="#,##0.0">
                  <c:v>0.13771081200000002</c:v>
                </c:pt>
                <c:pt idx="112" formatCode="#,##0.0">
                  <c:v>0.14020137900000001</c:v>
                </c:pt>
                <c:pt idx="113" formatCode="#,##0.0">
                  <c:v>0.144661712</c:v>
                </c:pt>
                <c:pt idx="114" formatCode="#,##0.0">
                  <c:v>0.12196544300000001</c:v>
                </c:pt>
                <c:pt idx="115" formatCode="#,##0.0">
                  <c:v>0.15557046299999999</c:v>
                </c:pt>
                <c:pt idx="116" formatCode="#,##0.0">
                  <c:v>0.17993588599999999</c:v>
                </c:pt>
                <c:pt idx="117" formatCode="#,##0.0">
                  <c:v>0.10992108900000001</c:v>
                </c:pt>
                <c:pt idx="118" formatCode="#,##0.0">
                  <c:v>9.4097930999999996E-2</c:v>
                </c:pt>
                <c:pt idx="119" formatCode="#,##0.0">
                  <c:v>9.3216345999999992E-2</c:v>
                </c:pt>
                <c:pt idx="120" formatCode="#,##0.0">
                  <c:v>9.1175401000000031E-2</c:v>
                </c:pt>
                <c:pt idx="121" formatCode="#,##0.0">
                  <c:v>8.8894712999999986E-2</c:v>
                </c:pt>
                <c:pt idx="122" formatCode="#,##0.0">
                  <c:v>0.11534176800000001</c:v>
                </c:pt>
                <c:pt idx="123" formatCode="#,##0.0">
                  <c:v>0.11438183499999996</c:v>
                </c:pt>
                <c:pt idx="124" formatCode="#,##0.0">
                  <c:v>0.12661203200000004</c:v>
                </c:pt>
                <c:pt idx="125" formatCode="#,##0.0">
                  <c:v>0.10468823499999999</c:v>
                </c:pt>
                <c:pt idx="126" formatCode="#,##0.0">
                  <c:v>0</c:v>
                </c:pt>
                <c:pt idx="127" formatCode="#,##0.0">
                  <c:v>0.11110751599999996</c:v>
                </c:pt>
                <c:pt idx="128" formatCode="#,##0.0">
                  <c:v>9.6414551999999973E-2</c:v>
                </c:pt>
              </c:numCache>
            </c:numRef>
          </c:val>
          <c:extLst>
            <c:ext xmlns:c16="http://schemas.microsoft.com/office/drawing/2014/chart" uri="{C3380CC4-5D6E-409C-BE32-E72D297353CC}">
              <c16:uniqueId val="{00000008-3A95-481C-A15E-0FBE70DCC5A7}"/>
            </c:ext>
          </c:extLst>
        </c:ser>
        <c:dLbls>
          <c:showLegendKey val="0"/>
          <c:showVal val="0"/>
          <c:showCatName val="0"/>
          <c:showSerName val="0"/>
          <c:showPercent val="0"/>
          <c:showBubbleSize val="0"/>
        </c:dLbls>
        <c:gapWidth val="0"/>
        <c:overlap val="100"/>
        <c:axId val="3"/>
        <c:axId val="4"/>
      </c:barChart>
      <c:catAx>
        <c:axId val="14352791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4"/>
        <c:tickMarkSkip val="1"/>
        <c:noMultiLvlLbl val="0"/>
      </c:catAx>
      <c:valAx>
        <c:axId val="1"/>
        <c:scaling>
          <c:orientation val="minMax"/>
          <c:max val="10"/>
        </c:scaling>
        <c:delete val="0"/>
        <c:axPos val="l"/>
        <c:title>
          <c:tx>
            <c:rich>
              <a:bodyPr/>
              <a:lstStyle/>
              <a:p>
                <a:pPr>
                  <a:defRPr sz="1275" b="1" i="0" u="none" strike="noStrike" baseline="0">
                    <a:solidFill>
                      <a:srgbClr val="993300"/>
                    </a:solidFill>
                    <a:latin typeface="Arial"/>
                    <a:ea typeface="Arial"/>
                    <a:cs typeface="Arial"/>
                  </a:defRPr>
                </a:pPr>
                <a:r>
                  <a:rPr lang="en-GB" sz="1275"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9167565135021712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52791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3.5"/>
          <c:min val="0"/>
        </c:scaling>
        <c:delete val="0"/>
        <c:axPos val="r"/>
        <c:title>
          <c:tx>
            <c:rich>
              <a:bodyPr/>
              <a:lstStyle/>
              <a:p>
                <a:pPr>
                  <a:defRPr sz="1225" b="1" i="0" u="none" strike="noStrike" baseline="0">
                    <a:solidFill>
                      <a:srgbClr val="0000FF"/>
                    </a:solidFill>
                    <a:latin typeface="Arial"/>
                    <a:ea typeface="Arial"/>
                    <a:cs typeface="Arial"/>
                  </a:defRPr>
                </a:pPr>
                <a:r>
                  <a:rPr lang="en-GB" sz="1225" b="1" i="0" u="none" strike="noStrike" baseline="0">
                    <a:solidFill>
                      <a:srgbClr val="0000FF"/>
                    </a:solidFill>
                    <a:latin typeface="Arial"/>
                    <a:cs typeface="Arial"/>
                  </a:rPr>
                  <a:t>Tradet value</a:t>
                </a:r>
                <a:endParaRPr lang="en-GB" sz="1125" b="0" i="0" u="none" strike="noStrike" baseline="0">
                  <a:solidFill>
                    <a:srgbClr val="0000FF"/>
                  </a:solidFill>
                  <a:latin typeface="Arial"/>
                  <a:cs typeface="Arial"/>
                </a:endParaRPr>
              </a:p>
              <a:p>
                <a:pPr>
                  <a:defRPr sz="1225"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 </a:t>
                </a:r>
                <a:r>
                  <a:rPr lang="en-GB" sz="1125" b="0" i="0" u="none" strike="noStrike" baseline="0">
                    <a:solidFill>
                      <a:srgbClr val="0000FF"/>
                    </a:solidFill>
                    <a:latin typeface="Arial"/>
                    <a:cs typeface="Arial"/>
                  </a:rPr>
                  <a:t>(US$ billion, cif or fob, nominal) </a:t>
                </a:r>
                <a:r>
                  <a:rPr lang="en-GB" sz="1125" b="0" i="0" u="none" strike="noStrike" baseline="0">
                    <a:solidFill>
                      <a:srgbClr val="FFFFFF"/>
                    </a:solidFill>
                    <a:latin typeface="Arial"/>
                    <a:cs typeface="Arial"/>
                  </a:rPr>
                  <a:t>)</a:t>
                </a:r>
              </a:p>
            </c:rich>
          </c:tx>
          <c:layout>
            <c:manualLayout>
              <c:xMode val="edge"/>
              <c:yMode val="edge"/>
              <c:x val="0.91669490424353961"/>
              <c:y val="0.111670330167793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3127132545931759E-2"/>
          <c:y val="0.91002985480022924"/>
          <c:w val="0.90002723097112858"/>
          <c:h val="6.8335575177306582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1669017868882523E-2"/>
          <c:w val="0.69689646697605445"/>
          <c:h val="0.59001935640893977"/>
        </c:manualLayout>
      </c:layout>
      <c:barChart>
        <c:barDir val="col"/>
        <c:grouping val="stacked"/>
        <c:varyColors val="0"/>
        <c:ser>
          <c:idx val="0"/>
          <c:order val="0"/>
          <c:tx>
            <c:strRef>
              <c:f>' '!$A$607</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'!$B$607:$BB$607</c:f>
              <c:numCache>
                <c:formatCode>#,##0.0</c:formatCode>
                <c:ptCount val="49"/>
                <c:pt idx="0">
                  <c:v>0.65249087176000009</c:v>
                </c:pt>
                <c:pt idx="1">
                  <c:v>0.67487216342</c:v>
                </c:pt>
                <c:pt idx="2">
                  <c:v>0.72271671835999995</c:v>
                </c:pt>
                <c:pt idx="3">
                  <c:v>0.61527658373999983</c:v>
                </c:pt>
                <c:pt idx="4">
                  <c:v>0.44803103981999998</c:v>
                </c:pt>
                <c:pt idx="5">
                  <c:v>0.65991261881999996</c:v>
                </c:pt>
                <c:pt idx="6">
                  <c:v>0.47522075874000003</c:v>
                </c:pt>
                <c:pt idx="7">
                  <c:v>0.30278888421599998</c:v>
                </c:pt>
                <c:pt idx="8">
                  <c:v>0.20152043001999997</c:v>
                </c:pt>
                <c:pt idx="9">
                  <c:v>0.23438289420000005</c:v>
                </c:pt>
                <c:pt idx="10">
                  <c:v>0.23751608025599999</c:v>
                </c:pt>
                <c:pt idx="11">
                  <c:v>0.2911508599999999</c:v>
                </c:pt>
                <c:pt idx="12">
                  <c:v>0.39580450000000006</c:v>
                </c:pt>
                <c:pt idx="13">
                  <c:v>0.43710758</c:v>
                </c:pt>
                <c:pt idx="14">
                  <c:v>0.37739338000000006</c:v>
                </c:pt>
                <c:pt idx="15">
                  <c:v>0.33825111717799994</c:v>
                </c:pt>
                <c:pt idx="16">
                  <c:v>0.59389568601999998</c:v>
                </c:pt>
                <c:pt idx="17">
                  <c:v>0.52958669217999987</c:v>
                </c:pt>
                <c:pt idx="18">
                  <c:v>0.87972644832800018</c:v>
                </c:pt>
                <c:pt idx="19">
                  <c:v>0.99882726015800005</c:v>
                </c:pt>
                <c:pt idx="20">
                  <c:v>0.50927261257599998</c:v>
                </c:pt>
                <c:pt idx="21">
                  <c:v>0</c:v>
                </c:pt>
                <c:pt idx="22">
                  <c:v>2.7682319376575246</c:v>
                </c:pt>
                <c:pt idx="23">
                  <c:v>1.0233470143611862</c:v>
                </c:pt>
              </c:numCache>
            </c:numRef>
          </c:val>
          <c:extLst>
            <c:ext xmlns:c16="http://schemas.microsoft.com/office/drawing/2014/chart" uri="{C3380CC4-5D6E-409C-BE32-E72D297353CC}">
              <c16:uniqueId val="{00000000-EBC1-47C8-85A7-F5EC05D4945E}"/>
            </c:ext>
          </c:extLst>
        </c:ser>
        <c:ser>
          <c:idx val="1"/>
          <c:order val="1"/>
          <c:tx>
            <c:strRef>
              <c:f>' '!$A$608</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'!$B$608:$BB$608</c:f>
              <c:numCache>
                <c:formatCode>#,##0.0</c:formatCode>
                <c:ptCount val="49"/>
                <c:pt idx="0">
                  <c:v>1.0263594040000001E-2</c:v>
                </c:pt>
                <c:pt idx="1">
                  <c:v>1.0917426729999999E-2</c:v>
                </c:pt>
                <c:pt idx="2">
                  <c:v>1.7967202330000005E-2</c:v>
                </c:pt>
                <c:pt idx="3">
                  <c:v>2.1278286834000001E-2</c:v>
                </c:pt>
                <c:pt idx="4">
                  <c:v>3.3027709539999998E-2</c:v>
                </c:pt>
                <c:pt idx="5">
                  <c:v>2.0556826779999995E-2</c:v>
                </c:pt>
                <c:pt idx="6">
                  <c:v>3.0026016887999996E-2</c:v>
                </c:pt>
                <c:pt idx="7">
                  <c:v>4.2205181059999992E-2</c:v>
                </c:pt>
                <c:pt idx="8">
                  <c:v>5.7519030519999993E-2</c:v>
                </c:pt>
                <c:pt idx="9">
                  <c:v>4.7327720999999996E-2</c:v>
                </c:pt>
                <c:pt idx="10">
                  <c:v>9.602961732000001E-2</c:v>
                </c:pt>
                <c:pt idx="11">
                  <c:v>0.15172659641999997</c:v>
                </c:pt>
                <c:pt idx="12">
                  <c:v>0.20236582072000001</c:v>
                </c:pt>
                <c:pt idx="13">
                  <c:v>0.10158793539999995</c:v>
                </c:pt>
                <c:pt idx="14">
                  <c:v>9.1647011539999962E-2</c:v>
                </c:pt>
                <c:pt idx="15">
                  <c:v>0.27493711406000004</c:v>
                </c:pt>
                <c:pt idx="16">
                  <c:v>0.3765490583599998</c:v>
                </c:pt>
                <c:pt idx="17">
                  <c:v>0.86873454512000026</c:v>
                </c:pt>
                <c:pt idx="18">
                  <c:v>0.30117247229999988</c:v>
                </c:pt>
                <c:pt idx="19">
                  <c:v>9.4489087699999988E-2</c:v>
                </c:pt>
                <c:pt idx="20">
                  <c:v>4.196935022E-2</c:v>
                </c:pt>
                <c:pt idx="21">
                  <c:v>0</c:v>
                </c:pt>
                <c:pt idx="22">
                  <c:v>4.8618811229519991E-2</c:v>
                </c:pt>
                <c:pt idx="23">
                  <c:v>3.6414436844239999E-2</c:v>
                </c:pt>
              </c:numCache>
            </c:numRef>
          </c:val>
          <c:extLst>
            <c:ext xmlns:c16="http://schemas.microsoft.com/office/drawing/2014/chart" uri="{C3380CC4-5D6E-409C-BE32-E72D297353CC}">
              <c16:uniqueId val="{00000001-EBC1-47C8-85A7-F5EC05D4945E}"/>
            </c:ext>
          </c:extLst>
        </c:ser>
        <c:ser>
          <c:idx val="2"/>
          <c:order val="2"/>
          <c:tx>
            <c:strRef>
              <c:f>' '!$A$609</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'!$B$609:$BB$609</c:f>
              <c:numCache>
                <c:formatCode>#,##0.0</c:formatCode>
                <c:ptCount val="49"/>
                <c:pt idx="0">
                  <c:v>6.9091374800000008E-2</c:v>
                </c:pt>
                <c:pt idx="1">
                  <c:v>6.8901742000000002E-2</c:v>
                </c:pt>
                <c:pt idx="2">
                  <c:v>7.9277909199999969E-2</c:v>
                </c:pt>
                <c:pt idx="3">
                  <c:v>9.1715999199999995E-2</c:v>
                </c:pt>
                <c:pt idx="4">
                  <c:v>0.12121163880000001</c:v>
                </c:pt>
                <c:pt idx="5">
                  <c:v>0.11796062319999999</c:v>
                </c:pt>
                <c:pt idx="6">
                  <c:v>0.15074453239999996</c:v>
                </c:pt>
                <c:pt idx="7">
                  <c:v>0.1744429596</c:v>
                </c:pt>
                <c:pt idx="8">
                  <c:v>0.18345629399999994</c:v>
                </c:pt>
                <c:pt idx="9">
                  <c:v>0.18078227159999996</c:v>
                </c:pt>
                <c:pt idx="10">
                  <c:v>0.25534595170000002</c:v>
                </c:pt>
                <c:pt idx="11">
                  <c:v>0.22301582520000002</c:v>
                </c:pt>
                <c:pt idx="12">
                  <c:v>0.21790679399999999</c:v>
                </c:pt>
                <c:pt idx="13">
                  <c:v>0.21648971959999996</c:v>
                </c:pt>
                <c:pt idx="14">
                  <c:v>0.26265925000000001</c:v>
                </c:pt>
                <c:pt idx="15">
                  <c:v>0.27838908999999995</c:v>
                </c:pt>
                <c:pt idx="16">
                  <c:v>0.33068998760000007</c:v>
                </c:pt>
                <c:pt idx="17">
                  <c:v>0.41160939120000001</c:v>
                </c:pt>
                <c:pt idx="18">
                  <c:v>0.16455256160000001</c:v>
                </c:pt>
                <c:pt idx="19">
                  <c:v>0.21707733879999996</c:v>
                </c:pt>
                <c:pt idx="20">
                  <c:v>0.13212116959999998</c:v>
                </c:pt>
                <c:pt idx="21">
                  <c:v>0</c:v>
                </c:pt>
                <c:pt idx="22">
                  <c:v>0.11580711132479994</c:v>
                </c:pt>
                <c:pt idx="23">
                  <c:v>0.1391639330256001</c:v>
                </c:pt>
              </c:numCache>
            </c:numRef>
          </c:val>
          <c:extLst>
            <c:ext xmlns:c16="http://schemas.microsoft.com/office/drawing/2014/chart" uri="{C3380CC4-5D6E-409C-BE32-E72D297353CC}">
              <c16:uniqueId val="{00000002-EBC1-47C8-85A7-F5EC05D4945E}"/>
            </c:ext>
          </c:extLst>
        </c:ser>
        <c:ser>
          <c:idx val="5"/>
          <c:order val="3"/>
          <c:tx>
            <c:strRef>
              <c:f>' '!$A$610</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'!$B$610:$BB$610</c:f>
              <c:numCache>
                <c:formatCode>#,##0.0</c:formatCode>
                <c:ptCount val="49"/>
                <c:pt idx="0">
                  <c:v>0.29136355649999995</c:v>
                </c:pt>
                <c:pt idx="1">
                  <c:v>0.25690119299999997</c:v>
                </c:pt>
                <c:pt idx="2">
                  <c:v>0.25871758649999999</c:v>
                </c:pt>
                <c:pt idx="3">
                  <c:v>0.25022467349999999</c:v>
                </c:pt>
                <c:pt idx="4">
                  <c:v>0.271433853</c:v>
                </c:pt>
                <c:pt idx="5">
                  <c:v>0.26762218199999999</c:v>
                </c:pt>
                <c:pt idx="6">
                  <c:v>0.27397554299999999</c:v>
                </c:pt>
                <c:pt idx="7">
                  <c:v>0.34357096619999999</c:v>
                </c:pt>
                <c:pt idx="8">
                  <c:v>0.22305985649999999</c:v>
                </c:pt>
                <c:pt idx="9">
                  <c:v>0.30256114049999999</c:v>
                </c:pt>
                <c:pt idx="10">
                  <c:v>0.24519146850000001</c:v>
                </c:pt>
                <c:pt idx="11">
                  <c:v>0.2645813025</c:v>
                </c:pt>
                <c:pt idx="12">
                  <c:v>0.20864316599999999</c:v>
                </c:pt>
                <c:pt idx="13">
                  <c:v>0.17078283899999999</c:v>
                </c:pt>
                <c:pt idx="14">
                  <c:v>0.31495040549999997</c:v>
                </c:pt>
                <c:pt idx="15">
                  <c:v>0.25944200549999996</c:v>
                </c:pt>
                <c:pt idx="16">
                  <c:v>0.40235090849999999</c:v>
                </c:pt>
                <c:pt idx="17">
                  <c:v>0.43373740500000002</c:v>
                </c:pt>
                <c:pt idx="18">
                  <c:v>0.44854435349999999</c:v>
                </c:pt>
                <c:pt idx="19">
                  <c:v>0.42273054449999997</c:v>
                </c:pt>
                <c:pt idx="20">
                  <c:v>0.30601596149999993</c:v>
                </c:pt>
                <c:pt idx="21">
                  <c:v>0</c:v>
                </c:pt>
                <c:pt idx="22">
                  <c:v>0.54296743234049993</c:v>
                </c:pt>
                <c:pt idx="23">
                  <c:v>0.41208632769599995</c:v>
                </c:pt>
              </c:numCache>
            </c:numRef>
          </c:val>
          <c:extLst>
            <c:ext xmlns:c16="http://schemas.microsoft.com/office/drawing/2014/chart" uri="{C3380CC4-5D6E-409C-BE32-E72D297353CC}">
              <c16:uniqueId val="{00000003-EBC1-47C8-85A7-F5EC05D4945E}"/>
            </c:ext>
          </c:extLst>
        </c:ser>
        <c:ser>
          <c:idx val="6"/>
          <c:order val="4"/>
          <c:tx>
            <c:strRef>
              <c:f>' '!$A$611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'!$B$611:$BB$611</c:f>
              <c:numCache>
                <c:formatCode>#,##0.0</c:formatCode>
                <c:ptCount val="49"/>
                <c:pt idx="0">
                  <c:v>1.7746948729999994</c:v>
                </c:pt>
                <c:pt idx="1">
                  <c:v>2.0123374831805001</c:v>
                </c:pt>
                <c:pt idx="2">
                  <c:v>2.1339402000000001</c:v>
                </c:pt>
                <c:pt idx="3">
                  <c:v>2.1192784304999996</c:v>
                </c:pt>
                <c:pt idx="4">
                  <c:v>2.0817493340000004</c:v>
                </c:pt>
                <c:pt idx="5">
                  <c:v>2.0781133030000007</c:v>
                </c:pt>
                <c:pt idx="6">
                  <c:v>2.4505178600000002</c:v>
                </c:pt>
                <c:pt idx="7">
                  <c:v>2.5354312969999997</c:v>
                </c:pt>
                <c:pt idx="8">
                  <c:v>2.6633295290000003</c:v>
                </c:pt>
                <c:pt idx="9">
                  <c:v>2.3179462600000003</c:v>
                </c:pt>
                <c:pt idx="10">
                  <c:v>3.3659048464999999</c:v>
                </c:pt>
                <c:pt idx="11">
                  <c:v>3.2495280545000007</c:v>
                </c:pt>
                <c:pt idx="12">
                  <c:v>3.3060798190000007</c:v>
                </c:pt>
                <c:pt idx="13">
                  <c:v>3.3148415720000006</c:v>
                </c:pt>
                <c:pt idx="14">
                  <c:v>3.4598677434999998</c:v>
                </c:pt>
                <c:pt idx="15">
                  <c:v>3.542708263499998</c:v>
                </c:pt>
                <c:pt idx="16">
                  <c:v>4.6277967434999994</c:v>
                </c:pt>
                <c:pt idx="17">
                  <c:v>4.9720272420000011</c:v>
                </c:pt>
                <c:pt idx="18">
                  <c:v>4.7653820479999975</c:v>
                </c:pt>
                <c:pt idx="19">
                  <c:v>4.9094364410000004</c:v>
                </c:pt>
                <c:pt idx="20">
                  <c:v>4.3995455139999988</c:v>
                </c:pt>
                <c:pt idx="21">
                  <c:v>0</c:v>
                </c:pt>
                <c:pt idx="22">
                  <c:v>3.4533745164601668</c:v>
                </c:pt>
                <c:pt idx="23">
                  <c:v>3.4423923533614977</c:v>
                </c:pt>
              </c:numCache>
            </c:numRef>
          </c:val>
          <c:extLst>
            <c:ext xmlns:c16="http://schemas.microsoft.com/office/drawing/2014/chart" uri="{C3380CC4-5D6E-409C-BE32-E72D297353CC}">
              <c16:uniqueId val="{00000004-EBC1-47C8-85A7-F5EC05D4945E}"/>
            </c:ext>
          </c:extLst>
        </c:ser>
        <c:ser>
          <c:idx val="7"/>
          <c:order val="5"/>
          <c:tx>
            <c:strRef>
              <c:f>' '!$A$612</c:f>
              <c:strCache>
                <c:ptCount val="1"/>
                <c:pt idx="0">
                  <c:v>Others</c:v>
                </c:pt>
              </c:strCache>
            </c:strRef>
          </c:tx>
          <c:spPr>
            <a:solidFill>
              <a:srgbClr val="993300"/>
            </a:solid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'!$B$612:$BB$612</c:f>
              <c:numCache>
                <c:formatCode>#,##0.0</c:formatCode>
                <c:ptCount val="49"/>
                <c:pt idx="0">
                  <c:v>1.0359903795200003</c:v>
                </c:pt>
                <c:pt idx="1">
                  <c:v>0.93659569786800079</c:v>
                </c:pt>
                <c:pt idx="2">
                  <c:v>0.80709797535000005</c:v>
                </c:pt>
                <c:pt idx="3">
                  <c:v>0.78365110667999982</c:v>
                </c:pt>
                <c:pt idx="4">
                  <c:v>0.56465201585000013</c:v>
                </c:pt>
                <c:pt idx="5">
                  <c:v>0.67377706301999973</c:v>
                </c:pt>
                <c:pt idx="6">
                  <c:v>0.48511310820999975</c:v>
                </c:pt>
                <c:pt idx="7">
                  <c:v>0.44233331402399978</c:v>
                </c:pt>
                <c:pt idx="8">
                  <c:v>0.41473863642200026</c:v>
                </c:pt>
                <c:pt idx="9">
                  <c:v>0.32109359877999966</c:v>
                </c:pt>
                <c:pt idx="10">
                  <c:v>0.40866425775999993</c:v>
                </c:pt>
                <c:pt idx="11">
                  <c:v>0.59290960304000073</c:v>
                </c:pt>
                <c:pt idx="12">
                  <c:v>0.68967848870000026</c:v>
                </c:pt>
                <c:pt idx="13">
                  <c:v>0.91153912836000028</c:v>
                </c:pt>
                <c:pt idx="14">
                  <c:v>1.2999255200299986</c:v>
                </c:pt>
                <c:pt idx="15">
                  <c:v>1.3975064480699997</c:v>
                </c:pt>
                <c:pt idx="16">
                  <c:v>1.9833956994666657</c:v>
                </c:pt>
                <c:pt idx="17">
                  <c:v>2.3742974882766621</c:v>
                </c:pt>
                <c:pt idx="18">
                  <c:v>2.4801294553366668</c:v>
                </c:pt>
                <c:pt idx="19">
                  <c:v>2.4974345527799988</c:v>
                </c:pt>
                <c:pt idx="20">
                  <c:v>1.2068636151799996</c:v>
                </c:pt>
                <c:pt idx="21">
                  <c:v>0</c:v>
                </c:pt>
                <c:pt idx="22">
                  <c:v>2.6307506386244004</c:v>
                </c:pt>
                <c:pt idx="23">
                  <c:v>2.7161292940133537</c:v>
                </c:pt>
              </c:numCache>
            </c:numRef>
          </c:val>
          <c:extLst>
            <c:ext xmlns:c16="http://schemas.microsoft.com/office/drawing/2014/chart" uri="{C3380CC4-5D6E-409C-BE32-E72D297353CC}">
              <c16:uniqueId val="{00000005-EBC1-47C8-85A7-F5EC05D4945E}"/>
            </c:ext>
          </c:extLst>
        </c:ser>
        <c:ser>
          <c:idx val="8"/>
          <c:order val="6"/>
          <c:tx>
            <c:strRef>
              <c:f>' '!$A$613</c:f>
              <c:strCache>
                <c:ptCount val="1"/>
              </c:strCache>
            </c:strRef>
          </c:tx>
          <c:spPr>
            <a:no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'!$B$613:$BB$613</c:f>
              <c:numCache>
                <c:formatCode>0.0</c:formatCode>
                <c:ptCount val="49"/>
              </c:numCache>
            </c:numRef>
          </c:val>
          <c:extLst>
            <c:ext xmlns:c16="http://schemas.microsoft.com/office/drawing/2014/chart" uri="{C3380CC4-5D6E-409C-BE32-E72D297353CC}">
              <c16:uniqueId val="{00000006-EBC1-47C8-85A7-F5EC05D4945E}"/>
            </c:ext>
          </c:extLst>
        </c:ser>
        <c:ser>
          <c:idx val="9"/>
          <c:order val="7"/>
          <c:tx>
            <c:strRef>
              <c:f>' '!$A$614</c:f>
              <c:strCache>
                <c:ptCount val="1"/>
              </c:strCache>
            </c:strRef>
          </c:tx>
          <c:spPr>
            <a:no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'!$B$614:$BB$614</c:f>
              <c:numCache>
                <c:formatCode>0.0</c:formatCode>
                <c:ptCount val="49"/>
              </c:numCache>
            </c:numRef>
          </c:val>
          <c:extLst>
            <c:ext xmlns:c16="http://schemas.microsoft.com/office/drawing/2014/chart" uri="{C3380CC4-5D6E-409C-BE32-E72D297353CC}">
              <c16:uniqueId val="{00000007-EBC1-47C8-85A7-F5EC05D4945E}"/>
            </c:ext>
          </c:extLst>
        </c:ser>
        <c:dLbls>
          <c:showLegendKey val="0"/>
          <c:showVal val="0"/>
          <c:showCatName val="0"/>
          <c:showSerName val="0"/>
          <c:showPercent val="0"/>
          <c:showBubbleSize val="0"/>
        </c:dLbls>
        <c:gapWidth val="0"/>
        <c:overlap val="100"/>
        <c:axId val="1434020639"/>
        <c:axId val="1"/>
      </c:barChart>
      <c:barChart>
        <c:barDir val="col"/>
        <c:grouping val="stacked"/>
        <c:varyColors val="0"/>
        <c:ser>
          <c:idx val="4"/>
          <c:order val="8"/>
          <c:tx>
            <c:strRef>
              <c:f>' '!$A$615</c:f>
              <c:strCache>
                <c:ptCount val="1"/>
              </c:strCache>
            </c:strRef>
          </c:tx>
          <c:spPr>
            <a:no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'!$B$615:$BB$615</c:f>
              <c:numCache>
                <c:formatCode>0.0</c:formatCode>
                <c:ptCount val="49"/>
              </c:numCache>
            </c:numRef>
          </c:val>
          <c:extLst>
            <c:ext xmlns:c16="http://schemas.microsoft.com/office/drawing/2014/chart" uri="{C3380CC4-5D6E-409C-BE32-E72D297353CC}">
              <c16:uniqueId val="{00000008-EBC1-47C8-85A7-F5EC05D4945E}"/>
            </c:ext>
          </c:extLst>
        </c:ser>
        <c:ser>
          <c:idx val="10"/>
          <c:order val="9"/>
          <c:tx>
            <c:strRef>
              <c:f>' '!$A$616</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'!$B$616:$BB$616</c:f>
              <c:numCache>
                <c:formatCode>0.0</c:formatCode>
                <c:ptCount val="49"/>
                <c:pt idx="25" formatCode="#,##0.0">
                  <c:v>0.21966852362000003</c:v>
                </c:pt>
                <c:pt idx="26" formatCode="#,##0.0">
                  <c:v>0.19128615324000001</c:v>
                </c:pt>
                <c:pt idx="27" formatCode="#,##0.0">
                  <c:v>0.16491057310000001</c:v>
                </c:pt>
                <c:pt idx="28" formatCode="#,##0.0">
                  <c:v>0.21733368202000003</c:v>
                </c:pt>
                <c:pt idx="29" formatCode="#,##0.0">
                  <c:v>0.22722127063999997</c:v>
                </c:pt>
                <c:pt idx="30" formatCode="#,##0.0">
                  <c:v>0.23725548937999999</c:v>
                </c:pt>
                <c:pt idx="31" formatCode="#,##0.0">
                  <c:v>0.33563373480000003</c:v>
                </c:pt>
                <c:pt idx="32" formatCode="#,##0.0">
                  <c:v>0.31401081893999999</c:v>
                </c:pt>
                <c:pt idx="33" formatCode="#,##0.0">
                  <c:v>0.39045552000000006</c:v>
                </c:pt>
                <c:pt idx="34" formatCode="#,##0.0">
                  <c:v>0.53405630460000009</c:v>
                </c:pt>
                <c:pt idx="35" formatCode="#,##0.0">
                  <c:v>0.61801288494399997</c:v>
                </c:pt>
                <c:pt idx="36" formatCode="#,##0.0">
                  <c:v>0.73625370000000012</c:v>
                </c:pt>
                <c:pt idx="37" formatCode="#,##0.0">
                  <c:v>0.71249906000000029</c:v>
                </c:pt>
                <c:pt idx="38" formatCode="#,##0.0">
                  <c:v>0.43601375999999997</c:v>
                </c:pt>
                <c:pt idx="39" formatCode="#,##0.0">
                  <c:v>0.54669459910000007</c:v>
                </c:pt>
                <c:pt idx="40" formatCode="#,##0.0">
                  <c:v>0.41094544618399997</c:v>
                </c:pt>
                <c:pt idx="41" formatCode="#,##0.0">
                  <c:v>0.34266033620000003</c:v>
                </c:pt>
                <c:pt idx="42" formatCode="#,##0.0">
                  <c:v>0.53383934312799985</c:v>
                </c:pt>
                <c:pt idx="43" formatCode="#,##0.0">
                  <c:v>0.68013382382400001</c:v>
                </c:pt>
                <c:pt idx="44" formatCode="#,##0.0">
                  <c:v>0.58664871719999989</c:v>
                </c:pt>
                <c:pt idx="45" formatCode="#,##0.0">
                  <c:v>0.91308435982400005</c:v>
                </c:pt>
                <c:pt idx="46" formatCode="#,##0.0">
                  <c:v>0</c:v>
                </c:pt>
                <c:pt idx="47" formatCode="#,##0.0">
                  <c:v>0.76920581021902801</c:v>
                </c:pt>
                <c:pt idx="48" formatCode="#,##0.0">
                  <c:v>0.20162578835271597</c:v>
                </c:pt>
              </c:numCache>
            </c:numRef>
          </c:val>
          <c:extLst>
            <c:ext xmlns:c16="http://schemas.microsoft.com/office/drawing/2014/chart" uri="{C3380CC4-5D6E-409C-BE32-E72D297353CC}">
              <c16:uniqueId val="{00000009-EBC1-47C8-85A7-F5EC05D4945E}"/>
            </c:ext>
          </c:extLst>
        </c:ser>
        <c:ser>
          <c:idx val="11"/>
          <c:order val="10"/>
          <c:tx>
            <c:strRef>
              <c:f>' '!$A$617</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'!$B$617:$BB$617</c:f>
              <c:numCache>
                <c:formatCode>0.0</c:formatCode>
                <c:ptCount val="49"/>
                <c:pt idx="25" formatCode="#,##0.0">
                  <c:v>0.2812456311</c:v>
                </c:pt>
                <c:pt idx="26" formatCode="#,##0.0">
                  <c:v>0.12979702526</c:v>
                </c:pt>
                <c:pt idx="27" formatCode="#,##0.0">
                  <c:v>0.20075358366000004</c:v>
                </c:pt>
                <c:pt idx="28" formatCode="#,##0.0">
                  <c:v>0.23472376787999996</c:v>
                </c:pt>
                <c:pt idx="29" formatCode="#,##0.0">
                  <c:v>0.18791054702000001</c:v>
                </c:pt>
                <c:pt idx="30" formatCode="#,##0.0">
                  <c:v>0.21835850203999996</c:v>
                </c:pt>
                <c:pt idx="31" formatCode="#,##0.0">
                  <c:v>0.81273790513999999</c:v>
                </c:pt>
                <c:pt idx="32" formatCode="#,##0.0">
                  <c:v>0.93789444413000012</c:v>
                </c:pt>
                <c:pt idx="33" formatCode="#,##0.0">
                  <c:v>1.0072907527200001</c:v>
                </c:pt>
                <c:pt idx="34" formatCode="#,##0.0">
                  <c:v>0.83969272520000005</c:v>
                </c:pt>
                <c:pt idx="35" formatCode="#,##0.0">
                  <c:v>1.03866780472</c:v>
                </c:pt>
                <c:pt idx="36" formatCode="#,##0.0">
                  <c:v>1.5268695642200003</c:v>
                </c:pt>
                <c:pt idx="37" formatCode="#,##0.0">
                  <c:v>2.0495152827799998</c:v>
                </c:pt>
                <c:pt idx="38" formatCode="#,##0.0">
                  <c:v>3.1878640665199995</c:v>
                </c:pt>
                <c:pt idx="39" formatCode="#,##0.0">
                  <c:v>3.4335209966000004</c:v>
                </c:pt>
                <c:pt idx="40" formatCode="#,##0.0">
                  <c:v>4.6993731597200021</c:v>
                </c:pt>
                <c:pt idx="41" formatCode="#,##0.0">
                  <c:v>5.5643399026599987</c:v>
                </c:pt>
                <c:pt idx="42" formatCode="#,##0.0">
                  <c:v>2.5004659722000002</c:v>
                </c:pt>
                <c:pt idx="43" formatCode="#,##0.0">
                  <c:v>0.38828922131999993</c:v>
                </c:pt>
                <c:pt idx="44" formatCode="#,##0.0">
                  <c:v>0.51919820105999992</c:v>
                </c:pt>
                <c:pt idx="45" formatCode="#,##0.0">
                  <c:v>0.19982847794</c:v>
                </c:pt>
                <c:pt idx="46" formatCode="#,##0.0">
                  <c:v>0</c:v>
                </c:pt>
                <c:pt idx="47" formatCode="#,##0.0">
                  <c:v>0.17047565346742</c:v>
                </c:pt>
                <c:pt idx="48" formatCode="#,##0.0">
                  <c:v>5.8461426904579998E-2</c:v>
                </c:pt>
              </c:numCache>
            </c:numRef>
          </c:val>
          <c:extLst>
            <c:ext xmlns:c16="http://schemas.microsoft.com/office/drawing/2014/chart" uri="{C3380CC4-5D6E-409C-BE32-E72D297353CC}">
              <c16:uniqueId val="{0000000A-EBC1-47C8-85A7-F5EC05D4945E}"/>
            </c:ext>
          </c:extLst>
        </c:ser>
        <c:ser>
          <c:idx val="12"/>
          <c:order val="11"/>
          <c:tx>
            <c:strRef>
              <c:f>' '!$A$618</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'!$B$618:$BB$618</c:f>
              <c:numCache>
                <c:formatCode>0.0</c:formatCode>
                <c:ptCount val="49"/>
                <c:pt idx="25" formatCode="#,##0.0">
                  <c:v>9.877839720000002E-2</c:v>
                </c:pt>
                <c:pt idx="26" formatCode="#,##0.0">
                  <c:v>8.4615574400000004E-2</c:v>
                </c:pt>
                <c:pt idx="27" formatCode="#,##0.0">
                  <c:v>8.8769673999999993E-2</c:v>
                </c:pt>
                <c:pt idx="28" formatCode="#,##0.0">
                  <c:v>8.7292085999999991E-2</c:v>
                </c:pt>
                <c:pt idx="29" formatCode="#,##0.0">
                  <c:v>0.10220215319999999</c:v>
                </c:pt>
                <c:pt idx="30" formatCode="#,##0.0">
                  <c:v>0.11034047359999997</c:v>
                </c:pt>
                <c:pt idx="31" formatCode="#,##0.0">
                  <c:v>0.10904014239999998</c:v>
                </c:pt>
                <c:pt idx="32" formatCode="#,##0.0">
                  <c:v>8.4443455599999995E-2</c:v>
                </c:pt>
                <c:pt idx="33" formatCode="#,##0.0">
                  <c:v>6.8921571600000009E-2</c:v>
                </c:pt>
                <c:pt idx="34" formatCode="#,##0.0">
                  <c:v>3.2115991599999998E-2</c:v>
                </c:pt>
                <c:pt idx="35" formatCode="#,##0.0">
                  <c:v>3.4225136400000002E-2</c:v>
                </c:pt>
                <c:pt idx="36" formatCode="#,##0.0">
                  <c:v>3.4948953200000001E-2</c:v>
                </c:pt>
                <c:pt idx="37" formatCode="#,##0.0">
                  <c:v>3.8659781999999997E-2</c:v>
                </c:pt>
                <c:pt idx="38" formatCode="#,##0.0">
                  <c:v>4.8568727200000002E-2</c:v>
                </c:pt>
                <c:pt idx="39" formatCode="#,##0.0">
                  <c:v>6.1924839199999998E-2</c:v>
                </c:pt>
                <c:pt idx="40" formatCode="#,##0.0">
                  <c:v>4.2667396799999993E-2</c:v>
                </c:pt>
                <c:pt idx="41" formatCode="#,##0.0">
                  <c:v>3.7987378799999992E-2</c:v>
                </c:pt>
                <c:pt idx="42" formatCode="#,##0.0">
                  <c:v>4.9582749999999995E-2</c:v>
                </c:pt>
                <c:pt idx="43" formatCode="#,##0.0">
                  <c:v>1.6702898799999994E-2</c:v>
                </c:pt>
                <c:pt idx="44" formatCode="#,##0.0">
                  <c:v>4.0608730400000001E-2</c:v>
                </c:pt>
                <c:pt idx="45" formatCode="#,##0.0">
                  <c:v>6.3991373600000026E-2</c:v>
                </c:pt>
                <c:pt idx="46" formatCode="#,##0.0">
                  <c:v>0</c:v>
                </c:pt>
                <c:pt idx="47" formatCode="#,##0.0">
                  <c:v>4.8642100404800007E-2</c:v>
                </c:pt>
                <c:pt idx="48" formatCode="#,##0.0">
                  <c:v>3.6675994541199998E-2</c:v>
                </c:pt>
              </c:numCache>
            </c:numRef>
          </c:val>
          <c:extLst>
            <c:ext xmlns:c16="http://schemas.microsoft.com/office/drawing/2014/chart" uri="{C3380CC4-5D6E-409C-BE32-E72D297353CC}">
              <c16:uniqueId val="{0000000B-EBC1-47C8-85A7-F5EC05D4945E}"/>
            </c:ext>
          </c:extLst>
        </c:ser>
        <c:ser>
          <c:idx val="13"/>
          <c:order val="12"/>
          <c:tx>
            <c:strRef>
              <c:f>' '!$A$619</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'!$B$619:$BB$619</c:f>
              <c:numCache>
                <c:formatCode>0.0</c:formatCode>
                <c:ptCount val="49"/>
                <c:pt idx="25" formatCode="#,##0.0">
                  <c:v>4.038825E-4</c:v>
                </c:pt>
                <c:pt idx="26" formatCode="#,##0.0">
                  <c:v>1.094891E-3</c:v>
                </c:pt>
                <c:pt idx="27" formatCode="#,##0.0">
                  <c:v>2.7336750000000001E-4</c:v>
                </c:pt>
                <c:pt idx="28" formatCode="#,##0.0">
                  <c:v>1.2279575E-3</c:v>
                </c:pt>
                <c:pt idx="29" formatCode="#,##0.0">
                  <c:v>7.3816050000000003E-4</c:v>
                </c:pt>
                <c:pt idx="30" formatCode="#,##0.0">
                  <c:v>4.3491000000000001E-5</c:v>
                </c:pt>
                <c:pt idx="31" formatCode="#,##0.0">
                  <c:v>7.5306699999999995E-4</c:v>
                </c:pt>
                <c:pt idx="32" formatCode="#,##0.0">
                  <c:v>2.2389074999999998E-3</c:v>
                </c:pt>
                <c:pt idx="33" formatCode="#,##0.0">
                  <c:v>1.9372229999999999E-3</c:v>
                </c:pt>
                <c:pt idx="34" formatCode="#,##0.0">
                  <c:v>7.4981699999999995E-4</c:v>
                </c:pt>
                <c:pt idx="35" formatCode="#,##0.0">
                  <c:v>7.4981699999999995E-4</c:v>
                </c:pt>
                <c:pt idx="36" formatCode="#,##0.0">
                  <c:v>0</c:v>
                </c:pt>
                <c:pt idx="37" formatCode="#,##0.0">
                  <c:v>0</c:v>
                </c:pt>
                <c:pt idx="38" formatCode="#,##0.0">
                  <c:v>0</c:v>
                </c:pt>
                <c:pt idx="39" formatCode="#,##0.0">
                  <c:v>0</c:v>
                </c:pt>
                <c:pt idx="40" formatCode="#,##0.0">
                  <c:v>0</c:v>
                </c:pt>
                <c:pt idx="41" formatCode="#,##0.0">
                  <c:v>0</c:v>
                </c:pt>
                <c:pt idx="42" formatCode="#,##0.0">
                  <c:v>0</c:v>
                </c:pt>
                <c:pt idx="43" formatCode="#,##0.0">
                  <c:v>0</c:v>
                </c:pt>
                <c:pt idx="44" formatCode="#,##0.0">
                  <c:v>0</c:v>
                </c:pt>
                <c:pt idx="45" formatCode="#,##0.0">
                  <c:v>0</c:v>
                </c:pt>
                <c:pt idx="46" formatCode="#,##0.0">
                  <c:v>0</c:v>
                </c:pt>
                <c:pt idx="47" formatCode="#,##0.0">
                  <c:v>0</c:v>
                </c:pt>
                <c:pt idx="48" formatCode="#,##0.0">
                  <c:v>0</c:v>
                </c:pt>
              </c:numCache>
            </c:numRef>
          </c:val>
          <c:extLst>
            <c:ext xmlns:c16="http://schemas.microsoft.com/office/drawing/2014/chart" uri="{C3380CC4-5D6E-409C-BE32-E72D297353CC}">
              <c16:uniqueId val="{0000000C-EBC1-47C8-85A7-F5EC05D4945E}"/>
            </c:ext>
          </c:extLst>
        </c:ser>
        <c:ser>
          <c:idx val="14"/>
          <c:order val="13"/>
          <c:tx>
            <c:strRef>
              <c:f>' '!$A$620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'!$B$620:$BB$620</c:f>
              <c:numCache>
                <c:formatCode>0.0</c:formatCode>
                <c:ptCount val="49"/>
                <c:pt idx="25" formatCode="#,##0.0">
                  <c:v>0.46999110550000006</c:v>
                </c:pt>
                <c:pt idx="26" formatCode="#,##0.0">
                  <c:v>0.51830167550000006</c:v>
                </c:pt>
                <c:pt idx="27" formatCode="#,##0.0">
                  <c:v>0.61430166350000004</c:v>
                </c:pt>
                <c:pt idx="28" formatCode="#,##0.0">
                  <c:v>0.52671072300000021</c:v>
                </c:pt>
                <c:pt idx="29" formatCode="#,##0.0">
                  <c:v>0.4745012677999999</c:v>
                </c:pt>
                <c:pt idx="30" formatCode="#,##0.0">
                  <c:v>0.71693833050000011</c:v>
                </c:pt>
                <c:pt idx="31" formatCode="#,##0.0">
                  <c:v>0.66891071800000002</c:v>
                </c:pt>
                <c:pt idx="32" formatCode="#,##0.0">
                  <c:v>0.66036920249999986</c:v>
                </c:pt>
                <c:pt idx="33" formatCode="#,##0.0">
                  <c:v>0.47338157683571647</c:v>
                </c:pt>
                <c:pt idx="34" formatCode="#,##0.0">
                  <c:v>0.45690998500000002</c:v>
                </c:pt>
                <c:pt idx="35" formatCode="#,##0.0">
                  <c:v>0.57742168399999994</c:v>
                </c:pt>
                <c:pt idx="36" formatCode="#,##0.0">
                  <c:v>0.48353481399999981</c:v>
                </c:pt>
                <c:pt idx="37" formatCode="#,##0.0">
                  <c:v>0.19238412549999998</c:v>
                </c:pt>
                <c:pt idx="38" formatCode="#,##0.0">
                  <c:v>0.12830933849999998</c:v>
                </c:pt>
                <c:pt idx="39" formatCode="#,##0.0">
                  <c:v>0.18429821549999995</c:v>
                </c:pt>
                <c:pt idx="40" formatCode="#,##0.0">
                  <c:v>0.12902265950000003</c:v>
                </c:pt>
                <c:pt idx="41" formatCode="#,##0.0">
                  <c:v>0.18391984450000001</c:v>
                </c:pt>
                <c:pt idx="42" formatCode="#,##0.0">
                  <c:v>0.33230848000000007</c:v>
                </c:pt>
                <c:pt idx="43" formatCode="#,##0.0">
                  <c:v>0.22306278399999999</c:v>
                </c:pt>
                <c:pt idx="44" formatCode="#,##0.0">
                  <c:v>0.23020549299999996</c:v>
                </c:pt>
                <c:pt idx="45" formatCode="#,##0.0">
                  <c:v>0.16294182099999999</c:v>
                </c:pt>
                <c:pt idx="46" formatCode="#,##0.0">
                  <c:v>0</c:v>
                </c:pt>
                <c:pt idx="47" formatCode="#,##0.0">
                  <c:v>0.17251747089616665</c:v>
                </c:pt>
                <c:pt idx="48" formatCode="#,##0.0">
                  <c:v>0.1639135177668333</c:v>
                </c:pt>
              </c:numCache>
            </c:numRef>
          </c:val>
          <c:extLst>
            <c:ext xmlns:c16="http://schemas.microsoft.com/office/drawing/2014/chart" uri="{C3380CC4-5D6E-409C-BE32-E72D297353CC}">
              <c16:uniqueId val="{0000000D-EBC1-47C8-85A7-F5EC05D4945E}"/>
            </c:ext>
          </c:extLst>
        </c:ser>
        <c:ser>
          <c:idx val="15"/>
          <c:order val="14"/>
          <c:tx>
            <c:strRef>
              <c:f>' '!$A$621</c:f>
              <c:strCache>
                <c:ptCount val="1"/>
                <c:pt idx="0">
                  <c:v>Others</c:v>
                </c:pt>
              </c:strCache>
            </c:strRef>
          </c:tx>
          <c:spPr>
            <a:solidFill>
              <a:srgbClr val="993300"/>
            </a:solidFill>
            <a:ln w="25400">
              <a:noFill/>
            </a:ln>
          </c:spPr>
          <c:invertIfNegative val="0"/>
          <c:cat>
            <c:numRef>
              <c:f>' '!$B$606:$BB$606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'!$B$621:$BB$621</c:f>
              <c:numCache>
                <c:formatCode>0.0</c:formatCode>
                <c:ptCount val="49"/>
                <c:pt idx="25">
                  <c:v>6.9788286419999901E-2</c:v>
                </c:pt>
                <c:pt idx="26">
                  <c:v>5.7233530220000106E-2</c:v>
                </c:pt>
                <c:pt idx="27">
                  <c:v>9.3139202519999742E-2</c:v>
                </c:pt>
                <c:pt idx="28">
                  <c:v>8.9197199360000035E-2</c:v>
                </c:pt>
                <c:pt idx="29">
                  <c:v>0.18150376029999982</c:v>
                </c:pt>
                <c:pt idx="30">
                  <c:v>0.16271647427000002</c:v>
                </c:pt>
                <c:pt idx="31">
                  <c:v>9.2799409499999985E-2</c:v>
                </c:pt>
                <c:pt idx="32">
                  <c:v>9.8053503320000068E-2</c:v>
                </c:pt>
                <c:pt idx="33">
                  <c:v>0.11404663900000012</c:v>
                </c:pt>
                <c:pt idx="34">
                  <c:v>0.10675407450000018</c:v>
                </c:pt>
                <c:pt idx="35">
                  <c:v>7.3686227100000501E-2</c:v>
                </c:pt>
                <c:pt idx="36">
                  <c:v>0.13964540882000032</c:v>
                </c:pt>
                <c:pt idx="37">
                  <c:v>0.12088386205999857</c:v>
                </c:pt>
                <c:pt idx="38">
                  <c:v>8.4760544180002118E-2</c:v>
                </c:pt>
                <c:pt idx="39">
                  <c:v>8.5764132539997817E-2</c:v>
                </c:pt>
                <c:pt idx="40">
                  <c:v>7.050547984000044E-2</c:v>
                </c:pt>
                <c:pt idx="41">
                  <c:v>4.5838927000001028E-2</c:v>
                </c:pt>
                <c:pt idx="42">
                  <c:v>0.13643435399999992</c:v>
                </c:pt>
                <c:pt idx="43">
                  <c:v>0.25983630751809539</c:v>
                </c:pt>
                <c:pt idx="44">
                  <c:v>0.25688936569893484</c:v>
                </c:pt>
                <c:pt idx="45">
                  <c:v>0.19339674318000011</c:v>
                </c:pt>
                <c:pt idx="46">
                  <c:v>0</c:v>
                </c:pt>
                <c:pt idx="47">
                  <c:v>0.21536774957766003</c:v>
                </c:pt>
                <c:pt idx="48">
                  <c:v>0.15954695531772989</c:v>
                </c:pt>
              </c:numCache>
            </c:numRef>
          </c:val>
          <c:extLst>
            <c:ext xmlns:c16="http://schemas.microsoft.com/office/drawing/2014/chart" uri="{C3380CC4-5D6E-409C-BE32-E72D297353CC}">
              <c16:uniqueId val="{0000000E-EBC1-47C8-85A7-F5EC05D4945E}"/>
            </c:ext>
          </c:extLst>
        </c:ser>
        <c:dLbls>
          <c:showLegendKey val="0"/>
          <c:showVal val="0"/>
          <c:showCatName val="0"/>
          <c:showSerName val="0"/>
          <c:showPercent val="0"/>
          <c:showBubbleSize val="0"/>
        </c:dLbls>
        <c:gapWidth val="0"/>
        <c:overlap val="100"/>
        <c:axId val="3"/>
        <c:axId val="4"/>
      </c:barChart>
      <c:catAx>
        <c:axId val="143402063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283375436256733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02063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Estimated RWE volume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(million cubic metres)</a:t>
                </a:r>
              </a:p>
            </c:rich>
          </c:tx>
          <c:layout>
            <c:manualLayout>
              <c:xMode val="edge"/>
              <c:yMode val="edge"/>
              <c:x val="0.90731961545013973"/>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2.7084167625377305E-2"/>
          <c:y val="0.86669509980974213"/>
          <c:w val="0.93752887933998363"/>
          <c:h val="0.1016700020930659"/>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8335903252034378E-2"/>
          <c:w val="0.67293739561514376"/>
          <c:h val="0.59835296313787967"/>
        </c:manualLayout>
      </c:layout>
      <c:barChart>
        <c:barDir val="col"/>
        <c:grouping val="stacked"/>
        <c:varyColors val="0"/>
        <c:ser>
          <c:idx val="0"/>
          <c:order val="0"/>
          <c:tx>
            <c:strRef>
              <c:f>' '!$A$284</c:f>
              <c:strCache>
                <c:ptCount val="1"/>
                <c:pt idx="0">
                  <c:v>EU-27 plus UK</c:v>
                </c:pt>
              </c:strCache>
            </c:strRef>
          </c:tx>
          <c:spPr>
            <a:solidFill>
              <a:srgbClr val="00FF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'!$B$284:$BB$284</c:f>
              <c:numCache>
                <c:formatCode>#,##0.00</c:formatCode>
                <c:ptCount val="49"/>
                <c:pt idx="0">
                  <c:v>1.6422787920000001E-2</c:v>
                </c:pt>
                <c:pt idx="1">
                  <c:v>8.791326599999998E-3</c:v>
                </c:pt>
                <c:pt idx="2">
                  <c:v>1.3006209719999998E-2</c:v>
                </c:pt>
                <c:pt idx="3">
                  <c:v>1.0631551559999999E-2</c:v>
                </c:pt>
                <c:pt idx="4">
                  <c:v>9.1622347599999987E-3</c:v>
                </c:pt>
                <c:pt idx="5">
                  <c:v>7.2118143999999997E-3</c:v>
                </c:pt>
                <c:pt idx="6">
                  <c:v>2.3902211200000001E-3</c:v>
                </c:pt>
                <c:pt idx="7">
                  <c:v>3.0700709200000001E-3</c:v>
                </c:pt>
                <c:pt idx="8">
                  <c:v>3.4359878E-3</c:v>
                </c:pt>
                <c:pt idx="9">
                  <c:v>2.6502579600000001E-3</c:v>
                </c:pt>
                <c:pt idx="10">
                  <c:v>2.5456656399999995E-3</c:v>
                </c:pt>
                <c:pt idx="11">
                  <c:v>2.5669775599999997E-3</c:v>
                </c:pt>
                <c:pt idx="12">
                  <c:v>2.4105435199999999E-3</c:v>
                </c:pt>
                <c:pt idx="13">
                  <c:v>6.0693701600000004E-3</c:v>
                </c:pt>
                <c:pt idx="14">
                  <c:v>6.2056528799999998E-3</c:v>
                </c:pt>
                <c:pt idx="15">
                  <c:v>4.2805349999999994E-3</c:v>
                </c:pt>
                <c:pt idx="16">
                  <c:v>4.7473944800000001E-3</c:v>
                </c:pt>
                <c:pt idx="17">
                  <c:v>5.2763734799999998E-3</c:v>
                </c:pt>
                <c:pt idx="18">
                  <c:v>6.1928764799999972E-3</c:v>
                </c:pt>
                <c:pt idx="19">
                  <c:v>7.6317148799999986E-3</c:v>
                </c:pt>
                <c:pt idx="20">
                  <c:v>1.3060241039999998E-2</c:v>
                </c:pt>
                <c:pt idx="21">
                  <c:v>0</c:v>
                </c:pt>
                <c:pt idx="22">
                  <c:v>9.6836663030799974E-3</c:v>
                </c:pt>
                <c:pt idx="23">
                  <c:v>1.088707278624E-2</c:v>
                </c:pt>
              </c:numCache>
            </c:numRef>
          </c:val>
          <c:extLst>
            <c:ext xmlns:c16="http://schemas.microsoft.com/office/drawing/2014/chart" uri="{C3380CC4-5D6E-409C-BE32-E72D297353CC}">
              <c16:uniqueId val="{00000000-5BFD-407F-A0AF-10BB0BCFA470}"/>
            </c:ext>
          </c:extLst>
        </c:ser>
        <c:ser>
          <c:idx val="1"/>
          <c:order val="1"/>
          <c:tx>
            <c:strRef>
              <c:f>' '!$A$285</c:f>
              <c:strCache>
                <c:ptCount val="1"/>
                <c:pt idx="0">
                  <c:v>Australia </c:v>
                </c:pt>
              </c:strCache>
            </c:strRef>
          </c:tx>
          <c:spPr>
            <a:pattFill prst="dash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'!$B$285:$BB$285</c:f>
              <c:numCache>
                <c:formatCode>#,##0.00</c:formatCode>
                <c:ptCount val="49"/>
                <c:pt idx="0">
                  <c:v>2.7055413E-2</c:v>
                </c:pt>
                <c:pt idx="1">
                  <c:v>2.102969176E-2</c:v>
                </c:pt>
                <c:pt idx="2">
                  <c:v>1.708525336E-2</c:v>
                </c:pt>
                <c:pt idx="3">
                  <c:v>1.047719932E-2</c:v>
                </c:pt>
                <c:pt idx="4">
                  <c:v>3.0776339720000004E-2</c:v>
                </c:pt>
                <c:pt idx="5">
                  <c:v>1.9551014279999997E-2</c:v>
                </c:pt>
                <c:pt idx="6">
                  <c:v>1.7546208400000003E-2</c:v>
                </c:pt>
                <c:pt idx="7">
                  <c:v>2.4677629199999999E-3</c:v>
                </c:pt>
                <c:pt idx="8">
                  <c:v>5.5567512E-4</c:v>
                </c:pt>
                <c:pt idx="9">
                  <c:v>6.6085852000000015E-4</c:v>
                </c:pt>
                <c:pt idx="10">
                  <c:v>6.3695519999999988E-5</c:v>
                </c:pt>
                <c:pt idx="11">
                  <c:v>2.6202708000000002E-4</c:v>
                </c:pt>
                <c:pt idx="12">
                  <c:v>8.9384792000000014E-4</c:v>
                </c:pt>
                <c:pt idx="13">
                  <c:v>1.1343337599999997E-3</c:v>
                </c:pt>
                <c:pt idx="14">
                  <c:v>1.1459420000000001E-3</c:v>
                </c:pt>
                <c:pt idx="15">
                  <c:v>1.4768683999999998E-3</c:v>
                </c:pt>
                <c:pt idx="16">
                  <c:v>2.0010785399999999E-3</c:v>
                </c:pt>
                <c:pt idx="17">
                  <c:v>1.0650732399999998E-3</c:v>
                </c:pt>
                <c:pt idx="18">
                  <c:v>3.5414941333333333E-4</c:v>
                </c:pt>
                <c:pt idx="19">
                  <c:v>1.0128893600000002E-3</c:v>
                </c:pt>
                <c:pt idx="20">
                  <c:v>5.5710899999999997E-4</c:v>
                </c:pt>
                <c:pt idx="21">
                  <c:v>0</c:v>
                </c:pt>
                <c:pt idx="22">
                  <c:v>8.0215585127999987E-4</c:v>
                </c:pt>
                <c:pt idx="23">
                  <c:v>0</c:v>
                </c:pt>
              </c:numCache>
            </c:numRef>
          </c:val>
          <c:extLst>
            <c:ext xmlns:c16="http://schemas.microsoft.com/office/drawing/2014/chart" uri="{C3380CC4-5D6E-409C-BE32-E72D297353CC}">
              <c16:uniqueId val="{00000001-5BFD-407F-A0AF-10BB0BCFA470}"/>
            </c:ext>
          </c:extLst>
        </c:ser>
        <c:ser>
          <c:idx val="2"/>
          <c:order val="2"/>
          <c:tx>
            <c:strRef>
              <c:f>' '!$A$286</c:f>
              <c:strCache>
                <c:ptCount val="1"/>
                <c:pt idx="0">
                  <c:v>China </c:v>
                </c:pt>
              </c:strCache>
            </c:strRef>
          </c:tx>
          <c:spPr>
            <a:solidFill>
              <a:srgbClr val="FF00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'!$B$286:$BB$286</c:f>
              <c:numCache>
                <c:formatCode>#,##0.00</c:formatCode>
                <c:ptCount val="49"/>
                <c:pt idx="0">
                  <c:v>2.272078256E-2</c:v>
                </c:pt>
                <c:pt idx="1">
                  <c:v>6.0724549199999995E-3</c:v>
                </c:pt>
                <c:pt idx="2">
                  <c:v>3.8796917600000002E-3</c:v>
                </c:pt>
                <c:pt idx="3">
                  <c:v>9.4013332000000003E-4</c:v>
                </c:pt>
                <c:pt idx="4">
                  <c:v>1.71191524E-3</c:v>
                </c:pt>
                <c:pt idx="5">
                  <c:v>6.6039411200000007E-3</c:v>
                </c:pt>
                <c:pt idx="6">
                  <c:v>1.079051848E-2</c:v>
                </c:pt>
                <c:pt idx="7">
                  <c:v>2.8841525160000003E-2</c:v>
                </c:pt>
                <c:pt idx="8">
                  <c:v>2.3182357800000001E-2</c:v>
                </c:pt>
                <c:pt idx="9">
                  <c:v>1.336302072E-2</c:v>
                </c:pt>
                <c:pt idx="10">
                  <c:v>2.3611693279999998E-2</c:v>
                </c:pt>
                <c:pt idx="11">
                  <c:v>3.5091463959999999E-2</c:v>
                </c:pt>
                <c:pt idx="12">
                  <c:v>3.7233219800000002E-2</c:v>
                </c:pt>
                <c:pt idx="13">
                  <c:v>6.303435151999999E-2</c:v>
                </c:pt>
                <c:pt idx="14">
                  <c:v>2.9862724640000001E-2</c:v>
                </c:pt>
                <c:pt idx="15">
                  <c:v>3.1135424600000003E-2</c:v>
                </c:pt>
                <c:pt idx="16">
                  <c:v>5.3114884899999992E-2</c:v>
                </c:pt>
                <c:pt idx="17">
                  <c:v>3.219661956E-2</c:v>
                </c:pt>
                <c:pt idx="18">
                  <c:v>3.4236421520000004E-2</c:v>
                </c:pt>
                <c:pt idx="19">
                  <c:v>3.9783679879999999E-2</c:v>
                </c:pt>
                <c:pt idx="20">
                  <c:v>2.0412230999999996E-2</c:v>
                </c:pt>
                <c:pt idx="21">
                  <c:v>0</c:v>
                </c:pt>
                <c:pt idx="22">
                  <c:v>0.12936915255908002</c:v>
                </c:pt>
                <c:pt idx="23">
                  <c:v>7.172256032815999E-2</c:v>
                </c:pt>
              </c:numCache>
            </c:numRef>
          </c:val>
          <c:extLst>
            <c:ext xmlns:c16="http://schemas.microsoft.com/office/drawing/2014/chart" uri="{C3380CC4-5D6E-409C-BE32-E72D297353CC}">
              <c16:uniqueId val="{00000002-5BFD-407F-A0AF-10BB0BCFA470}"/>
            </c:ext>
          </c:extLst>
        </c:ser>
        <c:ser>
          <c:idx val="3"/>
          <c:order val="3"/>
          <c:tx>
            <c:strRef>
              <c:f>' '!$A$287</c:f>
              <c:strCache>
                <c:ptCount val="1"/>
                <c:pt idx="0">
                  <c:v>Indonesia </c:v>
                </c:pt>
              </c:strCache>
            </c:strRef>
          </c:tx>
          <c:spPr>
            <a:solidFill>
              <a:srgbClr val="0000FF"/>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'!$B$287:$BB$287</c:f>
              <c:numCache>
                <c:formatCode>#,##0.00</c:formatCode>
                <c:ptCount val="49"/>
                <c:pt idx="0">
                  <c:v>1.0851800119999998E-2</c:v>
                </c:pt>
                <c:pt idx="1">
                  <c:v>3.30674148E-3</c:v>
                </c:pt>
                <c:pt idx="2">
                  <c:v>2.0958019600000001E-3</c:v>
                </c:pt>
                <c:pt idx="3">
                  <c:v>2.09230252E-3</c:v>
                </c:pt>
                <c:pt idx="4">
                  <c:v>1.1827609919999999E-2</c:v>
                </c:pt>
                <c:pt idx="5">
                  <c:v>1.9724746719999998E-2</c:v>
                </c:pt>
                <c:pt idx="6">
                  <c:v>2.1577641399999997E-2</c:v>
                </c:pt>
                <c:pt idx="7">
                  <c:v>1.4563881864000001E-2</c:v>
                </c:pt>
                <c:pt idx="8">
                  <c:v>9.3178486800000009E-3</c:v>
                </c:pt>
                <c:pt idx="9">
                  <c:v>8.313907839999999E-3</c:v>
                </c:pt>
                <c:pt idx="10">
                  <c:v>5.5841108400000007E-3</c:v>
                </c:pt>
                <c:pt idx="11">
                  <c:v>3.5877651600000004E-3</c:v>
                </c:pt>
                <c:pt idx="12">
                  <c:v>3.1465853999999996E-3</c:v>
                </c:pt>
                <c:pt idx="13">
                  <c:v>7.1719104799999999E-3</c:v>
                </c:pt>
                <c:pt idx="14">
                  <c:v>1.544387656E-2</c:v>
                </c:pt>
                <c:pt idx="15">
                  <c:v>1.3833771839999998E-2</c:v>
                </c:pt>
                <c:pt idx="16">
                  <c:v>8.7008672799999999E-3</c:v>
                </c:pt>
                <c:pt idx="17">
                  <c:v>8.922791079999999E-3</c:v>
                </c:pt>
                <c:pt idx="18">
                  <c:v>1.0463538679999999E-2</c:v>
                </c:pt>
                <c:pt idx="19">
                  <c:v>9.4256472800000012E-3</c:v>
                </c:pt>
                <c:pt idx="20">
                  <c:v>8.2146450399999994E-3</c:v>
                </c:pt>
                <c:pt idx="21">
                  <c:v>0</c:v>
                </c:pt>
                <c:pt idx="22">
                  <c:v>1.163966536572E-2</c:v>
                </c:pt>
                <c:pt idx="23">
                  <c:v>1.1755777670000002E-2</c:v>
                </c:pt>
              </c:numCache>
            </c:numRef>
          </c:val>
          <c:extLst>
            <c:ext xmlns:c16="http://schemas.microsoft.com/office/drawing/2014/chart" uri="{C3380CC4-5D6E-409C-BE32-E72D297353CC}">
              <c16:uniqueId val="{00000003-5BFD-407F-A0AF-10BB0BCFA470}"/>
            </c:ext>
          </c:extLst>
        </c:ser>
        <c:ser>
          <c:idx val="4"/>
          <c:order val="4"/>
          <c:tx>
            <c:strRef>
              <c:f>' '!$A$288</c:f>
              <c:strCache>
                <c:ptCount val="1"/>
                <c:pt idx="0">
                  <c:v>Malaysia </c:v>
                </c:pt>
              </c:strCache>
            </c:strRef>
          </c:tx>
          <c:spPr>
            <a:solidFill>
              <a:srgbClr val="FFFF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'!$B$288:$BB$288</c:f>
              <c:numCache>
                <c:formatCode>#,##0.00</c:formatCode>
                <c:ptCount val="49"/>
                <c:pt idx="0">
                  <c:v>5.18515186E-2</c:v>
                </c:pt>
                <c:pt idx="1">
                  <c:v>4.4452919280000003E-2</c:v>
                </c:pt>
                <c:pt idx="2">
                  <c:v>6.1180645399999997E-2</c:v>
                </c:pt>
                <c:pt idx="3">
                  <c:v>5.9032559599999999E-2</c:v>
                </c:pt>
                <c:pt idx="4">
                  <c:v>6.9110848240000008E-2</c:v>
                </c:pt>
                <c:pt idx="5">
                  <c:v>6.1556814199999997E-2</c:v>
                </c:pt>
                <c:pt idx="6">
                  <c:v>7.3092571440000004E-2</c:v>
                </c:pt>
                <c:pt idx="7">
                  <c:v>6.6043659079999997E-2</c:v>
                </c:pt>
                <c:pt idx="8">
                  <c:v>6.7318483960000008E-2</c:v>
                </c:pt>
                <c:pt idx="9">
                  <c:v>4.171561604E-2</c:v>
                </c:pt>
                <c:pt idx="10">
                  <c:v>6.2153740040000002E-2</c:v>
                </c:pt>
                <c:pt idx="11">
                  <c:v>8.482895931999998E-2</c:v>
                </c:pt>
                <c:pt idx="12">
                  <c:v>8.9148377919999994E-2</c:v>
                </c:pt>
                <c:pt idx="13">
                  <c:v>8.7450195559999999E-2</c:v>
                </c:pt>
                <c:pt idx="14">
                  <c:v>7.9178553999999998E-2</c:v>
                </c:pt>
                <c:pt idx="15">
                  <c:v>6.9379322039999997E-2</c:v>
                </c:pt>
                <c:pt idx="16">
                  <c:v>8.9147525039999995E-2</c:v>
                </c:pt>
                <c:pt idx="17">
                  <c:v>0.10024344539999999</c:v>
                </c:pt>
                <c:pt idx="18">
                  <c:v>0.13427937432000001</c:v>
                </c:pt>
                <c:pt idx="19">
                  <c:v>0.13466819463999999</c:v>
                </c:pt>
                <c:pt idx="20">
                  <c:v>8.1413784759999996E-2</c:v>
                </c:pt>
                <c:pt idx="21">
                  <c:v>0</c:v>
                </c:pt>
                <c:pt idx="22">
                  <c:v>0.11899956282479998</c:v>
                </c:pt>
                <c:pt idx="23">
                  <c:v>8.3788528211080002E-2</c:v>
                </c:pt>
              </c:numCache>
            </c:numRef>
          </c:val>
          <c:extLst>
            <c:ext xmlns:c16="http://schemas.microsoft.com/office/drawing/2014/chart" uri="{C3380CC4-5D6E-409C-BE32-E72D297353CC}">
              <c16:uniqueId val="{00000004-5BFD-407F-A0AF-10BB0BCFA470}"/>
            </c:ext>
          </c:extLst>
        </c:ser>
        <c:ser>
          <c:idx val="6"/>
          <c:order val="5"/>
          <c:tx>
            <c:strRef>
              <c:f>' '!$A$289</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'!$B$289:$BB$289</c:f>
              <c:numCache>
                <c:formatCode>#,##0.00</c:formatCode>
                <c:ptCount val="49"/>
                <c:pt idx="0">
                  <c:v>1.3789770679999999E-2</c:v>
                </c:pt>
                <c:pt idx="1">
                  <c:v>1.1014513159999999E-2</c:v>
                </c:pt>
                <c:pt idx="2">
                  <c:v>2.3298955119999999E-2</c:v>
                </c:pt>
                <c:pt idx="3">
                  <c:v>2.1251068719999999E-2</c:v>
                </c:pt>
                <c:pt idx="4">
                  <c:v>1.5991235400000001E-2</c:v>
                </c:pt>
                <c:pt idx="5">
                  <c:v>1.5455334440000001E-2</c:v>
                </c:pt>
                <c:pt idx="6">
                  <c:v>1.2784169160000001E-2</c:v>
                </c:pt>
                <c:pt idx="7">
                  <c:v>7.801305120000001E-3</c:v>
                </c:pt>
                <c:pt idx="8">
                  <c:v>9.117167360000001E-3</c:v>
                </c:pt>
                <c:pt idx="9">
                  <c:v>6.38329104E-3</c:v>
                </c:pt>
                <c:pt idx="10">
                  <c:v>5.9256388799999995E-3</c:v>
                </c:pt>
                <c:pt idx="11">
                  <c:v>9.4494632400000007E-3</c:v>
                </c:pt>
                <c:pt idx="12">
                  <c:v>1.7011426880000003E-2</c:v>
                </c:pt>
                <c:pt idx="13">
                  <c:v>1.2034154159999999E-2</c:v>
                </c:pt>
                <c:pt idx="14">
                  <c:v>1.6335514999999998E-2</c:v>
                </c:pt>
                <c:pt idx="15">
                  <c:v>2.058788844E-2</c:v>
                </c:pt>
                <c:pt idx="16">
                  <c:v>3.5801036879999998E-2</c:v>
                </c:pt>
                <c:pt idx="17">
                  <c:v>3.9046901039999998E-2</c:v>
                </c:pt>
                <c:pt idx="18">
                  <c:v>3.4365497039999998E-2</c:v>
                </c:pt>
                <c:pt idx="19">
                  <c:v>4.7228281380000001E-2</c:v>
                </c:pt>
                <c:pt idx="20">
                  <c:v>2.895931836E-2</c:v>
                </c:pt>
                <c:pt idx="21">
                  <c:v>0</c:v>
                </c:pt>
                <c:pt idx="22">
                  <c:v>3.2657995349839999E-2</c:v>
                </c:pt>
                <c:pt idx="23">
                  <c:v>2.1532114799999998E-2</c:v>
                </c:pt>
              </c:numCache>
            </c:numRef>
          </c:val>
          <c:extLst>
            <c:ext xmlns:c16="http://schemas.microsoft.com/office/drawing/2014/chart" uri="{C3380CC4-5D6E-409C-BE32-E72D297353CC}">
              <c16:uniqueId val="{00000005-5BFD-407F-A0AF-10BB0BCFA470}"/>
            </c:ext>
          </c:extLst>
        </c:ser>
        <c:ser>
          <c:idx val="7"/>
          <c:order val="6"/>
          <c:tx>
            <c:strRef>
              <c:f>' '!$A$290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'!$B$290:$BB$290</c:f>
              <c:numCache>
                <c:formatCode>#,##0.00</c:formatCode>
                <c:ptCount val="49"/>
                <c:pt idx="0">
                  <c:v>2.4000394599999999E-2</c:v>
                </c:pt>
                <c:pt idx="1">
                  <c:v>3.3467429799999997E-2</c:v>
                </c:pt>
                <c:pt idx="2">
                  <c:v>2.5525143000000004E-2</c:v>
                </c:pt>
                <c:pt idx="3">
                  <c:v>1.6885008E-2</c:v>
                </c:pt>
                <c:pt idx="4">
                  <c:v>1.9319727840000002E-2</c:v>
                </c:pt>
                <c:pt idx="5">
                  <c:v>1.537268124E-2</c:v>
                </c:pt>
                <c:pt idx="6">
                  <c:v>1.6626162E-2</c:v>
                </c:pt>
                <c:pt idx="7">
                  <c:v>3.2989084660000001E-2</c:v>
                </c:pt>
                <c:pt idx="8">
                  <c:v>3.507552748E-2</c:v>
                </c:pt>
                <c:pt idx="9">
                  <c:v>2.7614300560000003E-2</c:v>
                </c:pt>
                <c:pt idx="10">
                  <c:v>4.5516417240000002E-2</c:v>
                </c:pt>
                <c:pt idx="11">
                  <c:v>4.1135541159999997E-2</c:v>
                </c:pt>
                <c:pt idx="12">
                  <c:v>3.9067378559999998E-2</c:v>
                </c:pt>
                <c:pt idx="13">
                  <c:v>4.6547837839999995E-2</c:v>
                </c:pt>
                <c:pt idx="14">
                  <c:v>5.2071117279999996E-2</c:v>
                </c:pt>
                <c:pt idx="15">
                  <c:v>6.1002193559999994E-2</c:v>
                </c:pt>
                <c:pt idx="16">
                  <c:v>5.2053322159999998E-2</c:v>
                </c:pt>
                <c:pt idx="17">
                  <c:v>7.6052574640000009E-2</c:v>
                </c:pt>
                <c:pt idx="18">
                  <c:v>6.9300964039999982E-2</c:v>
                </c:pt>
                <c:pt idx="19">
                  <c:v>5.6241004119999993E-2</c:v>
                </c:pt>
                <c:pt idx="20">
                  <c:v>2.8653936920000001E-2</c:v>
                </c:pt>
                <c:pt idx="21">
                  <c:v>0</c:v>
                </c:pt>
                <c:pt idx="22">
                  <c:v>4.468345683088E-2</c:v>
                </c:pt>
                <c:pt idx="23">
                  <c:v>3.7195734282840003E-2</c:v>
                </c:pt>
              </c:numCache>
            </c:numRef>
          </c:val>
          <c:extLst>
            <c:ext xmlns:c16="http://schemas.microsoft.com/office/drawing/2014/chart" uri="{C3380CC4-5D6E-409C-BE32-E72D297353CC}">
              <c16:uniqueId val="{00000006-5BFD-407F-A0AF-10BB0BCFA470}"/>
            </c:ext>
          </c:extLst>
        </c:ser>
        <c:ser>
          <c:idx val="8"/>
          <c:order val="7"/>
          <c:tx>
            <c:strRef>
              <c:f>' '!$A$291</c:f>
              <c:strCache>
                <c:ptCount val="1"/>
                <c:pt idx="0">
                  <c:v>Others</c:v>
                </c:pt>
              </c:strCache>
            </c:strRef>
          </c:tx>
          <c:spPr>
            <a:solidFill>
              <a:srgbClr val="9933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'!$B$291:$BB$291</c:f>
              <c:numCache>
                <c:formatCode>0.0</c:formatCode>
                <c:ptCount val="49"/>
                <c:pt idx="0">
                  <c:v>5.3536501199999142E-3</c:v>
                </c:pt>
                <c:pt idx="1">
                  <c:v>7.2960118000000296E-3</c:v>
                </c:pt>
                <c:pt idx="2">
                  <c:v>6.4827453599999862E-3</c:v>
                </c:pt>
                <c:pt idx="3">
                  <c:v>5.3924262000000223E-3</c:v>
                </c:pt>
                <c:pt idx="4">
                  <c:v>5.9478932799999773E-3</c:v>
                </c:pt>
                <c:pt idx="5">
                  <c:v>4.0682829600000026E-3</c:v>
                </c:pt>
                <c:pt idx="6">
                  <c:v>3.4085979200000061E-3</c:v>
                </c:pt>
                <c:pt idx="7">
                  <c:v>1.0544939579999996E-2</c:v>
                </c:pt>
                <c:pt idx="8">
                  <c:v>1.0054232159999982E-2</c:v>
                </c:pt>
                <c:pt idx="9">
                  <c:v>6.0797085999999972E-3</c:v>
                </c:pt>
                <c:pt idx="10">
                  <c:v>8.5947206800000009E-3</c:v>
                </c:pt>
                <c:pt idx="11">
                  <c:v>1.3148021320000008E-2</c:v>
                </c:pt>
                <c:pt idx="12">
                  <c:v>1.8978741879999983E-2</c:v>
                </c:pt>
                <c:pt idx="13">
                  <c:v>1.4712716200000031E-2</c:v>
                </c:pt>
                <c:pt idx="14">
                  <c:v>2.1344823359999987E-2</c:v>
                </c:pt>
                <c:pt idx="15">
                  <c:v>2.1242700919999941E-2</c:v>
                </c:pt>
                <c:pt idx="16">
                  <c:v>2.3549638819999996E-2</c:v>
                </c:pt>
                <c:pt idx="17">
                  <c:v>2.2836780399999923E-2</c:v>
                </c:pt>
                <c:pt idx="18">
                  <c:v>1.2047659120000054E-2</c:v>
                </c:pt>
                <c:pt idx="19">
                  <c:v>2.6373262920000029E-2</c:v>
                </c:pt>
                <c:pt idx="20">
                  <c:v>1.6260104840000011E-2</c:v>
                </c:pt>
                <c:pt idx="21">
                  <c:v>0</c:v>
                </c:pt>
                <c:pt idx="22">
                  <c:v>2.3061144483719986E-2</c:v>
                </c:pt>
                <c:pt idx="23">
                  <c:v>3.405528690395998E-2</c:v>
                </c:pt>
              </c:numCache>
            </c:numRef>
          </c:val>
          <c:extLst>
            <c:ext xmlns:c16="http://schemas.microsoft.com/office/drawing/2014/chart" uri="{C3380CC4-5D6E-409C-BE32-E72D297353CC}">
              <c16:uniqueId val="{00000007-5BFD-407F-A0AF-10BB0BCFA470}"/>
            </c:ext>
          </c:extLst>
        </c:ser>
        <c:ser>
          <c:idx val="9"/>
          <c:order val="8"/>
          <c:tx>
            <c:strRef>
              <c:f>' '!$A$292</c:f>
              <c:strCache>
                <c:ptCount val="1"/>
              </c:strCache>
            </c:strRef>
          </c:tx>
          <c:spPr>
            <a:noFill/>
            <a:ln w="25400">
              <a:noFill/>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'!$B$292:$BB$292</c:f>
              <c:numCache>
                <c:formatCode>0.0</c:formatCode>
                <c:ptCount val="49"/>
              </c:numCache>
            </c:numRef>
          </c:val>
          <c:extLst>
            <c:ext xmlns:c16="http://schemas.microsoft.com/office/drawing/2014/chart" uri="{C3380CC4-5D6E-409C-BE32-E72D297353CC}">
              <c16:uniqueId val="{00000008-5BFD-407F-A0AF-10BB0BCFA470}"/>
            </c:ext>
          </c:extLst>
        </c:ser>
        <c:dLbls>
          <c:showLegendKey val="0"/>
          <c:showVal val="0"/>
          <c:showCatName val="0"/>
          <c:showSerName val="0"/>
          <c:showPercent val="0"/>
          <c:showBubbleSize val="0"/>
        </c:dLbls>
        <c:gapWidth val="0"/>
        <c:overlap val="100"/>
        <c:axId val="1448764911"/>
        <c:axId val="1"/>
      </c:barChart>
      <c:barChart>
        <c:barDir val="col"/>
        <c:grouping val="stacked"/>
        <c:varyColors val="0"/>
        <c:ser>
          <c:idx val="10"/>
          <c:order val="9"/>
          <c:tx>
            <c:strRef>
              <c:f>' '!$A$293</c:f>
              <c:strCache>
                <c:ptCount val="1"/>
              </c:strCache>
            </c:strRef>
          </c:tx>
          <c:spPr>
            <a:noFill/>
            <a:ln w="25400">
              <a:noFill/>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'!$B$293:$BB$293</c:f>
              <c:numCache>
                <c:formatCode>0.0</c:formatCode>
                <c:ptCount val="49"/>
              </c:numCache>
            </c:numRef>
          </c:val>
          <c:extLst>
            <c:ext xmlns:c16="http://schemas.microsoft.com/office/drawing/2014/chart" uri="{C3380CC4-5D6E-409C-BE32-E72D297353CC}">
              <c16:uniqueId val="{00000009-5BFD-407F-A0AF-10BB0BCFA470}"/>
            </c:ext>
          </c:extLst>
        </c:ser>
        <c:ser>
          <c:idx val="11"/>
          <c:order val="10"/>
          <c:tx>
            <c:strRef>
              <c:f>' '!$A$294</c:f>
              <c:strCache>
                <c:ptCount val="1"/>
              </c:strCache>
            </c:strRef>
          </c:tx>
          <c:spPr>
            <a:noFill/>
            <a:ln w="25400">
              <a:noFill/>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'!$B$294:$BB$294</c:f>
              <c:numCache>
                <c:formatCode>General</c:formatCode>
                <c:ptCount val="49"/>
              </c:numCache>
            </c:numRef>
          </c:val>
          <c:extLst>
            <c:ext xmlns:c16="http://schemas.microsoft.com/office/drawing/2014/chart" uri="{C3380CC4-5D6E-409C-BE32-E72D297353CC}">
              <c16:uniqueId val="{0000000A-5BFD-407F-A0AF-10BB0BCFA470}"/>
            </c:ext>
          </c:extLst>
        </c:ser>
        <c:ser>
          <c:idx val="12"/>
          <c:order val="11"/>
          <c:tx>
            <c:strRef>
              <c:f>' '!$A$295</c:f>
              <c:strCache>
                <c:ptCount val="1"/>
              </c:strCache>
            </c:strRef>
          </c:tx>
          <c:spPr>
            <a:noFill/>
            <a:ln w="25400">
              <a:noFill/>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'!$B$295:$BB$295</c:f>
              <c:numCache>
                <c:formatCode>#,##0</c:formatCode>
                <c:ptCount val="49"/>
              </c:numCache>
            </c:numRef>
          </c:val>
          <c:extLst>
            <c:ext xmlns:c16="http://schemas.microsoft.com/office/drawing/2014/chart" uri="{C3380CC4-5D6E-409C-BE32-E72D297353CC}">
              <c16:uniqueId val="{0000000B-5BFD-407F-A0AF-10BB0BCFA470}"/>
            </c:ext>
          </c:extLst>
        </c:ser>
        <c:ser>
          <c:idx val="14"/>
          <c:order val="12"/>
          <c:tx>
            <c:strRef>
              <c:f>' '!$A$296</c:f>
              <c:strCache>
                <c:ptCount val="1"/>
                <c:pt idx="0">
                  <c:v>EU-27 plus UK</c:v>
                </c:pt>
              </c:strCache>
            </c:strRef>
          </c:tx>
          <c:spPr>
            <a:solidFill>
              <a:srgbClr val="00FF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'!$B$296:$BB$296</c:f>
              <c:numCache>
                <c:formatCode>#,##0</c:formatCode>
                <c:ptCount val="49"/>
                <c:pt idx="25">
                  <c:v>2.9634679999999998</c:v>
                </c:pt>
                <c:pt idx="26">
                  <c:v>1.224818</c:v>
                </c:pt>
                <c:pt idx="27">
                  <c:v>1.6041030000000001</c:v>
                </c:pt>
                <c:pt idx="28">
                  <c:v>1.182374</c:v>
                </c:pt>
                <c:pt idx="29">
                  <c:v>0.973302</c:v>
                </c:pt>
                <c:pt idx="30">
                  <c:v>0.94508600000000009</c:v>
                </c:pt>
                <c:pt idx="31">
                  <c:v>0.50658599999999998</c:v>
                </c:pt>
                <c:pt idx="32">
                  <c:v>0.34634799999999999</c:v>
                </c:pt>
                <c:pt idx="33">
                  <c:v>0.45358599999999993</c:v>
                </c:pt>
                <c:pt idx="34">
                  <c:v>0.43507899999999999</c:v>
                </c:pt>
                <c:pt idx="35">
                  <c:v>0.37371299999999996</c:v>
                </c:pt>
                <c:pt idx="36">
                  <c:v>0.49060300000000001</c:v>
                </c:pt>
                <c:pt idx="37">
                  <c:v>0.48254899999999995</c:v>
                </c:pt>
                <c:pt idx="38">
                  <c:v>1.2306869999999999</c:v>
                </c:pt>
                <c:pt idx="39">
                  <c:v>1.3919299999999997</c:v>
                </c:pt>
                <c:pt idx="40">
                  <c:v>0.99460400000000004</c:v>
                </c:pt>
                <c:pt idx="41">
                  <c:v>1.2222409999999999</c:v>
                </c:pt>
                <c:pt idx="42">
                  <c:v>1.5010959999999998</c:v>
                </c:pt>
                <c:pt idx="43">
                  <c:v>1.5485570000000002</c:v>
                </c:pt>
                <c:pt idx="44">
                  <c:v>2.018777</c:v>
                </c:pt>
                <c:pt idx="45">
                  <c:v>3.4528130000000004</c:v>
                </c:pt>
                <c:pt idx="46">
                  <c:v>0</c:v>
                </c:pt>
                <c:pt idx="47">
                  <c:v>3.7800470000000002</c:v>
                </c:pt>
                <c:pt idx="48">
                  <c:v>4.6672349999999998</c:v>
                </c:pt>
              </c:numCache>
            </c:numRef>
          </c:val>
          <c:extLst>
            <c:ext xmlns:c16="http://schemas.microsoft.com/office/drawing/2014/chart" uri="{C3380CC4-5D6E-409C-BE32-E72D297353CC}">
              <c16:uniqueId val="{0000000C-5BFD-407F-A0AF-10BB0BCFA470}"/>
            </c:ext>
          </c:extLst>
        </c:ser>
        <c:ser>
          <c:idx val="5"/>
          <c:order val="13"/>
          <c:tx>
            <c:strRef>
              <c:f>' '!$A$297</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'!$B$297:$BB$297</c:f>
              <c:numCache>
                <c:formatCode>General</c:formatCode>
                <c:ptCount val="49"/>
                <c:pt idx="25" formatCode="#,##0">
                  <c:v>4.6194089999999992</c:v>
                </c:pt>
                <c:pt idx="26" formatCode="#,##0">
                  <c:v>3.3922990000000004</c:v>
                </c:pt>
                <c:pt idx="27" formatCode="#,##0">
                  <c:v>2.993344</c:v>
                </c:pt>
                <c:pt idx="28" formatCode="#,##0">
                  <c:v>1.760961</c:v>
                </c:pt>
                <c:pt idx="29" formatCode="#,##0">
                  <c:v>6.0437989999999999</c:v>
                </c:pt>
                <c:pt idx="30" formatCode="#,##0">
                  <c:v>4.4652200000000004</c:v>
                </c:pt>
                <c:pt idx="31" formatCode="#,##0">
                  <c:v>3.2759589999999994</c:v>
                </c:pt>
                <c:pt idx="32" formatCode="#,##0">
                  <c:v>0.75901700000000005</c:v>
                </c:pt>
                <c:pt idx="33" formatCode="#,##0">
                  <c:v>0.10157599999999999</c:v>
                </c:pt>
                <c:pt idx="34" formatCode="#,##0">
                  <c:v>0.154082</c:v>
                </c:pt>
                <c:pt idx="35" formatCode="#,##0">
                  <c:v>1.9816999999999998E-2</c:v>
                </c:pt>
                <c:pt idx="36" formatCode="#,##0">
                  <c:v>2.8586959999999997</c:v>
                </c:pt>
                <c:pt idx="37" formatCode="#,##0">
                  <c:v>0.21931299999999998</c:v>
                </c:pt>
                <c:pt idx="38" formatCode="#,##0">
                  <c:v>0.28297499999999998</c:v>
                </c:pt>
                <c:pt idx="39" formatCode="#,##0">
                  <c:v>0.27552500000000002</c:v>
                </c:pt>
                <c:pt idx="40" formatCode="#,##0">
                  <c:v>0.32672100000000004</c:v>
                </c:pt>
                <c:pt idx="41" formatCode="#,##0">
                  <c:v>0.44986399999999999</c:v>
                </c:pt>
                <c:pt idx="42" formatCode="#,##0">
                  <c:v>0.23747799999999999</c:v>
                </c:pt>
                <c:pt idx="43" formatCode="#,##0">
                  <c:v>6.9085999999999995E-2</c:v>
                </c:pt>
                <c:pt idx="44" formatCode="#,##0">
                  <c:v>0.22171399999999997</c:v>
                </c:pt>
                <c:pt idx="45" formatCode="#,##0">
                  <c:v>0.109166</c:v>
                </c:pt>
                <c:pt idx="46" formatCode="#,##0">
                  <c:v>0</c:v>
                </c:pt>
                <c:pt idx="47" formatCode="#,##0">
                  <c:v>0.17280999999999999</c:v>
                </c:pt>
                <c:pt idx="48" formatCode="#,##0">
                  <c:v>0</c:v>
                </c:pt>
              </c:numCache>
            </c:numRef>
          </c:val>
          <c:extLst>
            <c:ext xmlns:c16="http://schemas.microsoft.com/office/drawing/2014/chart" uri="{C3380CC4-5D6E-409C-BE32-E72D297353CC}">
              <c16:uniqueId val="{0000000D-5BFD-407F-A0AF-10BB0BCFA470}"/>
            </c:ext>
          </c:extLst>
        </c:ser>
        <c:ser>
          <c:idx val="15"/>
          <c:order val="14"/>
          <c:tx>
            <c:strRef>
              <c:f>' '!$A$298</c:f>
              <c:strCache>
                <c:ptCount val="1"/>
                <c:pt idx="0">
                  <c:v>China </c:v>
                </c:pt>
              </c:strCache>
            </c:strRef>
          </c:tx>
          <c:spPr>
            <a:solidFill>
              <a:srgbClr val="FF00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'!$B$298:$BB$298</c:f>
              <c:numCache>
                <c:formatCode>General</c:formatCode>
                <c:ptCount val="49"/>
                <c:pt idx="25" formatCode="#,##0">
                  <c:v>1.8273419999999998</c:v>
                </c:pt>
                <c:pt idx="26" formatCode="#,##0">
                  <c:v>0.387903</c:v>
                </c:pt>
                <c:pt idx="27" formatCode="#,##0">
                  <c:v>0.31733999999999996</c:v>
                </c:pt>
                <c:pt idx="28" formatCode="#,##0">
                  <c:v>9.1150999999999996E-2</c:v>
                </c:pt>
                <c:pt idx="29" formatCode="#,##0">
                  <c:v>0.175986</c:v>
                </c:pt>
                <c:pt idx="30" formatCode="#,##0">
                  <c:v>0.60025800000000007</c:v>
                </c:pt>
                <c:pt idx="31" formatCode="#,##0">
                  <c:v>0.96424600000000005</c:v>
                </c:pt>
                <c:pt idx="32" formatCode="#,##0">
                  <c:v>2.500505</c:v>
                </c:pt>
                <c:pt idx="33" formatCode="#,##0">
                  <c:v>2.0102909999999996</c:v>
                </c:pt>
                <c:pt idx="34" formatCode="#,##0">
                  <c:v>1.0958650000000001</c:v>
                </c:pt>
                <c:pt idx="35" formatCode="#,##0">
                  <c:v>2.8581349999999999</c:v>
                </c:pt>
                <c:pt idx="36" formatCode="#,##0">
                  <c:v>6.5361709999999995</c:v>
                </c:pt>
                <c:pt idx="37" formatCode="#,##0">
                  <c:v>5.0579559999999999</c:v>
                </c:pt>
                <c:pt idx="38" formatCode="#,##0">
                  <c:v>10.768801000000002</c:v>
                </c:pt>
                <c:pt idx="39" formatCode="#,##0">
                  <c:v>7.6630649999999996</c:v>
                </c:pt>
                <c:pt idx="40" formatCode="#,##0">
                  <c:v>6.9649919999999996</c:v>
                </c:pt>
                <c:pt idx="41" formatCode="#,##0">
                  <c:v>10.633412999999999</c:v>
                </c:pt>
                <c:pt idx="42" formatCode="#,##0">
                  <c:v>7.0435959999999991</c:v>
                </c:pt>
                <c:pt idx="43" formatCode="#,##0">
                  <c:v>8.3477519999999981</c:v>
                </c:pt>
                <c:pt idx="44" formatCode="#,##0">
                  <c:v>8.9897789999999986</c:v>
                </c:pt>
                <c:pt idx="45" formatCode="#,##0">
                  <c:v>4.7458039999999997</c:v>
                </c:pt>
                <c:pt idx="46" formatCode="#,##0">
                  <c:v>0</c:v>
                </c:pt>
                <c:pt idx="47" formatCode="#,##0">
                  <c:v>18.207061999999997</c:v>
                </c:pt>
                <c:pt idx="48" formatCode="#,##0">
                  <c:v>13.023026</c:v>
                </c:pt>
              </c:numCache>
            </c:numRef>
          </c:val>
          <c:extLst>
            <c:ext xmlns:c16="http://schemas.microsoft.com/office/drawing/2014/chart" uri="{C3380CC4-5D6E-409C-BE32-E72D297353CC}">
              <c16:uniqueId val="{0000000E-5BFD-407F-A0AF-10BB0BCFA470}"/>
            </c:ext>
          </c:extLst>
        </c:ser>
        <c:ser>
          <c:idx val="16"/>
          <c:order val="15"/>
          <c:tx>
            <c:strRef>
              <c:f>' '!$A$299</c:f>
              <c:strCache>
                <c:ptCount val="1"/>
                <c:pt idx="0">
                  <c:v>Indonesia </c:v>
                </c:pt>
              </c:strCache>
            </c:strRef>
          </c:tx>
          <c:spPr>
            <a:solidFill>
              <a:srgbClr val="0000FF"/>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'!$B$299:$BB$299</c:f>
              <c:numCache>
                <c:formatCode>General</c:formatCode>
                <c:ptCount val="49"/>
                <c:pt idx="25" formatCode="#,##0">
                  <c:v>0.96421800000000002</c:v>
                </c:pt>
                <c:pt idx="26" formatCode="#,##0">
                  <c:v>0.33687899999999993</c:v>
                </c:pt>
                <c:pt idx="27" formatCode="#,##0">
                  <c:v>0.18707000000000001</c:v>
                </c:pt>
                <c:pt idx="28" formatCode="#,##0">
                  <c:v>0.174318</c:v>
                </c:pt>
                <c:pt idx="29" formatCode="#,##0">
                  <c:v>1.2292460000000001</c:v>
                </c:pt>
                <c:pt idx="30" formatCode="#,##0">
                  <c:v>1.6745829999999999</c:v>
                </c:pt>
                <c:pt idx="31" formatCode="#,##0">
                  <c:v>1.9088609999999999</c:v>
                </c:pt>
                <c:pt idx="32" formatCode="#,##0">
                  <c:v>1.0582309999999999</c:v>
                </c:pt>
                <c:pt idx="33" formatCode="#,##0">
                  <c:v>0.71065999999999996</c:v>
                </c:pt>
                <c:pt idx="34" formatCode="#,##0">
                  <c:v>0.71223199999999998</c:v>
                </c:pt>
                <c:pt idx="35" formatCode="#,##0">
                  <c:v>0.55871799999999994</c:v>
                </c:pt>
                <c:pt idx="36" formatCode="#,##0">
                  <c:v>0.41939899999999997</c:v>
                </c:pt>
                <c:pt idx="37" formatCode="#,##0">
                  <c:v>0.35270299999999999</c:v>
                </c:pt>
                <c:pt idx="38" formatCode="#,##0">
                  <c:v>0.98887499999999995</c:v>
                </c:pt>
                <c:pt idx="39" formatCode="#,##0">
                  <c:v>2.1112690000000001</c:v>
                </c:pt>
                <c:pt idx="40" formatCode="#,##0">
                  <c:v>2.3167029999999995</c:v>
                </c:pt>
                <c:pt idx="41" formatCode="#,##0">
                  <c:v>1.2050419999999999</c:v>
                </c:pt>
                <c:pt idx="42" formatCode="#,##0">
                  <c:v>1.186739</c:v>
                </c:pt>
                <c:pt idx="43" formatCode="#,##0">
                  <c:v>1.6861649999999999</c:v>
                </c:pt>
                <c:pt idx="44" formatCode="#,##0">
                  <c:v>1.657419</c:v>
                </c:pt>
                <c:pt idx="45" formatCode="#,##0">
                  <c:v>1.931122</c:v>
                </c:pt>
                <c:pt idx="46" formatCode="#,##0">
                  <c:v>0</c:v>
                </c:pt>
                <c:pt idx="47" formatCode="#,##0">
                  <c:v>3.745107</c:v>
                </c:pt>
                <c:pt idx="48" formatCode="#,##0">
                  <c:v>3.4831969999999997</c:v>
                </c:pt>
              </c:numCache>
            </c:numRef>
          </c:val>
          <c:extLst>
            <c:ext xmlns:c16="http://schemas.microsoft.com/office/drawing/2014/chart" uri="{C3380CC4-5D6E-409C-BE32-E72D297353CC}">
              <c16:uniqueId val="{0000000F-5BFD-407F-A0AF-10BB0BCFA470}"/>
            </c:ext>
          </c:extLst>
        </c:ser>
        <c:ser>
          <c:idx val="17"/>
          <c:order val="16"/>
          <c:tx>
            <c:strRef>
              <c:f>' '!$A$300</c:f>
              <c:strCache>
                <c:ptCount val="1"/>
                <c:pt idx="0">
                  <c:v>Malaysia </c:v>
                </c:pt>
              </c:strCache>
            </c:strRef>
          </c:tx>
          <c:spPr>
            <a:solidFill>
              <a:srgbClr val="FFFF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'!$B$300:$BB$300</c:f>
              <c:numCache>
                <c:formatCode>General</c:formatCode>
                <c:ptCount val="49"/>
                <c:pt idx="25" formatCode="#,##0">
                  <c:v>6.2063639999999989</c:v>
                </c:pt>
                <c:pt idx="26" formatCode="#,##0">
                  <c:v>4.8894849999999996</c:v>
                </c:pt>
                <c:pt idx="27" formatCode="#,##0">
                  <c:v>7.3571399999999993</c:v>
                </c:pt>
                <c:pt idx="28" formatCode="#,##0">
                  <c:v>6.8358609999999995</c:v>
                </c:pt>
                <c:pt idx="29" formatCode="#,##0">
                  <c:v>9.4248709999999996</c:v>
                </c:pt>
                <c:pt idx="30" formatCode="#,##0">
                  <c:v>9.1420189999999977</c:v>
                </c:pt>
                <c:pt idx="31" formatCode="#,##0">
                  <c:v>10.842859000000001</c:v>
                </c:pt>
                <c:pt idx="32" formatCode="#,##0">
                  <c:v>11.984503999999998</c:v>
                </c:pt>
                <c:pt idx="33" formatCode="#,##0">
                  <c:v>11.704898</c:v>
                </c:pt>
                <c:pt idx="34" formatCode="#,##0">
                  <c:v>8.5042869999999979</c:v>
                </c:pt>
                <c:pt idx="35" formatCode="#,##0">
                  <c:v>13.046291999999999</c:v>
                </c:pt>
                <c:pt idx="36" formatCode="#,##0">
                  <c:v>20.162762999999998</c:v>
                </c:pt>
                <c:pt idx="37" formatCode="#,##0">
                  <c:v>23.924788999999997</c:v>
                </c:pt>
                <c:pt idx="38" formatCode="#,##0">
                  <c:v>23.661158</c:v>
                </c:pt>
                <c:pt idx="39" formatCode="#,##0">
                  <c:v>20.583949</c:v>
                </c:pt>
                <c:pt idx="40" formatCode="#,##0">
                  <c:v>17.259743999999998</c:v>
                </c:pt>
                <c:pt idx="41" formatCode="#,##0">
                  <c:v>20.266220999999998</c:v>
                </c:pt>
                <c:pt idx="42" formatCode="#,##0">
                  <c:v>23.914591000000001</c:v>
                </c:pt>
                <c:pt idx="43" formatCode="#,##0">
                  <c:v>34.295344999999998</c:v>
                </c:pt>
                <c:pt idx="44" formatCode="#,##0">
                  <c:v>34.837378000000001</c:v>
                </c:pt>
                <c:pt idx="45" formatCode="#,##0">
                  <c:v>23.603771999999999</c:v>
                </c:pt>
                <c:pt idx="46" formatCode="#,##0">
                  <c:v>0</c:v>
                </c:pt>
                <c:pt idx="47" formatCode="#,##0">
                  <c:v>38.199628000000004</c:v>
                </c:pt>
                <c:pt idx="48" formatCode="#,##0">
                  <c:v>25.971088999999999</c:v>
                </c:pt>
              </c:numCache>
            </c:numRef>
          </c:val>
          <c:extLst>
            <c:ext xmlns:c16="http://schemas.microsoft.com/office/drawing/2014/chart" uri="{C3380CC4-5D6E-409C-BE32-E72D297353CC}">
              <c16:uniqueId val="{00000010-5BFD-407F-A0AF-10BB0BCFA470}"/>
            </c:ext>
          </c:extLst>
        </c:ser>
        <c:ser>
          <c:idx val="18"/>
          <c:order val="17"/>
          <c:tx>
            <c:strRef>
              <c:f>' '!$A$301</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'!$B$301:$BB$301</c:f>
              <c:numCache>
                <c:formatCode>General</c:formatCode>
                <c:ptCount val="49"/>
                <c:pt idx="25" formatCode="#,##0">
                  <c:v>2.204542</c:v>
                </c:pt>
                <c:pt idx="26" formatCode="#,##0">
                  <c:v>1.7281089999999999</c:v>
                </c:pt>
                <c:pt idx="27" formatCode="#,##0">
                  <c:v>4.2020040000000005</c:v>
                </c:pt>
                <c:pt idx="28" formatCode="#,##0">
                  <c:v>3.5174549999999996</c:v>
                </c:pt>
                <c:pt idx="29" formatCode="#,##0">
                  <c:v>2.2686969999999995</c:v>
                </c:pt>
                <c:pt idx="30" formatCode="#,##0">
                  <c:v>3.3890959999999999</c:v>
                </c:pt>
                <c:pt idx="31" formatCode="#,##0">
                  <c:v>2.7908839999999997</c:v>
                </c:pt>
                <c:pt idx="32" formatCode="#,##0">
                  <c:v>2.2515929999999997</c:v>
                </c:pt>
                <c:pt idx="33" formatCode="#,##0">
                  <c:v>2.7446109999999999</c:v>
                </c:pt>
                <c:pt idx="34" formatCode="#,##0">
                  <c:v>1.6622359999999998</c:v>
                </c:pt>
                <c:pt idx="35" formatCode="#,##0">
                  <c:v>2.071418</c:v>
                </c:pt>
                <c:pt idx="36" formatCode="#,##0">
                  <c:v>3.6418399999999997</c:v>
                </c:pt>
                <c:pt idx="37" formatCode="#,##0">
                  <c:v>6.9943539999999995</c:v>
                </c:pt>
                <c:pt idx="38" formatCode="#,##0">
                  <c:v>4.9194019999999998</c:v>
                </c:pt>
                <c:pt idx="39" formatCode="#,##0">
                  <c:v>6.4936379999999998</c:v>
                </c:pt>
                <c:pt idx="40" formatCode="#,##0">
                  <c:v>7.1425069999999993</c:v>
                </c:pt>
                <c:pt idx="41" formatCode="#,##0">
                  <c:v>11.920953000000001</c:v>
                </c:pt>
                <c:pt idx="42" formatCode="#,##0">
                  <c:v>12.793367999999999</c:v>
                </c:pt>
                <c:pt idx="43" formatCode="#,##0">
                  <c:v>11.677844</c:v>
                </c:pt>
                <c:pt idx="44" formatCode="#,##0">
                  <c:v>14.783785</c:v>
                </c:pt>
                <c:pt idx="45" formatCode="#,##0">
                  <c:v>10.265295</c:v>
                </c:pt>
                <c:pt idx="46" formatCode="#,##0">
                  <c:v>0</c:v>
                </c:pt>
                <c:pt idx="47" formatCode="#,##0">
                  <c:v>10.911598</c:v>
                </c:pt>
                <c:pt idx="48" formatCode="#,##0">
                  <c:v>6.799315</c:v>
                </c:pt>
              </c:numCache>
            </c:numRef>
          </c:val>
          <c:extLst>
            <c:ext xmlns:c16="http://schemas.microsoft.com/office/drawing/2014/chart" uri="{C3380CC4-5D6E-409C-BE32-E72D297353CC}">
              <c16:uniqueId val="{00000011-5BFD-407F-A0AF-10BB0BCFA470}"/>
            </c:ext>
          </c:extLst>
        </c:ser>
        <c:ser>
          <c:idx val="19"/>
          <c:order val="18"/>
          <c:tx>
            <c:strRef>
              <c:f>' '!$A$302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'!$B$302:$BB$302</c:f>
              <c:numCache>
                <c:formatCode>General</c:formatCode>
                <c:ptCount val="49"/>
                <c:pt idx="25" formatCode="#,##0">
                  <c:v>1.6939219999999999</c:v>
                </c:pt>
                <c:pt idx="26" formatCode="#,##0">
                  <c:v>2.5412949999999994</c:v>
                </c:pt>
                <c:pt idx="27" formatCode="#,##0">
                  <c:v>3.1223539999999996</c:v>
                </c:pt>
                <c:pt idx="28" formatCode="#,##0">
                  <c:v>1.5278930000000002</c:v>
                </c:pt>
                <c:pt idx="29" formatCode="#,##0">
                  <c:v>2.9428969999999994</c:v>
                </c:pt>
                <c:pt idx="30" formatCode="#,##0">
                  <c:v>1.7733049999999997</c:v>
                </c:pt>
                <c:pt idx="31" formatCode="#,##0">
                  <c:v>2.1703450000000002</c:v>
                </c:pt>
                <c:pt idx="32" formatCode="#,##0">
                  <c:v>4.5331109999999999</c:v>
                </c:pt>
                <c:pt idx="33" formatCode="#,##0">
                  <c:v>5.5378850000000002</c:v>
                </c:pt>
                <c:pt idx="34" formatCode="#,##0">
                  <c:v>3.9289019999999999</c:v>
                </c:pt>
                <c:pt idx="35" formatCode="#,##0">
                  <c:v>6.7488200000000003</c:v>
                </c:pt>
                <c:pt idx="36" formatCode="#,##0">
                  <c:v>6.4440589999999993</c:v>
                </c:pt>
                <c:pt idx="37" formatCode="#,##0">
                  <c:v>6.6815869999999995</c:v>
                </c:pt>
                <c:pt idx="38" formatCode="#,##0">
                  <c:v>7.2560699999999994</c:v>
                </c:pt>
                <c:pt idx="39" formatCode="#,##0">
                  <c:v>8.5886390000000006</c:v>
                </c:pt>
                <c:pt idx="40" formatCode="#,##0">
                  <c:v>10.053751999999999</c:v>
                </c:pt>
                <c:pt idx="41" formatCode="#,##0">
                  <c:v>8.1810419999999997</c:v>
                </c:pt>
                <c:pt idx="42" formatCode="#,##0">
                  <c:v>11.437227999999999</c:v>
                </c:pt>
                <c:pt idx="43" formatCode="#,##0">
                  <c:v>10.449453</c:v>
                </c:pt>
                <c:pt idx="44" formatCode="#,##0">
                  <c:v>9.4539159999999995</c:v>
                </c:pt>
                <c:pt idx="45" formatCode="#,##0">
                  <c:v>4.6409189999999994</c:v>
                </c:pt>
                <c:pt idx="46" formatCode="#,##0">
                  <c:v>0</c:v>
                </c:pt>
                <c:pt idx="47" formatCode="#,##0">
                  <c:v>11.221969</c:v>
                </c:pt>
                <c:pt idx="48" formatCode="#,##0">
                  <c:v>9.4786149999999996</c:v>
                </c:pt>
              </c:numCache>
            </c:numRef>
          </c:val>
          <c:extLst>
            <c:ext xmlns:c16="http://schemas.microsoft.com/office/drawing/2014/chart" uri="{C3380CC4-5D6E-409C-BE32-E72D297353CC}">
              <c16:uniqueId val="{00000012-5BFD-407F-A0AF-10BB0BCFA470}"/>
            </c:ext>
          </c:extLst>
        </c:ser>
        <c:ser>
          <c:idx val="20"/>
          <c:order val="19"/>
          <c:tx>
            <c:strRef>
              <c:f>' '!$A$303</c:f>
              <c:strCache>
                <c:ptCount val="1"/>
                <c:pt idx="0">
                  <c:v>Others</c:v>
                </c:pt>
              </c:strCache>
            </c:strRef>
          </c:tx>
          <c:spPr>
            <a:solidFill>
              <a:srgbClr val="993300"/>
            </a:solidFill>
            <a:ln w="12700">
              <a:solidFill>
                <a:srgbClr val="000000"/>
              </a:solidFill>
              <a:prstDash val="solid"/>
            </a:ln>
          </c:spPr>
          <c:invertIfNegative val="0"/>
          <c:cat>
            <c:numRef>
              <c:f>' '!$B$283:$BB$283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'!$B$303:$BB$303</c:f>
              <c:numCache>
                <c:formatCode>General</c:formatCode>
                <c:ptCount val="49"/>
                <c:pt idx="25" formatCode="#,##0">
                  <c:v>1.2637179999999972</c:v>
                </c:pt>
                <c:pt idx="26" formatCode="#,##0">
                  <c:v>1.8761130000000019</c:v>
                </c:pt>
                <c:pt idx="27" formatCode="#,##0">
                  <c:v>1.4468890000000023</c:v>
                </c:pt>
                <c:pt idx="28" formatCode="#,##0">
                  <c:v>1.2214470000000031</c:v>
                </c:pt>
                <c:pt idx="29" formatCode="#,##0">
                  <c:v>1.2966860000000011</c:v>
                </c:pt>
                <c:pt idx="30" formatCode="#,##0">
                  <c:v>1.1515000000000022</c:v>
                </c:pt>
                <c:pt idx="31" formatCode="#,##0">
                  <c:v>0.93349400000000315</c:v>
                </c:pt>
                <c:pt idx="32" formatCode="#,##0">
                  <c:v>3.3568500000000014</c:v>
                </c:pt>
                <c:pt idx="33" formatCode="#,##0">
                  <c:v>4.1249709999999986</c:v>
                </c:pt>
                <c:pt idx="34" formatCode="#,##0">
                  <c:v>2.4651989999999984</c:v>
                </c:pt>
                <c:pt idx="35" formatCode="#,##0">
                  <c:v>2.7683190000000053</c:v>
                </c:pt>
                <c:pt idx="36" formatCode="#,##0">
                  <c:v>6.1581199999999896</c:v>
                </c:pt>
                <c:pt idx="37" formatCode="#,##0">
                  <c:v>5.5084989999999934</c:v>
                </c:pt>
                <c:pt idx="38" formatCode="#,##0">
                  <c:v>5.1749970000000047</c:v>
                </c:pt>
                <c:pt idx="39" formatCode="#,##0">
                  <c:v>6.1335829999999874</c:v>
                </c:pt>
                <c:pt idx="40" formatCode="#,##0">
                  <c:v>4.6841559999999944</c:v>
                </c:pt>
                <c:pt idx="41" formatCode="#,##0">
                  <c:v>5.6492590000000007</c:v>
                </c:pt>
                <c:pt idx="42" formatCode="#,##0">
                  <c:v>7.0252040000000093</c:v>
                </c:pt>
                <c:pt idx="43" formatCode="#,##0">
                  <c:v>3.8174820000000125</c:v>
                </c:pt>
                <c:pt idx="44" formatCode="#,##0">
                  <c:v>5.4796570000000031</c:v>
                </c:pt>
                <c:pt idx="45" formatCode="#,##0">
                  <c:v>3.4036749999999856</c:v>
                </c:pt>
                <c:pt idx="46" formatCode="#,##0">
                  <c:v>0</c:v>
                </c:pt>
                <c:pt idx="47" formatCode="#,##0">
                  <c:v>6.0528599999999955</c:v>
                </c:pt>
                <c:pt idx="48" formatCode="#,##0">
                  <c:v>8.5007209999999986</c:v>
                </c:pt>
              </c:numCache>
            </c:numRef>
          </c:val>
          <c:extLst>
            <c:ext xmlns:c16="http://schemas.microsoft.com/office/drawing/2014/chart" uri="{C3380CC4-5D6E-409C-BE32-E72D297353CC}">
              <c16:uniqueId val="{00000013-5BFD-407F-A0AF-10BB0BCFA470}"/>
            </c:ext>
          </c:extLst>
        </c:ser>
        <c:dLbls>
          <c:showLegendKey val="0"/>
          <c:showVal val="0"/>
          <c:showCatName val="0"/>
          <c:showSerName val="0"/>
          <c:showPercent val="0"/>
          <c:showBubbleSize val="0"/>
        </c:dLbls>
        <c:gapWidth val="0"/>
        <c:overlap val="100"/>
        <c:axId val="3"/>
        <c:axId val="4"/>
      </c:barChart>
      <c:catAx>
        <c:axId val="1448764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6042468870555099E-2"/>
              <c:y val="0.1416713143919770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64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94030129597841"/>
              <c:y val="0.1283375436256733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6836182115553007"/>
          <c:w val="0.87294355654100697"/>
          <c:h val="0.1016700020930659"/>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6.8335575177306582E-2"/>
          <c:w val="0.6781458893892548"/>
          <c:h val="0.63668755409100286"/>
        </c:manualLayout>
      </c:layout>
      <c:barChart>
        <c:barDir val="col"/>
        <c:grouping val="stacked"/>
        <c:varyColors val="0"/>
        <c:ser>
          <c:idx val="0"/>
          <c:order val="0"/>
          <c:tx>
            <c:strRef>
              <c:f>' '!$A$247</c:f>
              <c:strCache>
                <c:ptCount val="1"/>
                <c:pt idx="0">
                  <c:v>EU-27 plus UK</c:v>
                </c:pt>
              </c:strCache>
            </c:strRef>
          </c:tx>
          <c:spPr>
            <a:solidFill>
              <a:srgbClr val="00FF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'!$B$247:$BB$247</c:f>
              <c:numCache>
                <c:formatCode>#,##0.00</c:formatCode>
                <c:ptCount val="49"/>
                <c:pt idx="0">
                  <c:v>2.59764E-4</c:v>
                </c:pt>
                <c:pt idx="1">
                  <c:v>1.2062639999999999E-4</c:v>
                </c:pt>
                <c:pt idx="2">
                  <c:v>2.54541E-4</c:v>
                </c:pt>
                <c:pt idx="3">
                  <c:v>3.9798699999999993E-4</c:v>
                </c:pt>
                <c:pt idx="4">
                  <c:v>1.3793989999999999E-3</c:v>
                </c:pt>
                <c:pt idx="5">
                  <c:v>7.4371100000000009E-4</c:v>
                </c:pt>
                <c:pt idx="6">
                  <c:v>9.7332699999999985E-4</c:v>
                </c:pt>
                <c:pt idx="7">
                  <c:v>2.9707159999999998E-4</c:v>
                </c:pt>
                <c:pt idx="8">
                  <c:v>1.4850919999999997E-4</c:v>
                </c:pt>
                <c:pt idx="9">
                  <c:v>2.1104159999999996E-4</c:v>
                </c:pt>
                <c:pt idx="10">
                  <c:v>1.7395139999999999E-4</c:v>
                </c:pt>
                <c:pt idx="11">
                  <c:v>1.6821559999999998E-4</c:v>
                </c:pt>
                <c:pt idx="12">
                  <c:v>1.2761699999999998E-4</c:v>
                </c:pt>
                <c:pt idx="13">
                  <c:v>4.4745119999999987E-4</c:v>
                </c:pt>
                <c:pt idx="14">
                  <c:v>1.4321160000000001E-4</c:v>
                </c:pt>
                <c:pt idx="15">
                  <c:v>2.2052939999999996E-4</c:v>
                </c:pt>
                <c:pt idx="16">
                  <c:v>4.2823059999999992E-4</c:v>
                </c:pt>
                <c:pt idx="17">
                  <c:v>2.5086739999999997E-4</c:v>
                </c:pt>
                <c:pt idx="18">
                  <c:v>1.7742779999999997E-4</c:v>
                </c:pt>
                <c:pt idx="19">
                  <c:v>9.7612199999999987E-5</c:v>
                </c:pt>
                <c:pt idx="20">
                  <c:v>4.1535599999999996E-5</c:v>
                </c:pt>
                <c:pt idx="21">
                  <c:v>0</c:v>
                </c:pt>
                <c:pt idx="22">
                  <c:v>7.9821403199999992E-5</c:v>
                </c:pt>
                <c:pt idx="23">
                  <c:v>3.4769883400000001E-5</c:v>
                </c:pt>
              </c:numCache>
            </c:numRef>
          </c:val>
          <c:extLst>
            <c:ext xmlns:c16="http://schemas.microsoft.com/office/drawing/2014/chart" uri="{C3380CC4-5D6E-409C-BE32-E72D297353CC}">
              <c16:uniqueId val="{00000000-D41F-4030-8292-D66CA49F4F51}"/>
            </c:ext>
          </c:extLst>
        </c:ser>
        <c:ser>
          <c:idx val="1"/>
          <c:order val="1"/>
          <c:tx>
            <c:strRef>
              <c:f>' '!$A$248</c:f>
              <c:strCache>
                <c:ptCount val="1"/>
                <c:pt idx="0">
                  <c:v>China </c:v>
                </c:pt>
              </c:strCache>
            </c:strRef>
          </c:tx>
          <c:spPr>
            <a:solidFill>
              <a:srgbClr val="FF00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'!$B$248:$BB$248</c:f>
              <c:numCache>
                <c:formatCode>#,##0.00</c:formatCode>
                <c:ptCount val="49"/>
                <c:pt idx="0">
                  <c:v>2.7557999999999999E-5</c:v>
                </c:pt>
                <c:pt idx="1">
                  <c:v>1.5344499999999999E-4</c:v>
                </c:pt>
                <c:pt idx="2">
                  <c:v>1.229001E-3</c:v>
                </c:pt>
                <c:pt idx="3">
                  <c:v>8.3229020000000001E-3</c:v>
                </c:pt>
                <c:pt idx="4">
                  <c:v>8.1815729999999993E-3</c:v>
                </c:pt>
                <c:pt idx="5">
                  <c:v>1.3921601E-2</c:v>
                </c:pt>
                <c:pt idx="6">
                  <c:v>1.4337379999999999E-2</c:v>
                </c:pt>
                <c:pt idx="7">
                  <c:v>8.3309785999999986E-3</c:v>
                </c:pt>
                <c:pt idx="8">
                  <c:v>2.5753957599999999E-3</c:v>
                </c:pt>
                <c:pt idx="9">
                  <c:v>9.2079525999999978E-3</c:v>
                </c:pt>
                <c:pt idx="10">
                  <c:v>1.2651622199999997E-2</c:v>
                </c:pt>
                <c:pt idx="11">
                  <c:v>2.5752920199999991E-2</c:v>
                </c:pt>
                <c:pt idx="12">
                  <c:v>2.1496053599999995E-2</c:v>
                </c:pt>
                <c:pt idx="13">
                  <c:v>1.8612348999999997E-2</c:v>
                </c:pt>
                <c:pt idx="14">
                  <c:v>8.0616339999999998E-3</c:v>
                </c:pt>
                <c:pt idx="15">
                  <c:v>1.1233551E-2</c:v>
                </c:pt>
                <c:pt idx="16">
                  <c:v>1.7395708399999998E-2</c:v>
                </c:pt>
                <c:pt idx="17">
                  <c:v>4.2596503599999995E-2</c:v>
                </c:pt>
                <c:pt idx="18">
                  <c:v>1.19964548E-2</c:v>
                </c:pt>
                <c:pt idx="19">
                  <c:v>7.125484799999999E-3</c:v>
                </c:pt>
                <c:pt idx="20">
                  <c:v>2.0096553399999998E-2</c:v>
                </c:pt>
                <c:pt idx="21">
                  <c:v>0</c:v>
                </c:pt>
                <c:pt idx="22">
                  <c:v>3.3906943358399992E-2</c:v>
                </c:pt>
                <c:pt idx="23">
                  <c:v>3.6013486738599998E-2</c:v>
                </c:pt>
              </c:numCache>
            </c:numRef>
          </c:val>
          <c:extLst>
            <c:ext xmlns:c16="http://schemas.microsoft.com/office/drawing/2014/chart" uri="{C3380CC4-5D6E-409C-BE32-E72D297353CC}">
              <c16:uniqueId val="{00000001-D41F-4030-8292-D66CA49F4F51}"/>
            </c:ext>
          </c:extLst>
        </c:ser>
        <c:ser>
          <c:idx val="2"/>
          <c:order val="2"/>
          <c:tx>
            <c:strRef>
              <c:f>' '!$A$249</c:f>
              <c:strCache>
                <c:ptCount val="1"/>
                <c:pt idx="0">
                  <c:v>Malaysia </c:v>
                </c:pt>
              </c:strCache>
            </c:strRef>
          </c:tx>
          <c:spPr>
            <a:solidFill>
              <a:srgbClr val="FFFF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'!$B$249:$BB$249</c:f>
              <c:numCache>
                <c:formatCode>#,##0.00</c:formatCode>
                <c:ptCount val="49"/>
                <c:pt idx="0">
                  <c:v>0.10538250099999999</c:v>
                </c:pt>
                <c:pt idx="1">
                  <c:v>0.103017082</c:v>
                </c:pt>
                <c:pt idx="2">
                  <c:v>6.0778360000000003E-2</c:v>
                </c:pt>
                <c:pt idx="3">
                  <c:v>7.0447457000000005E-2</c:v>
                </c:pt>
                <c:pt idx="4">
                  <c:v>4.4304357000000003E-2</c:v>
                </c:pt>
                <c:pt idx="5">
                  <c:v>4.0701281000000006E-2</c:v>
                </c:pt>
                <c:pt idx="6">
                  <c:v>2.0639570000000003E-2</c:v>
                </c:pt>
                <c:pt idx="7">
                  <c:v>1.2003139399999998E-2</c:v>
                </c:pt>
                <c:pt idx="8">
                  <c:v>1.7290396619999995E-2</c:v>
                </c:pt>
                <c:pt idx="9">
                  <c:v>8.9079381999999981E-3</c:v>
                </c:pt>
                <c:pt idx="10">
                  <c:v>7.5781663999999983E-3</c:v>
                </c:pt>
                <c:pt idx="11">
                  <c:v>7.7913177999999984E-3</c:v>
                </c:pt>
                <c:pt idx="12">
                  <c:v>4.2599950399999996E-2</c:v>
                </c:pt>
                <c:pt idx="13">
                  <c:v>6.0487125999999988E-3</c:v>
                </c:pt>
                <c:pt idx="14">
                  <c:v>3.7040485999999995E-3</c:v>
                </c:pt>
                <c:pt idx="15">
                  <c:v>2.3684485999999998E-3</c:v>
                </c:pt>
                <c:pt idx="16">
                  <c:v>2.5926851999999996E-3</c:v>
                </c:pt>
                <c:pt idx="17">
                  <c:v>8.991956399999999E-3</c:v>
                </c:pt>
                <c:pt idx="18">
                  <c:v>2.1620285999999996E-3</c:v>
                </c:pt>
                <c:pt idx="19">
                  <c:v>3.8543021999999996E-3</c:v>
                </c:pt>
                <c:pt idx="20">
                  <c:v>3.1681579999999995E-3</c:v>
                </c:pt>
                <c:pt idx="21">
                  <c:v>0</c:v>
                </c:pt>
                <c:pt idx="22">
                  <c:v>2.3167666522000002E-3</c:v>
                </c:pt>
                <c:pt idx="23">
                  <c:v>4.7763880583999987E-3</c:v>
                </c:pt>
              </c:numCache>
            </c:numRef>
          </c:val>
          <c:extLst>
            <c:ext xmlns:c16="http://schemas.microsoft.com/office/drawing/2014/chart" uri="{C3380CC4-5D6E-409C-BE32-E72D297353CC}">
              <c16:uniqueId val="{00000002-D41F-4030-8292-D66CA49F4F51}"/>
            </c:ext>
          </c:extLst>
        </c:ser>
        <c:ser>
          <c:idx val="3"/>
          <c:order val="3"/>
          <c:tx>
            <c:strRef>
              <c:f>' '!$A$250</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'!$B$250:$BB$250</c:f>
              <c:numCache>
                <c:formatCode>#,##0.00</c:formatCode>
                <c:ptCount val="49"/>
                <c:pt idx="0">
                  <c:v>2.8332699999999999E-4</c:v>
                </c:pt>
                <c:pt idx="1">
                  <c:v>6.3619380000000001E-3</c:v>
                </c:pt>
                <c:pt idx="2">
                  <c:v>1.2211865000000001E-2</c:v>
                </c:pt>
                <c:pt idx="3">
                  <c:v>7.4705259999999999E-3</c:v>
                </c:pt>
                <c:pt idx="4">
                  <c:v>2.906414E-3</c:v>
                </c:pt>
                <c:pt idx="5">
                  <c:v>9.6138779999999993E-3</c:v>
                </c:pt>
                <c:pt idx="6">
                  <c:v>3.7676300000000001E-4</c:v>
                </c:pt>
                <c:pt idx="7">
                  <c:v>1.9188259999999995E-4</c:v>
                </c:pt>
                <c:pt idx="8">
                  <c:v>9.191195999999998E-4</c:v>
                </c:pt>
                <c:pt idx="9">
                  <c:v>3.3309499999999992E-3</c:v>
                </c:pt>
                <c:pt idx="10">
                  <c:v>3.5961589999999994E-3</c:v>
                </c:pt>
                <c:pt idx="11">
                  <c:v>4.3637551999999987E-3</c:v>
                </c:pt>
                <c:pt idx="12">
                  <c:v>1.3800639999999998E-4</c:v>
                </c:pt>
                <c:pt idx="13">
                  <c:v>2.5682454000000004E-3</c:v>
                </c:pt>
                <c:pt idx="14">
                  <c:v>1.6257779999999996E-4</c:v>
                </c:pt>
                <c:pt idx="15">
                  <c:v>1.0041751999999998E-3</c:v>
                </c:pt>
                <c:pt idx="16">
                  <c:v>2.9755627999999996E-3</c:v>
                </c:pt>
                <c:pt idx="17">
                  <c:v>1.400063E-2</c:v>
                </c:pt>
                <c:pt idx="18">
                  <c:v>1.9108671999999998E-3</c:v>
                </c:pt>
                <c:pt idx="19">
                  <c:v>1.2295583999999999E-3</c:v>
                </c:pt>
                <c:pt idx="20">
                  <c:v>4.7086941999999986E-3</c:v>
                </c:pt>
                <c:pt idx="21">
                  <c:v>0</c:v>
                </c:pt>
                <c:pt idx="22">
                  <c:v>6.0198755399999985E-4</c:v>
                </c:pt>
                <c:pt idx="23">
                  <c:v>1.0538861983999995E-3</c:v>
                </c:pt>
              </c:numCache>
            </c:numRef>
          </c:val>
          <c:extLst>
            <c:ext xmlns:c16="http://schemas.microsoft.com/office/drawing/2014/chart" uri="{C3380CC4-5D6E-409C-BE32-E72D297353CC}">
              <c16:uniqueId val="{00000003-D41F-4030-8292-D66CA49F4F51}"/>
            </c:ext>
          </c:extLst>
        </c:ser>
        <c:ser>
          <c:idx val="6"/>
          <c:order val="4"/>
          <c:tx>
            <c:strRef>
              <c:f>' '!$A$251</c:f>
              <c:strCache>
                <c:ptCount val="1"/>
                <c:pt idx="0">
                  <c:v>Others</c:v>
                </c:pt>
              </c:strCache>
            </c:strRef>
          </c:tx>
          <c:spPr>
            <a:solidFill>
              <a:srgbClr val="9933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'!$B$251:$BB$251</c:f>
              <c:numCache>
                <c:formatCode>0.00</c:formatCode>
                <c:ptCount val="49"/>
                <c:pt idx="0">
                  <c:v>1.7104489000000014E-2</c:v>
                </c:pt>
                <c:pt idx="1">
                  <c:v>4.3016030000000149E-3</c:v>
                </c:pt>
                <c:pt idx="2">
                  <c:v>3.9376440000000179E-3</c:v>
                </c:pt>
                <c:pt idx="3">
                  <c:v>6.3102080000000116E-3</c:v>
                </c:pt>
                <c:pt idx="4">
                  <c:v>3.0866219999999972E-3</c:v>
                </c:pt>
                <c:pt idx="5">
                  <c:v>1.8839470000000108E-3</c:v>
                </c:pt>
                <c:pt idx="6">
                  <c:v>8.9345500000000133E-4</c:v>
                </c:pt>
                <c:pt idx="7">
                  <c:v>1.9539589999999947E-3</c:v>
                </c:pt>
                <c:pt idx="8">
                  <c:v>1.075066999999999E-3</c:v>
                </c:pt>
                <c:pt idx="9">
                  <c:v>1.2765354000000041E-3</c:v>
                </c:pt>
                <c:pt idx="10">
                  <c:v>5.3163580000000626E-4</c:v>
                </c:pt>
                <c:pt idx="11">
                  <c:v>1.0030621999999947E-3</c:v>
                </c:pt>
                <c:pt idx="12">
                  <c:v>3.3191633999999776E-3</c:v>
                </c:pt>
                <c:pt idx="13">
                  <c:v>6.2926989999999988E-3</c:v>
                </c:pt>
                <c:pt idx="14">
                  <c:v>4.6499977999999997E-3</c:v>
                </c:pt>
                <c:pt idx="15">
                  <c:v>6.4241954000000042E-3</c:v>
                </c:pt>
                <c:pt idx="16">
                  <c:v>6.1148486000000002E-3</c:v>
                </c:pt>
                <c:pt idx="17">
                  <c:v>5.4517231999999943E-3</c:v>
                </c:pt>
                <c:pt idx="18">
                  <c:v>2.1303994000000034E-3</c:v>
                </c:pt>
                <c:pt idx="19">
                  <c:v>2.7797055999999997E-3</c:v>
                </c:pt>
                <c:pt idx="20">
                  <c:v>2.5882891999999991E-2</c:v>
                </c:pt>
                <c:pt idx="21">
                  <c:v>0</c:v>
                </c:pt>
                <c:pt idx="22">
                  <c:v>2.4180317957599978E-2</c:v>
                </c:pt>
                <c:pt idx="23">
                  <c:v>3.6060547870199994E-2</c:v>
                </c:pt>
              </c:numCache>
            </c:numRef>
          </c:val>
          <c:extLst>
            <c:ext xmlns:c16="http://schemas.microsoft.com/office/drawing/2014/chart" uri="{C3380CC4-5D6E-409C-BE32-E72D297353CC}">
              <c16:uniqueId val="{00000004-D41F-4030-8292-D66CA49F4F51}"/>
            </c:ext>
          </c:extLst>
        </c:ser>
        <c:ser>
          <c:idx val="7"/>
          <c:order val="5"/>
          <c:tx>
            <c:strRef>
              <c:f>' '!$A$252</c:f>
              <c:strCache>
                <c:ptCount val="1"/>
              </c:strCache>
            </c:strRef>
          </c:tx>
          <c:spPr>
            <a:noFill/>
            <a:ln w="25400">
              <a:noFill/>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'!$B$252:$BB$252</c:f>
              <c:numCache>
                <c:formatCode>0.00</c:formatCode>
                <c:ptCount val="49"/>
              </c:numCache>
            </c:numRef>
          </c:val>
          <c:extLst>
            <c:ext xmlns:c16="http://schemas.microsoft.com/office/drawing/2014/chart" uri="{C3380CC4-5D6E-409C-BE32-E72D297353CC}">
              <c16:uniqueId val="{00000005-D41F-4030-8292-D66CA49F4F51}"/>
            </c:ext>
          </c:extLst>
        </c:ser>
        <c:ser>
          <c:idx val="8"/>
          <c:order val="6"/>
          <c:tx>
            <c:strRef>
              <c:f>' '!$A$253</c:f>
              <c:strCache>
                <c:ptCount val="1"/>
              </c:strCache>
            </c:strRef>
          </c:tx>
          <c:spPr>
            <a:noFill/>
            <a:ln w="25400">
              <a:noFill/>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'!$B$253:$BB$253</c:f>
              <c:numCache>
                <c:formatCode>0.00</c:formatCode>
                <c:ptCount val="49"/>
              </c:numCache>
            </c:numRef>
          </c:val>
          <c:extLst>
            <c:ext xmlns:c16="http://schemas.microsoft.com/office/drawing/2014/chart" uri="{C3380CC4-5D6E-409C-BE32-E72D297353CC}">
              <c16:uniqueId val="{00000006-D41F-4030-8292-D66CA49F4F51}"/>
            </c:ext>
          </c:extLst>
        </c:ser>
        <c:ser>
          <c:idx val="9"/>
          <c:order val="7"/>
          <c:tx>
            <c:strRef>
              <c:f>' '!$A$254</c:f>
              <c:strCache>
                <c:ptCount val="1"/>
              </c:strCache>
            </c:strRef>
          </c:tx>
          <c:spPr>
            <a:noFill/>
            <a:ln w="25400">
              <a:noFill/>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'!$B$254:$BB$254</c:f>
              <c:numCache>
                <c:formatCode>0.00</c:formatCode>
                <c:ptCount val="49"/>
              </c:numCache>
            </c:numRef>
          </c:val>
          <c:extLst>
            <c:ext xmlns:c16="http://schemas.microsoft.com/office/drawing/2014/chart" uri="{C3380CC4-5D6E-409C-BE32-E72D297353CC}">
              <c16:uniqueId val="{00000007-D41F-4030-8292-D66CA49F4F51}"/>
            </c:ext>
          </c:extLst>
        </c:ser>
        <c:ser>
          <c:idx val="10"/>
          <c:order val="8"/>
          <c:tx>
            <c:strRef>
              <c:f>' '!$A$255</c:f>
              <c:strCache>
                <c:ptCount val="1"/>
              </c:strCache>
            </c:strRef>
          </c:tx>
          <c:spPr>
            <a:noFill/>
            <a:ln w="25400">
              <a:noFill/>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'!$B$255:$BB$255</c:f>
              <c:numCache>
                <c:formatCode>0.00</c:formatCode>
                <c:ptCount val="49"/>
              </c:numCache>
            </c:numRef>
          </c:val>
          <c:extLst>
            <c:ext xmlns:c16="http://schemas.microsoft.com/office/drawing/2014/chart" uri="{C3380CC4-5D6E-409C-BE32-E72D297353CC}">
              <c16:uniqueId val="{00000008-D41F-4030-8292-D66CA49F4F51}"/>
            </c:ext>
          </c:extLst>
        </c:ser>
        <c:dLbls>
          <c:showLegendKey val="0"/>
          <c:showVal val="0"/>
          <c:showCatName val="0"/>
          <c:showSerName val="0"/>
          <c:showPercent val="0"/>
          <c:showBubbleSize val="0"/>
        </c:dLbls>
        <c:gapWidth val="0"/>
        <c:overlap val="100"/>
        <c:axId val="1448765311"/>
        <c:axId val="1"/>
      </c:barChart>
      <c:barChart>
        <c:barDir val="col"/>
        <c:grouping val="stacked"/>
        <c:varyColors val="0"/>
        <c:ser>
          <c:idx val="11"/>
          <c:order val="9"/>
          <c:tx>
            <c:strRef>
              <c:f>' '!$A$256</c:f>
              <c:strCache>
                <c:ptCount val="1"/>
              </c:strCache>
            </c:strRef>
          </c:tx>
          <c:spPr>
            <a:noFill/>
            <a:ln w="25400">
              <a:noFill/>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'!$B$256:$BB$256</c:f>
              <c:numCache>
                <c:formatCode>0.00</c:formatCode>
                <c:ptCount val="49"/>
              </c:numCache>
            </c:numRef>
          </c:val>
          <c:extLst>
            <c:ext xmlns:c16="http://schemas.microsoft.com/office/drawing/2014/chart" uri="{C3380CC4-5D6E-409C-BE32-E72D297353CC}">
              <c16:uniqueId val="{00000009-D41F-4030-8292-D66CA49F4F51}"/>
            </c:ext>
          </c:extLst>
        </c:ser>
        <c:ser>
          <c:idx val="13"/>
          <c:order val="10"/>
          <c:tx>
            <c:strRef>
              <c:f>' '!$A$257</c:f>
              <c:strCache>
                <c:ptCount val="1"/>
                <c:pt idx="0">
                  <c:v>EU-27 plus UK</c:v>
                </c:pt>
              </c:strCache>
            </c:strRef>
          </c:tx>
          <c:spPr>
            <a:solidFill>
              <a:srgbClr val="00FF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'!$B$257:$BB$257</c:f>
              <c:numCache>
                <c:formatCode>0.00</c:formatCode>
                <c:ptCount val="49"/>
                <c:pt idx="25" formatCode="#,##0">
                  <c:v>1.7314369999999999</c:v>
                </c:pt>
                <c:pt idx="26" formatCode="#,##0">
                  <c:v>0.93243200000000004</c:v>
                </c:pt>
                <c:pt idx="27" formatCode="#,##0">
                  <c:v>0.86263899999999993</c:v>
                </c:pt>
                <c:pt idx="28" formatCode="#,##0">
                  <c:v>1.1578930000000001</c:v>
                </c:pt>
                <c:pt idx="29" formatCode="#,##0">
                  <c:v>1.581955</c:v>
                </c:pt>
                <c:pt idx="30" formatCode="#,##0">
                  <c:v>2.2280160000000002</c:v>
                </c:pt>
                <c:pt idx="31" formatCode="#,##0">
                  <c:v>1.929802</c:v>
                </c:pt>
                <c:pt idx="32" formatCode="#,##0">
                  <c:v>0.73365899999999995</c:v>
                </c:pt>
                <c:pt idx="33" formatCode="#,##0">
                  <c:v>0.957175</c:v>
                </c:pt>
                <c:pt idx="34" formatCode="#,##0">
                  <c:v>0.31519599999999998</c:v>
                </c:pt>
                <c:pt idx="35" formatCode="#,##0">
                  <c:v>0.43223299999999998</c:v>
                </c:pt>
                <c:pt idx="36" formatCode="#,##0">
                  <c:v>0.25313999999999998</c:v>
                </c:pt>
                <c:pt idx="37" formatCode="#,##0">
                  <c:v>0.43618199999999996</c:v>
                </c:pt>
                <c:pt idx="38" formatCode="#,##0">
                  <c:v>0.54761399999999993</c:v>
                </c:pt>
                <c:pt idx="39" formatCode="#,##0">
                  <c:v>1.25241</c:v>
                </c:pt>
                <c:pt idx="40" formatCode="#,##0">
                  <c:v>1.003328</c:v>
                </c:pt>
                <c:pt idx="41" formatCode="#,##0">
                  <c:v>0.57308700000000001</c:v>
                </c:pt>
                <c:pt idx="42" formatCode="#,##0">
                  <c:v>0.336673</c:v>
                </c:pt>
                <c:pt idx="43" formatCode="#,##0">
                  <c:v>0.23360600000000001</c:v>
                </c:pt>
                <c:pt idx="44" formatCode="#,##0">
                  <c:v>0.17413200000000001</c:v>
                </c:pt>
                <c:pt idx="45" formatCode="#,##0">
                  <c:v>0.110148</c:v>
                </c:pt>
                <c:pt idx="46" formatCode="#,##0">
                  <c:v>0</c:v>
                </c:pt>
                <c:pt idx="47" formatCode="#,##0">
                  <c:v>0.300624</c:v>
                </c:pt>
                <c:pt idx="48" formatCode="#,##0">
                  <c:v>0.17898900000000001</c:v>
                </c:pt>
              </c:numCache>
            </c:numRef>
          </c:val>
          <c:extLst>
            <c:ext xmlns:c16="http://schemas.microsoft.com/office/drawing/2014/chart" uri="{C3380CC4-5D6E-409C-BE32-E72D297353CC}">
              <c16:uniqueId val="{0000000A-D41F-4030-8292-D66CA49F4F51}"/>
            </c:ext>
          </c:extLst>
        </c:ser>
        <c:ser>
          <c:idx val="14"/>
          <c:order val="11"/>
          <c:tx>
            <c:strRef>
              <c:f>' '!$A$258</c:f>
              <c:strCache>
                <c:ptCount val="1"/>
                <c:pt idx="0">
                  <c:v>China </c:v>
                </c:pt>
              </c:strCache>
            </c:strRef>
          </c:tx>
          <c:spPr>
            <a:solidFill>
              <a:srgbClr val="FF00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'!$B$258:$BB$258</c:f>
              <c:numCache>
                <c:formatCode>0.00</c:formatCode>
                <c:ptCount val="49"/>
                <c:pt idx="25" formatCode="#,##0">
                  <c:v>1.1056E-2</c:v>
                </c:pt>
                <c:pt idx="26" formatCode="#,##0">
                  <c:v>0.133938</c:v>
                </c:pt>
                <c:pt idx="27" formatCode="#,##0">
                  <c:v>0.51719699999999991</c:v>
                </c:pt>
                <c:pt idx="28" formatCode="#,##0">
                  <c:v>2.4647040000000002</c:v>
                </c:pt>
                <c:pt idx="29" formatCode="#,##0">
                  <c:v>2.0789069999999996</c:v>
                </c:pt>
                <c:pt idx="30" formatCode="#,##0">
                  <c:v>1.762702</c:v>
                </c:pt>
                <c:pt idx="31" formatCode="#,##0">
                  <c:v>2.3056199999999998</c:v>
                </c:pt>
                <c:pt idx="32" formatCode="#,##0">
                  <c:v>1.985044</c:v>
                </c:pt>
                <c:pt idx="33" formatCode="#,##0">
                  <c:v>1.513037</c:v>
                </c:pt>
                <c:pt idx="34" formatCode="#,##0">
                  <c:v>2.2436219999999998</c:v>
                </c:pt>
                <c:pt idx="35" formatCode="#,##0">
                  <c:v>2.7466599999999999</c:v>
                </c:pt>
                <c:pt idx="36" formatCode="#,##0">
                  <c:v>6.8332899999999999</c:v>
                </c:pt>
                <c:pt idx="37" formatCode="#,##0">
                  <c:v>8.2288299999999985</c:v>
                </c:pt>
                <c:pt idx="38" formatCode="#,##0">
                  <c:v>6.0177009999999997</c:v>
                </c:pt>
                <c:pt idx="39" formatCode="#,##0">
                  <c:v>3.2966019999999996</c:v>
                </c:pt>
                <c:pt idx="40" formatCode="#,##0">
                  <c:v>3.788046</c:v>
                </c:pt>
                <c:pt idx="41" formatCode="#,##0">
                  <c:v>5.256437</c:v>
                </c:pt>
                <c:pt idx="42" formatCode="#,##0">
                  <c:v>11.369740999999999</c:v>
                </c:pt>
                <c:pt idx="43" formatCode="#,##0">
                  <c:v>13.512342</c:v>
                </c:pt>
                <c:pt idx="44" formatCode="#,##0">
                  <c:v>10.679709999999998</c:v>
                </c:pt>
                <c:pt idx="45" formatCode="#,##0">
                  <c:v>8.8751699999999989</c:v>
                </c:pt>
                <c:pt idx="46" formatCode="#,##0">
                  <c:v>0</c:v>
                </c:pt>
                <c:pt idx="47" formatCode="#,##0">
                  <c:v>14.462159999999999</c:v>
                </c:pt>
                <c:pt idx="48" formatCode="#,##0">
                  <c:v>11.538824</c:v>
                </c:pt>
              </c:numCache>
            </c:numRef>
          </c:val>
          <c:extLst>
            <c:ext xmlns:c16="http://schemas.microsoft.com/office/drawing/2014/chart" uri="{C3380CC4-5D6E-409C-BE32-E72D297353CC}">
              <c16:uniqueId val="{0000000B-D41F-4030-8292-D66CA49F4F51}"/>
            </c:ext>
          </c:extLst>
        </c:ser>
        <c:ser>
          <c:idx val="15"/>
          <c:order val="12"/>
          <c:tx>
            <c:strRef>
              <c:f>' '!$A$259</c:f>
              <c:strCache>
                <c:ptCount val="1"/>
                <c:pt idx="0">
                  <c:v>Malaysia </c:v>
                </c:pt>
              </c:strCache>
            </c:strRef>
          </c:tx>
          <c:spPr>
            <a:solidFill>
              <a:srgbClr val="FFFF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'!$B$259:$BB$259</c:f>
              <c:numCache>
                <c:formatCode>0.00</c:formatCode>
                <c:ptCount val="49"/>
                <c:pt idx="25" formatCode="#,##0">
                  <c:v>22.840585999999998</c:v>
                </c:pt>
                <c:pt idx="26" formatCode="#,##0">
                  <c:v>19.941438999999995</c:v>
                </c:pt>
                <c:pt idx="27" formatCode="#,##0">
                  <c:v>11.871908999999999</c:v>
                </c:pt>
                <c:pt idx="28" formatCode="#,##0">
                  <c:v>16.32621</c:v>
                </c:pt>
                <c:pt idx="29" formatCode="#,##0">
                  <c:v>8.9054099999999998</c:v>
                </c:pt>
                <c:pt idx="30" formatCode="#,##0">
                  <c:v>8.439941000000001</c:v>
                </c:pt>
                <c:pt idx="31" formatCode="#,##0">
                  <c:v>4.3066429999999993</c:v>
                </c:pt>
                <c:pt idx="32" formatCode="#,##0">
                  <c:v>2.98325</c:v>
                </c:pt>
                <c:pt idx="33" formatCode="#,##0">
                  <c:v>3.3757269999999999</c:v>
                </c:pt>
                <c:pt idx="34" formatCode="#,##0">
                  <c:v>0.81359800000000004</c:v>
                </c:pt>
                <c:pt idx="35" formatCode="#,##0">
                  <c:v>1.8379509999999999</c:v>
                </c:pt>
                <c:pt idx="36" formatCode="#,##0">
                  <c:v>1.3676169999999999</c:v>
                </c:pt>
                <c:pt idx="37" formatCode="#,##0">
                  <c:v>11.247264999999999</c:v>
                </c:pt>
                <c:pt idx="38" formatCode="#,##0">
                  <c:v>1.442261</c:v>
                </c:pt>
                <c:pt idx="39" formatCode="#,##0">
                  <c:v>1.7969919999999999</c:v>
                </c:pt>
                <c:pt idx="40" formatCode="#,##0">
                  <c:v>0.64061599999999996</c:v>
                </c:pt>
                <c:pt idx="41" formatCode="#,##0">
                  <c:v>1.1030579999999999</c:v>
                </c:pt>
                <c:pt idx="42" formatCode="#,##0">
                  <c:v>3.0208409999999999</c:v>
                </c:pt>
                <c:pt idx="43" formatCode="#,##0">
                  <c:v>3.297183</c:v>
                </c:pt>
                <c:pt idx="44" formatCode="#,##0">
                  <c:v>5.7703139999999999</c:v>
                </c:pt>
                <c:pt idx="45" formatCode="#,##0">
                  <c:v>1.3943019999999999</c:v>
                </c:pt>
                <c:pt idx="46" formatCode="#,##0">
                  <c:v>0</c:v>
                </c:pt>
                <c:pt idx="47" formatCode="#,##0">
                  <c:v>0.89618900000000001</c:v>
                </c:pt>
                <c:pt idx="48" formatCode="#,##0">
                  <c:v>1.7579499999999999</c:v>
                </c:pt>
              </c:numCache>
            </c:numRef>
          </c:val>
          <c:extLst>
            <c:ext xmlns:c16="http://schemas.microsoft.com/office/drawing/2014/chart" uri="{C3380CC4-5D6E-409C-BE32-E72D297353CC}">
              <c16:uniqueId val="{0000000C-D41F-4030-8292-D66CA49F4F51}"/>
            </c:ext>
          </c:extLst>
        </c:ser>
        <c:ser>
          <c:idx val="17"/>
          <c:order val="13"/>
          <c:tx>
            <c:strRef>
              <c:f>' '!$A$260</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'!$B$260:$BB$260</c:f>
              <c:numCache>
                <c:formatCode>0.00</c:formatCode>
                <c:ptCount val="49"/>
                <c:pt idx="25" formatCode="#,##0">
                  <c:v>9.3072999999999989E-2</c:v>
                </c:pt>
                <c:pt idx="26" formatCode="#,##0">
                  <c:v>1.4676839999999998</c:v>
                </c:pt>
                <c:pt idx="27" formatCode="#,##0">
                  <c:v>2.0354619999999999</c:v>
                </c:pt>
                <c:pt idx="28" formatCode="#,##0">
                  <c:v>1.8496619999999999</c:v>
                </c:pt>
                <c:pt idx="29" formatCode="#,##0">
                  <c:v>0.81080899999999989</c:v>
                </c:pt>
                <c:pt idx="30" formatCode="#,##0">
                  <c:v>2.4677099999999998</c:v>
                </c:pt>
                <c:pt idx="31" formatCode="#,##0">
                  <c:v>0.36139900000000003</c:v>
                </c:pt>
                <c:pt idx="32" formatCode="#,##0">
                  <c:v>0.284613</c:v>
                </c:pt>
                <c:pt idx="33" formatCode="#,##0">
                  <c:v>0.37911599999999995</c:v>
                </c:pt>
                <c:pt idx="34" formatCode="#,##0">
                  <c:v>1.2590079999999999</c:v>
                </c:pt>
                <c:pt idx="35" formatCode="#,##0">
                  <c:v>0.89218999999999993</c:v>
                </c:pt>
                <c:pt idx="36" formatCode="#,##0">
                  <c:v>2.7913229999999998</c:v>
                </c:pt>
                <c:pt idx="37" formatCode="#,##0">
                  <c:v>4.4939E-2</c:v>
                </c:pt>
                <c:pt idx="38" formatCode="#,##0">
                  <c:v>1.0317460000000001</c:v>
                </c:pt>
                <c:pt idx="39" formatCode="#,##0">
                  <c:v>0.114311</c:v>
                </c:pt>
                <c:pt idx="40" formatCode="#,##0">
                  <c:v>0.20135799999999998</c:v>
                </c:pt>
                <c:pt idx="41" formatCode="#,##0">
                  <c:v>0.79577599999999993</c:v>
                </c:pt>
                <c:pt idx="42" formatCode="#,##0">
                  <c:v>2.3860239999999999</c:v>
                </c:pt>
                <c:pt idx="43" formatCode="#,##0">
                  <c:v>3.9327959999999997</c:v>
                </c:pt>
                <c:pt idx="44" formatCode="#,##0">
                  <c:v>2.1696909999999998</c:v>
                </c:pt>
                <c:pt idx="45" formatCode="#,##0">
                  <c:v>1.2426009999999998</c:v>
                </c:pt>
                <c:pt idx="46" formatCode="#,##0">
                  <c:v>0</c:v>
                </c:pt>
                <c:pt idx="47" formatCode="#,##0">
                  <c:v>0.43251099999999998</c:v>
                </c:pt>
                <c:pt idx="48" formatCode="#,##0">
                  <c:v>0.39572999999999997</c:v>
                </c:pt>
              </c:numCache>
            </c:numRef>
          </c:val>
          <c:extLst>
            <c:ext xmlns:c16="http://schemas.microsoft.com/office/drawing/2014/chart" uri="{C3380CC4-5D6E-409C-BE32-E72D297353CC}">
              <c16:uniqueId val="{0000000D-D41F-4030-8292-D66CA49F4F51}"/>
            </c:ext>
          </c:extLst>
        </c:ser>
        <c:ser>
          <c:idx val="4"/>
          <c:order val="14"/>
          <c:tx>
            <c:strRef>
              <c:f>' '!$A$261</c:f>
              <c:strCache>
                <c:ptCount val="1"/>
                <c:pt idx="0">
                  <c:v>Others</c:v>
                </c:pt>
              </c:strCache>
            </c:strRef>
          </c:tx>
          <c:spPr>
            <a:solidFill>
              <a:srgbClr val="993300"/>
            </a:solidFill>
            <a:ln w="12700">
              <a:solidFill>
                <a:srgbClr val="000000"/>
              </a:solidFill>
              <a:prstDash val="solid"/>
            </a:ln>
          </c:spPr>
          <c:invertIfNegative val="0"/>
          <c:cat>
            <c:numRef>
              <c:f>' '!$B$246:$BB$246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'!$B$261:$BB$261</c:f>
              <c:numCache>
                <c:formatCode>0.00</c:formatCode>
                <c:ptCount val="49"/>
                <c:pt idx="25" formatCode="#,##0">
                  <c:v>9.1505279999999907</c:v>
                </c:pt>
                <c:pt idx="26" formatCode="#,##0">
                  <c:v>6.5639240000000036</c:v>
                </c:pt>
                <c:pt idx="27" formatCode="#,##0">
                  <c:v>4.5073100000000004</c:v>
                </c:pt>
                <c:pt idx="28" formatCode="#,##0">
                  <c:v>2.6084700000000041</c:v>
                </c:pt>
                <c:pt idx="29" formatCode="#,##0">
                  <c:v>3.0507950000000008</c:v>
                </c:pt>
                <c:pt idx="30" formatCode="#,##0">
                  <c:v>3.0251139999999985</c:v>
                </c:pt>
                <c:pt idx="31" formatCode="#,##0">
                  <c:v>2.6701939999999986</c:v>
                </c:pt>
                <c:pt idx="32" formatCode="#,##0">
                  <c:v>3.8193549999999981</c:v>
                </c:pt>
                <c:pt idx="33" formatCode="#,##0">
                  <c:v>3.0402210000000007</c:v>
                </c:pt>
                <c:pt idx="34" formatCode="#,##0">
                  <c:v>0.8576820000000005</c:v>
                </c:pt>
                <c:pt idx="35" formatCode="#,##0">
                  <c:v>0.91328199999999882</c:v>
                </c:pt>
                <c:pt idx="36" formatCode="#,##0">
                  <c:v>1.4271389999999986</c:v>
                </c:pt>
                <c:pt idx="37" formatCode="#,##0">
                  <c:v>2.0915560000000077</c:v>
                </c:pt>
                <c:pt idx="38" formatCode="#,##0">
                  <c:v>3.5888920000000013</c:v>
                </c:pt>
                <c:pt idx="39" formatCode="#,##0">
                  <c:v>3.0575350000000006</c:v>
                </c:pt>
                <c:pt idx="40" formatCode="#,##0">
                  <c:v>3.5728650000000002</c:v>
                </c:pt>
                <c:pt idx="41" formatCode="#,##0">
                  <c:v>4.0102589999999996</c:v>
                </c:pt>
                <c:pt idx="42" formatCode="#,##0">
                  <c:v>2.943207000000001</c:v>
                </c:pt>
                <c:pt idx="43" formatCode="#,##0">
                  <c:v>3.726776000000001</c:v>
                </c:pt>
                <c:pt idx="44" formatCode="#,##0">
                  <c:v>4.9103859999999919</c:v>
                </c:pt>
                <c:pt idx="45" formatCode="#,##0">
                  <c:v>8.1291049999999991</c:v>
                </c:pt>
                <c:pt idx="46" formatCode="#,##0">
                  <c:v>0</c:v>
                </c:pt>
                <c:pt idx="47" formatCode="#,##0">
                  <c:v>9.2150789999999958</c:v>
                </c:pt>
                <c:pt idx="48" formatCode="#,##0">
                  <c:v>8.5960320000000028</c:v>
                </c:pt>
              </c:numCache>
            </c:numRef>
          </c:val>
          <c:extLst>
            <c:ext xmlns:c16="http://schemas.microsoft.com/office/drawing/2014/chart" uri="{C3380CC4-5D6E-409C-BE32-E72D297353CC}">
              <c16:uniqueId val="{0000000E-D41F-4030-8292-D66CA49F4F51}"/>
            </c:ext>
          </c:extLst>
        </c:ser>
        <c:dLbls>
          <c:showLegendKey val="0"/>
          <c:showVal val="0"/>
          <c:showCatName val="0"/>
          <c:showSerName val="0"/>
          <c:showPercent val="0"/>
          <c:showBubbleSize val="0"/>
        </c:dLbls>
        <c:gapWidth val="0"/>
        <c:overlap val="100"/>
        <c:axId val="3"/>
        <c:axId val="4"/>
      </c:barChart>
      <c:catAx>
        <c:axId val="1448765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2292661399488325E-2"/>
              <c:y val="0.2116736109150716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65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315282043085088"/>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00"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100" b="0" i="0" u="none" strike="noStrike" baseline="0">
                <a:solidFill>
                  <a:srgbClr val="000000"/>
                </a:solidFill>
                <a:latin typeface="Arial"/>
                <a:ea typeface="Arial"/>
                <a:cs typeface="Arial"/>
              </a:defRPr>
            </a:pPr>
            <a:endParaRPr lang="en-US"/>
          </a:p>
        </c:txPr>
      </c:legendEntry>
      <c:legendEntry>
        <c:idx val="13"/>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2292661399488325E-2"/>
          <c:y val="0.88669632545931754"/>
          <c:w val="0.93127952755905508"/>
          <c:h val="8.1668766404199469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9168797320194353"/>
          <c:h val="0.60335312717524359"/>
        </c:manualLayout>
      </c:layout>
      <c:barChart>
        <c:barDir val="col"/>
        <c:grouping val="stacked"/>
        <c:varyColors val="0"/>
        <c:ser>
          <c:idx val="0"/>
          <c:order val="0"/>
          <c:tx>
            <c:strRef>
              <c:f>' '!$A$198</c:f>
              <c:strCache>
                <c:ptCount val="1"/>
                <c:pt idx="0">
                  <c:v>EU-27 plus UK</c:v>
                </c:pt>
              </c:strCache>
            </c:strRef>
          </c:tx>
          <c:spPr>
            <a:solidFill>
              <a:srgbClr val="00FF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'!$B$198:$BB$198</c:f>
              <c:numCache>
                <c:formatCode>0.00</c:formatCode>
                <c:ptCount val="49"/>
                <c:pt idx="0">
                  <c:v>8.9801700000000009E-4</c:v>
                </c:pt>
                <c:pt idx="1">
                  <c:v>6.2696000000000002E-3</c:v>
                </c:pt>
                <c:pt idx="2">
                  <c:v>3.8129419000000006E-3</c:v>
                </c:pt>
                <c:pt idx="3">
                  <c:v>3.6153230000000006E-3</c:v>
                </c:pt>
                <c:pt idx="4">
                  <c:v>1.2880550000000002E-3</c:v>
                </c:pt>
                <c:pt idx="5">
                  <c:v>1.40517E-4</c:v>
                </c:pt>
                <c:pt idx="6">
                  <c:v>5.2417000000000003E-5</c:v>
                </c:pt>
                <c:pt idx="7">
                  <c:v>2.3072000000000001E-4</c:v>
                </c:pt>
                <c:pt idx="8">
                  <c:v>0</c:v>
                </c:pt>
                <c:pt idx="9">
                  <c:v>6.7845999999999998E-4</c:v>
                </c:pt>
                <c:pt idx="10">
                  <c:v>1.5526E-4</c:v>
                </c:pt>
                <c:pt idx="11">
                  <c:v>3.8099999999999994E-4</c:v>
                </c:pt>
                <c:pt idx="12">
                  <c:v>5.9000000000000004E-5</c:v>
                </c:pt>
                <c:pt idx="13">
                  <c:v>2.6080138E-3</c:v>
                </c:pt>
                <c:pt idx="14">
                  <c:v>1.844192E-4</c:v>
                </c:pt>
                <c:pt idx="15">
                  <c:v>3.1738000000000003E-4</c:v>
                </c:pt>
                <c:pt idx="16">
                  <c:v>5.6581280000000001E-4</c:v>
                </c:pt>
                <c:pt idx="17">
                  <c:v>3.9202099999999999E-4</c:v>
                </c:pt>
                <c:pt idx="18">
                  <c:v>7.1767599999999994E-5</c:v>
                </c:pt>
                <c:pt idx="19">
                  <c:v>8.3825000000000005E-5</c:v>
                </c:pt>
                <c:pt idx="20">
                  <c:v>1.0287E-4</c:v>
                </c:pt>
                <c:pt idx="21">
                  <c:v>0</c:v>
                </c:pt>
                <c:pt idx="22">
                  <c:v>2.5912000000000002E-5</c:v>
                </c:pt>
                <c:pt idx="23">
                  <c:v>5.7689999999999998E-5</c:v>
                </c:pt>
              </c:numCache>
            </c:numRef>
          </c:val>
          <c:extLst>
            <c:ext xmlns:c16="http://schemas.microsoft.com/office/drawing/2014/chart" uri="{C3380CC4-5D6E-409C-BE32-E72D297353CC}">
              <c16:uniqueId val="{00000000-9604-45AD-8D22-661D9FCD363A}"/>
            </c:ext>
          </c:extLst>
        </c:ser>
        <c:ser>
          <c:idx val="1"/>
          <c:order val="1"/>
          <c:tx>
            <c:strRef>
              <c:f>' '!$A$199</c:f>
              <c:strCache>
                <c:ptCount val="1"/>
                <c:pt idx="0">
                  <c:v>Indonesia </c:v>
                </c:pt>
              </c:strCache>
            </c:strRef>
          </c:tx>
          <c:spPr>
            <a:solidFill>
              <a:srgbClr val="0000FF"/>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'!$B$199:$BB$199</c:f>
              <c:numCache>
                <c:formatCode>0.00</c:formatCode>
                <c:ptCount val="49"/>
                <c:pt idx="0">
                  <c:v>4.1708248000000003E-2</c:v>
                </c:pt>
                <c:pt idx="1">
                  <c:v>7.4603771999999999E-2</c:v>
                </c:pt>
                <c:pt idx="2">
                  <c:v>4.8627539000000008E-3</c:v>
                </c:pt>
                <c:pt idx="3">
                  <c:v>4.1425200000000002E-3</c:v>
                </c:pt>
                <c:pt idx="4">
                  <c:v>1.8962200000000002E-4</c:v>
                </c:pt>
                <c:pt idx="5">
                  <c:v>2.2074160000000002E-3</c:v>
                </c:pt>
                <c:pt idx="6">
                  <c:v>4.7406E-5</c:v>
                </c:pt>
                <c:pt idx="7">
                  <c:v>0</c:v>
                </c:pt>
                <c:pt idx="8">
                  <c:v>2.1013999999999999E-6</c:v>
                </c:pt>
                <c:pt idx="9">
                  <c:v>3.1449999999999999E-5</c:v>
                </c:pt>
                <c:pt idx="10">
                  <c:v>0</c:v>
                </c:pt>
                <c:pt idx="11">
                  <c:v>0</c:v>
                </c:pt>
                <c:pt idx="12">
                  <c:v>9.9999999999999995E-7</c:v>
                </c:pt>
                <c:pt idx="13">
                  <c:v>5.5999999999999997E-6</c:v>
                </c:pt>
                <c:pt idx="14">
                  <c:v>0</c:v>
                </c:pt>
                <c:pt idx="15">
                  <c:v>0</c:v>
                </c:pt>
                <c:pt idx="16">
                  <c:v>5.8406599999999997E-5</c:v>
                </c:pt>
                <c:pt idx="17">
                  <c:v>0</c:v>
                </c:pt>
                <c:pt idx="18">
                  <c:v>2.9530200000000001E-5</c:v>
                </c:pt>
                <c:pt idx="19">
                  <c:v>0</c:v>
                </c:pt>
                <c:pt idx="20">
                  <c:v>0</c:v>
                </c:pt>
                <c:pt idx="21">
                  <c:v>0</c:v>
                </c:pt>
                <c:pt idx="22">
                  <c:v>0</c:v>
                </c:pt>
                <c:pt idx="23">
                  <c:v>0</c:v>
                </c:pt>
              </c:numCache>
            </c:numRef>
          </c:val>
          <c:extLst>
            <c:ext xmlns:c16="http://schemas.microsoft.com/office/drawing/2014/chart" uri="{C3380CC4-5D6E-409C-BE32-E72D297353CC}">
              <c16:uniqueId val="{00000001-9604-45AD-8D22-661D9FCD363A}"/>
            </c:ext>
          </c:extLst>
        </c:ser>
        <c:ser>
          <c:idx val="2"/>
          <c:order val="2"/>
          <c:tx>
            <c:strRef>
              <c:f>' '!$A$200</c:f>
              <c:strCache>
                <c:ptCount val="1"/>
                <c:pt idx="0">
                  <c:v>Malaysia </c:v>
                </c:pt>
              </c:strCache>
            </c:strRef>
          </c:tx>
          <c:spPr>
            <a:solidFill>
              <a:srgbClr val="FFFF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'!$B$200:$BB$200</c:f>
              <c:numCache>
                <c:formatCode>0.00</c:formatCode>
                <c:ptCount val="49"/>
                <c:pt idx="0">
                  <c:v>6.6968251000000006E-2</c:v>
                </c:pt>
                <c:pt idx="1">
                  <c:v>3.5102161999999999E-2</c:v>
                </c:pt>
                <c:pt idx="2">
                  <c:v>4.3740976000000001E-2</c:v>
                </c:pt>
                <c:pt idx="3">
                  <c:v>4.7334282000000005E-2</c:v>
                </c:pt>
                <c:pt idx="4">
                  <c:v>2.8850883000000001E-2</c:v>
                </c:pt>
                <c:pt idx="5">
                  <c:v>5.8164834000000006E-2</c:v>
                </c:pt>
                <c:pt idx="6">
                  <c:v>1.2505378000000001E-2</c:v>
                </c:pt>
                <c:pt idx="7">
                  <c:v>3.1285099999999997E-3</c:v>
                </c:pt>
                <c:pt idx="8">
                  <c:v>8.8060279999999992E-4</c:v>
                </c:pt>
                <c:pt idx="9">
                  <c:v>7.5213999999999999E-4</c:v>
                </c:pt>
                <c:pt idx="10">
                  <c:v>5.2980199999999996E-3</c:v>
                </c:pt>
                <c:pt idx="11">
                  <c:v>3.3369999999999997E-3</c:v>
                </c:pt>
                <c:pt idx="12">
                  <c:v>8.0260000000000001E-3</c:v>
                </c:pt>
                <c:pt idx="13">
                  <c:v>2.2111877199999998E-2</c:v>
                </c:pt>
                <c:pt idx="14">
                  <c:v>1.9836532799999997E-2</c:v>
                </c:pt>
                <c:pt idx="15">
                  <c:v>3.5132164199999996E-2</c:v>
                </c:pt>
                <c:pt idx="16">
                  <c:v>4.5196202799999995E-2</c:v>
                </c:pt>
                <c:pt idx="17">
                  <c:v>4.5116782199999997E-2</c:v>
                </c:pt>
                <c:pt idx="18">
                  <c:v>5.6949619999999996E-3</c:v>
                </c:pt>
                <c:pt idx="19">
                  <c:v>1.8269551999999997E-3</c:v>
                </c:pt>
                <c:pt idx="20">
                  <c:v>5.9514060000000007E-4</c:v>
                </c:pt>
                <c:pt idx="21">
                  <c:v>0</c:v>
                </c:pt>
                <c:pt idx="22">
                  <c:v>0</c:v>
                </c:pt>
                <c:pt idx="23">
                  <c:v>0</c:v>
                </c:pt>
              </c:numCache>
            </c:numRef>
          </c:val>
          <c:extLst>
            <c:ext xmlns:c16="http://schemas.microsoft.com/office/drawing/2014/chart" uri="{C3380CC4-5D6E-409C-BE32-E72D297353CC}">
              <c16:uniqueId val="{00000002-9604-45AD-8D22-661D9FCD363A}"/>
            </c:ext>
          </c:extLst>
        </c:ser>
        <c:ser>
          <c:idx val="8"/>
          <c:order val="3"/>
          <c:tx>
            <c:strRef>
              <c:f>' '!$A$201</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'!$B$201:$BB$201</c:f>
              <c:numCache>
                <c:formatCode>0.00</c:formatCode>
                <c:ptCount val="49"/>
                <c:pt idx="0">
                  <c:v>0.220127555</c:v>
                </c:pt>
                <c:pt idx="1">
                  <c:v>0.26933359000000001</c:v>
                </c:pt>
                <c:pt idx="2">
                  <c:v>0.18386945600000004</c:v>
                </c:pt>
                <c:pt idx="3">
                  <c:v>0.140908055</c:v>
                </c:pt>
                <c:pt idx="4">
                  <c:v>2.2715011E-2</c:v>
                </c:pt>
                <c:pt idx="5">
                  <c:v>6.9879629999999998E-3</c:v>
                </c:pt>
                <c:pt idx="6">
                  <c:v>1.2085520000000001E-3</c:v>
                </c:pt>
                <c:pt idx="7">
                  <c:v>8.9527759999999997E-4</c:v>
                </c:pt>
                <c:pt idx="8">
                  <c:v>8.7933439999999987E-4</c:v>
                </c:pt>
                <c:pt idx="9">
                  <c:v>3.0111999999999999E-4</c:v>
                </c:pt>
                <c:pt idx="10">
                  <c:v>7.2440619999999988E-4</c:v>
                </c:pt>
                <c:pt idx="11">
                  <c:v>5.0199999999999995E-4</c:v>
                </c:pt>
                <c:pt idx="12">
                  <c:v>1.12E-4</c:v>
                </c:pt>
                <c:pt idx="13">
                  <c:v>1.5552600000000001E-4</c:v>
                </c:pt>
                <c:pt idx="14">
                  <c:v>0</c:v>
                </c:pt>
                <c:pt idx="15">
                  <c:v>5.6700000000000003E-5</c:v>
                </c:pt>
                <c:pt idx="16">
                  <c:v>4.7879664000000004E-3</c:v>
                </c:pt>
                <c:pt idx="17">
                  <c:v>0</c:v>
                </c:pt>
                <c:pt idx="18">
                  <c:v>0</c:v>
                </c:pt>
                <c:pt idx="19">
                  <c:v>1.0951898000000002E-3</c:v>
                </c:pt>
                <c:pt idx="20">
                  <c:v>0</c:v>
                </c:pt>
                <c:pt idx="21">
                  <c:v>0</c:v>
                </c:pt>
                <c:pt idx="22">
                  <c:v>0</c:v>
                </c:pt>
                <c:pt idx="23">
                  <c:v>0</c:v>
                </c:pt>
              </c:numCache>
            </c:numRef>
          </c:val>
          <c:extLst>
            <c:ext xmlns:c16="http://schemas.microsoft.com/office/drawing/2014/chart" uri="{C3380CC4-5D6E-409C-BE32-E72D297353CC}">
              <c16:uniqueId val="{00000003-9604-45AD-8D22-661D9FCD363A}"/>
            </c:ext>
          </c:extLst>
        </c:ser>
        <c:ser>
          <c:idx val="9"/>
          <c:order val="4"/>
          <c:tx>
            <c:strRef>
              <c:f>' '!$A$202</c:f>
              <c:strCache>
                <c:ptCount val="1"/>
                <c:pt idx="0">
                  <c:v>Papua New Guinea </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'!$B$202:$BB$202</c:f>
              <c:numCache>
                <c:formatCode>0.00</c:formatCode>
                <c:ptCount val="49"/>
                <c:pt idx="0">
                  <c:v>8.3302078000000002E-2</c:v>
                </c:pt>
                <c:pt idx="1">
                  <c:v>2.5392643000000003E-2</c:v>
                </c:pt>
                <c:pt idx="2">
                  <c:v>3.8907417999999999E-2</c:v>
                </c:pt>
                <c:pt idx="3">
                  <c:v>1.5774672E-2</c:v>
                </c:pt>
                <c:pt idx="4">
                  <c:v>3.5019458000000003E-2</c:v>
                </c:pt>
                <c:pt idx="5">
                  <c:v>1.9184026E-2</c:v>
                </c:pt>
                <c:pt idx="6">
                  <c:v>8.9579250000000003E-3</c:v>
                </c:pt>
                <c:pt idx="7">
                  <c:v>2.6048615599999998E-2</c:v>
                </c:pt>
                <c:pt idx="8">
                  <c:v>1.2363665999999999E-2</c:v>
                </c:pt>
                <c:pt idx="9">
                  <c:v>2.2831499999999998E-3</c:v>
                </c:pt>
                <c:pt idx="10">
                  <c:v>1.23519424E-2</c:v>
                </c:pt>
                <c:pt idx="11">
                  <c:v>4.6635999999999997E-2</c:v>
                </c:pt>
                <c:pt idx="12">
                  <c:v>6.0912999999999995E-2</c:v>
                </c:pt>
                <c:pt idx="13">
                  <c:v>4.7919281199999997E-2</c:v>
                </c:pt>
                <c:pt idx="14">
                  <c:v>1.5508430599999999E-2</c:v>
                </c:pt>
                <c:pt idx="15">
                  <c:v>3.09345512E-2</c:v>
                </c:pt>
                <c:pt idx="16">
                  <c:v>1.8329242399999997E-2</c:v>
                </c:pt>
                <c:pt idx="17">
                  <c:v>4.950903999999999E-3</c:v>
                </c:pt>
                <c:pt idx="18">
                  <c:v>1.758316E-3</c:v>
                </c:pt>
                <c:pt idx="19">
                  <c:v>3.2382979999999997E-3</c:v>
                </c:pt>
                <c:pt idx="20">
                  <c:v>0</c:v>
                </c:pt>
                <c:pt idx="21">
                  <c:v>0</c:v>
                </c:pt>
                <c:pt idx="22">
                  <c:v>5.5726319999999992E-3</c:v>
                </c:pt>
                <c:pt idx="23">
                  <c:v>1.0004999999999999E-4</c:v>
                </c:pt>
              </c:numCache>
            </c:numRef>
          </c:val>
          <c:extLst>
            <c:ext xmlns:c16="http://schemas.microsoft.com/office/drawing/2014/chart" uri="{C3380CC4-5D6E-409C-BE32-E72D297353CC}">
              <c16:uniqueId val="{00000004-9604-45AD-8D22-661D9FCD363A}"/>
            </c:ext>
          </c:extLst>
        </c:ser>
        <c:ser>
          <c:idx val="4"/>
          <c:order val="5"/>
          <c:tx>
            <c:strRef>
              <c:f>' '!$A$203</c:f>
              <c:strCache>
                <c:ptCount val="1"/>
                <c:pt idx="0">
                  <c:v>Solomon Islands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'!$B$203:$BB$203</c:f>
              <c:numCache>
                <c:formatCode>0.00</c:formatCode>
                <c:ptCount val="49"/>
                <c:pt idx="0">
                  <c:v>0.141968025</c:v>
                </c:pt>
                <c:pt idx="1">
                  <c:v>0.12409352700000001</c:v>
                </c:pt>
                <c:pt idx="2">
                  <c:v>0.13631333600000001</c:v>
                </c:pt>
                <c:pt idx="3">
                  <c:v>0.12582430999999999</c:v>
                </c:pt>
                <c:pt idx="4">
                  <c:v>8.3285534000000008E-2</c:v>
                </c:pt>
                <c:pt idx="5">
                  <c:v>6.6044513999999999E-2</c:v>
                </c:pt>
                <c:pt idx="6">
                  <c:v>3.1369658000000002E-2</c:v>
                </c:pt>
                <c:pt idx="7">
                  <c:v>3.2640683599999998E-2</c:v>
                </c:pt>
                <c:pt idx="8">
                  <c:v>2.7472939600000003E-2</c:v>
                </c:pt>
                <c:pt idx="9">
                  <c:v>1.7552619999999998E-2</c:v>
                </c:pt>
                <c:pt idx="10">
                  <c:v>1.3327185199999999E-2</c:v>
                </c:pt>
                <c:pt idx="11">
                  <c:v>1.1831E-2</c:v>
                </c:pt>
                <c:pt idx="12">
                  <c:v>6.2769999999999996E-3</c:v>
                </c:pt>
                <c:pt idx="13">
                  <c:v>2.4697003800000002E-2</c:v>
                </c:pt>
                <c:pt idx="14">
                  <c:v>0</c:v>
                </c:pt>
                <c:pt idx="15">
                  <c:v>8.4058463999999999E-3</c:v>
                </c:pt>
                <c:pt idx="16">
                  <c:v>2.1224890399999998E-2</c:v>
                </c:pt>
                <c:pt idx="17">
                  <c:v>1.4507695999999999E-2</c:v>
                </c:pt>
                <c:pt idx="18">
                  <c:v>1.9203114E-2</c:v>
                </c:pt>
                <c:pt idx="19">
                  <c:v>2.380434E-2</c:v>
                </c:pt>
                <c:pt idx="20">
                  <c:v>4.6992819999999999E-3</c:v>
                </c:pt>
                <c:pt idx="21">
                  <c:v>0</c:v>
                </c:pt>
                <c:pt idx="22">
                  <c:v>0</c:v>
                </c:pt>
                <c:pt idx="23">
                  <c:v>6.1020000000000002E-6</c:v>
                </c:pt>
              </c:numCache>
            </c:numRef>
          </c:val>
          <c:extLst>
            <c:ext xmlns:c16="http://schemas.microsoft.com/office/drawing/2014/chart" uri="{C3380CC4-5D6E-409C-BE32-E72D297353CC}">
              <c16:uniqueId val="{00000005-9604-45AD-8D22-661D9FCD363A}"/>
            </c:ext>
          </c:extLst>
        </c:ser>
        <c:ser>
          <c:idx val="10"/>
          <c:order val="6"/>
          <c:tx>
            <c:strRef>
              <c:f>' '!$A$204</c:f>
              <c:strCache>
                <c:ptCount val="1"/>
                <c:pt idx="0">
                  <c:v>Others</c:v>
                </c:pt>
              </c:strCache>
            </c:strRef>
          </c:tx>
          <c:spPr>
            <a:solidFill>
              <a:srgbClr val="9933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'!$B$204:$BB$204</c:f>
              <c:numCache>
                <c:formatCode>0.00</c:formatCode>
                <c:ptCount val="49"/>
                <c:pt idx="0">
                  <c:v>2.9786949000000007E-2</c:v>
                </c:pt>
                <c:pt idx="1">
                  <c:v>1.6531541999999955E-2</c:v>
                </c:pt>
                <c:pt idx="2">
                  <c:v>2.0591210999999998E-2</c:v>
                </c:pt>
                <c:pt idx="3">
                  <c:v>1.8187696999999947E-2</c:v>
                </c:pt>
                <c:pt idx="4">
                  <c:v>5.7584049999999665E-3</c:v>
                </c:pt>
                <c:pt idx="5">
                  <c:v>1.2230219000000014E-2</c:v>
                </c:pt>
                <c:pt idx="6">
                  <c:v>1.1043282999999994E-2</c:v>
                </c:pt>
                <c:pt idx="7">
                  <c:v>1.6732986199999994E-2</c:v>
                </c:pt>
                <c:pt idx="8">
                  <c:v>2.117603140000001E-2</c:v>
                </c:pt>
                <c:pt idx="9">
                  <c:v>8.6232900000000022E-3</c:v>
                </c:pt>
                <c:pt idx="10">
                  <c:v>4.1024761999999895E-3</c:v>
                </c:pt>
                <c:pt idx="11">
                  <c:v>5.940999999999988E-3</c:v>
                </c:pt>
                <c:pt idx="12">
                  <c:v>1.6880999999999993E-2</c:v>
                </c:pt>
                <c:pt idx="13">
                  <c:v>1.1341895199999993E-2</c:v>
                </c:pt>
                <c:pt idx="14">
                  <c:v>1.7501823800000003E-2</c:v>
                </c:pt>
                <c:pt idx="15">
                  <c:v>2.0644616599999999E-2</c:v>
                </c:pt>
                <c:pt idx="16">
                  <c:v>3.3196512799999994E-2</c:v>
                </c:pt>
                <c:pt idx="17">
                  <c:v>9.1024496000000066E-3</c:v>
                </c:pt>
                <c:pt idx="18">
                  <c:v>1.6759139333333332E-2</c:v>
                </c:pt>
                <c:pt idx="19">
                  <c:v>1.7053913699999989E-2</c:v>
                </c:pt>
                <c:pt idx="20">
                  <c:v>7.7627839999999991E-3</c:v>
                </c:pt>
                <c:pt idx="21">
                  <c:v>0</c:v>
                </c:pt>
                <c:pt idx="22">
                  <c:v>7.3622732719999988E-3</c:v>
                </c:pt>
                <c:pt idx="23">
                  <c:v>2.3934170000000001E-3</c:v>
                </c:pt>
              </c:numCache>
            </c:numRef>
          </c:val>
          <c:extLst>
            <c:ext xmlns:c16="http://schemas.microsoft.com/office/drawing/2014/chart" uri="{C3380CC4-5D6E-409C-BE32-E72D297353CC}">
              <c16:uniqueId val="{00000006-9604-45AD-8D22-661D9FCD363A}"/>
            </c:ext>
          </c:extLst>
        </c:ser>
        <c:dLbls>
          <c:showLegendKey val="0"/>
          <c:showVal val="0"/>
          <c:showCatName val="0"/>
          <c:showSerName val="0"/>
          <c:showPercent val="0"/>
          <c:showBubbleSize val="0"/>
        </c:dLbls>
        <c:gapWidth val="0"/>
        <c:overlap val="100"/>
        <c:axId val="1448758511"/>
        <c:axId val="1"/>
      </c:barChart>
      <c:barChart>
        <c:barDir val="col"/>
        <c:grouping val="stacked"/>
        <c:varyColors val="0"/>
        <c:ser>
          <c:idx val="11"/>
          <c:order val="7"/>
          <c:tx>
            <c:strRef>
              <c:f>' '!$A$205</c:f>
              <c:strCache>
                <c:ptCount val="1"/>
              </c:strCache>
            </c:strRef>
          </c:tx>
          <c:spPr>
            <a:noFill/>
            <a:ln w="25400">
              <a:noFill/>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'!$B$205:$BB$205</c:f>
              <c:numCache>
                <c:formatCode>#,##0</c:formatCode>
                <c:ptCount val="49"/>
              </c:numCache>
            </c:numRef>
          </c:val>
          <c:extLst>
            <c:ext xmlns:c16="http://schemas.microsoft.com/office/drawing/2014/chart" uri="{C3380CC4-5D6E-409C-BE32-E72D297353CC}">
              <c16:uniqueId val="{00000007-9604-45AD-8D22-661D9FCD363A}"/>
            </c:ext>
          </c:extLst>
        </c:ser>
        <c:ser>
          <c:idx val="12"/>
          <c:order val="8"/>
          <c:tx>
            <c:strRef>
              <c:f>' '!$A$206</c:f>
              <c:strCache>
                <c:ptCount val="1"/>
              </c:strCache>
            </c:strRef>
          </c:tx>
          <c:spPr>
            <a:noFill/>
            <a:ln w="25400">
              <a:noFill/>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'!$B$206:$BB$206</c:f>
              <c:numCache>
                <c:formatCode>#,##0</c:formatCode>
                <c:ptCount val="49"/>
              </c:numCache>
            </c:numRef>
          </c:val>
          <c:extLst>
            <c:ext xmlns:c16="http://schemas.microsoft.com/office/drawing/2014/chart" uri="{C3380CC4-5D6E-409C-BE32-E72D297353CC}">
              <c16:uniqueId val="{00000008-9604-45AD-8D22-661D9FCD363A}"/>
            </c:ext>
          </c:extLst>
        </c:ser>
        <c:ser>
          <c:idx val="13"/>
          <c:order val="9"/>
          <c:tx>
            <c:strRef>
              <c:f>' '!$A$207</c:f>
              <c:strCache>
                <c:ptCount val="1"/>
              </c:strCache>
            </c:strRef>
          </c:tx>
          <c:spPr>
            <a:noFill/>
            <a:ln w="25400">
              <a:noFill/>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'!$B$207:$BB$207</c:f>
              <c:numCache>
                <c:formatCode>#,##0</c:formatCode>
                <c:ptCount val="49"/>
              </c:numCache>
            </c:numRef>
          </c:val>
          <c:extLst>
            <c:ext xmlns:c16="http://schemas.microsoft.com/office/drawing/2014/chart" uri="{C3380CC4-5D6E-409C-BE32-E72D297353CC}">
              <c16:uniqueId val="{00000009-9604-45AD-8D22-661D9FCD363A}"/>
            </c:ext>
          </c:extLst>
        </c:ser>
        <c:ser>
          <c:idx val="14"/>
          <c:order val="10"/>
          <c:tx>
            <c:strRef>
              <c:f>' '!$A$208</c:f>
              <c:strCache>
                <c:ptCount val="1"/>
              </c:strCache>
            </c:strRef>
          </c:tx>
          <c:spPr>
            <a:noFill/>
            <a:ln w="25400">
              <a:noFill/>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'!$B$208:$BB$208</c:f>
              <c:numCache>
                <c:formatCode>#,##0</c:formatCode>
                <c:ptCount val="49"/>
              </c:numCache>
            </c:numRef>
          </c:val>
          <c:extLst>
            <c:ext xmlns:c16="http://schemas.microsoft.com/office/drawing/2014/chart" uri="{C3380CC4-5D6E-409C-BE32-E72D297353CC}">
              <c16:uniqueId val="{0000000A-9604-45AD-8D22-661D9FCD363A}"/>
            </c:ext>
          </c:extLst>
        </c:ser>
        <c:ser>
          <c:idx val="19"/>
          <c:order val="11"/>
          <c:tx>
            <c:strRef>
              <c:f>' '!$A$209</c:f>
              <c:strCache>
                <c:ptCount val="1"/>
              </c:strCache>
            </c:strRef>
          </c:tx>
          <c:spPr>
            <a:noFill/>
            <a:ln w="25400">
              <a:noFill/>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'!$B$209:$BB$209</c:f>
              <c:numCache>
                <c:formatCode>General</c:formatCode>
                <c:ptCount val="49"/>
              </c:numCache>
            </c:numRef>
          </c:val>
          <c:extLst>
            <c:ext xmlns:c16="http://schemas.microsoft.com/office/drawing/2014/chart" uri="{C3380CC4-5D6E-409C-BE32-E72D297353CC}">
              <c16:uniqueId val="{0000000B-9604-45AD-8D22-661D9FCD363A}"/>
            </c:ext>
          </c:extLst>
        </c:ser>
        <c:ser>
          <c:idx val="3"/>
          <c:order val="12"/>
          <c:tx>
            <c:strRef>
              <c:f>' '!$A$210</c:f>
              <c:strCache>
                <c:ptCount val="1"/>
                <c:pt idx="0">
                  <c:v>EU-27 plus UK</c:v>
                </c:pt>
              </c:strCache>
            </c:strRef>
          </c:tx>
          <c:spPr>
            <a:solidFill>
              <a:srgbClr val="00FF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'!$B$210:$BB$210</c:f>
              <c:numCache>
                <c:formatCode>General</c:formatCode>
                <c:ptCount val="49"/>
                <c:pt idx="25" formatCode="#,##0">
                  <c:v>6.3912999999999998E-2</c:v>
                </c:pt>
                <c:pt idx="26" formatCode="#,##0">
                  <c:v>1.2031859999999999</c:v>
                </c:pt>
                <c:pt idx="27" formatCode="#,##0">
                  <c:v>0.37014099999999994</c:v>
                </c:pt>
                <c:pt idx="28" formatCode="#,##0">
                  <c:v>0.53286699999999998</c:v>
                </c:pt>
                <c:pt idx="29" formatCode="#,##0">
                  <c:v>0.56135500000000005</c:v>
                </c:pt>
                <c:pt idx="30" formatCode="#,##0">
                  <c:v>1.5036999999999998E-2</c:v>
                </c:pt>
                <c:pt idx="31" formatCode="#,##0">
                  <c:v>1.5373E-2</c:v>
                </c:pt>
                <c:pt idx="32" formatCode="#,##0">
                  <c:v>5.4505999999999999E-2</c:v>
                </c:pt>
                <c:pt idx="33" formatCode="#,##0">
                  <c:v>0</c:v>
                </c:pt>
                <c:pt idx="34" formatCode="#,##0">
                  <c:v>0.246143</c:v>
                </c:pt>
                <c:pt idx="35" formatCode="#,##0">
                  <c:v>8.7104999999999988E-2</c:v>
                </c:pt>
                <c:pt idx="36" formatCode="#,##0">
                  <c:v>0.15296599999999999</c:v>
                </c:pt>
                <c:pt idx="37" formatCode="#,##0">
                  <c:v>2.5383999999999997E-2</c:v>
                </c:pt>
                <c:pt idx="38" formatCode="#,##0">
                  <c:v>0.28835300000000003</c:v>
                </c:pt>
                <c:pt idx="39" formatCode="#,##0">
                  <c:v>6.4586000000000005E-2</c:v>
                </c:pt>
                <c:pt idx="40" formatCode="#,##0">
                  <c:v>0.20410800000000001</c:v>
                </c:pt>
                <c:pt idx="41" formatCode="#,##0">
                  <c:v>0.27219500000000002</c:v>
                </c:pt>
                <c:pt idx="42" formatCode="#,##0">
                  <c:v>7.2426999999999991E-2</c:v>
                </c:pt>
                <c:pt idx="43" formatCode="#,##0">
                  <c:v>0.26044</c:v>
                </c:pt>
                <c:pt idx="44" formatCode="#,##0">
                  <c:v>3.7189E-2</c:v>
                </c:pt>
                <c:pt idx="45" formatCode="#,##0">
                  <c:v>3.0861E-2</c:v>
                </c:pt>
                <c:pt idx="46" formatCode="#,##0">
                  <c:v>0</c:v>
                </c:pt>
                <c:pt idx="47" formatCode="#,##0">
                  <c:v>1.8985999999999999E-2</c:v>
                </c:pt>
                <c:pt idx="48" formatCode="#,##0">
                  <c:v>2.7718999999999997E-2</c:v>
                </c:pt>
              </c:numCache>
            </c:numRef>
          </c:val>
          <c:extLst>
            <c:ext xmlns:c16="http://schemas.microsoft.com/office/drawing/2014/chart" uri="{C3380CC4-5D6E-409C-BE32-E72D297353CC}">
              <c16:uniqueId val="{0000000C-9604-45AD-8D22-661D9FCD363A}"/>
            </c:ext>
          </c:extLst>
        </c:ser>
        <c:ser>
          <c:idx val="5"/>
          <c:order val="13"/>
          <c:tx>
            <c:strRef>
              <c:f>' '!$A$211</c:f>
              <c:strCache>
                <c:ptCount val="1"/>
                <c:pt idx="0">
                  <c:v>Indonesia </c:v>
                </c:pt>
              </c:strCache>
            </c:strRef>
          </c:tx>
          <c:spPr>
            <a:solidFill>
              <a:srgbClr val="0000FF"/>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'!$B$211:$BB$211</c:f>
              <c:numCache>
                <c:formatCode>General</c:formatCode>
                <c:ptCount val="49"/>
                <c:pt idx="25" formatCode="#,##0">
                  <c:v>3.6968129999999997</c:v>
                </c:pt>
                <c:pt idx="26" formatCode="#,##0">
                  <c:v>5.785158</c:v>
                </c:pt>
                <c:pt idx="27" formatCode="#,##0">
                  <c:v>0.53757900000000003</c:v>
                </c:pt>
                <c:pt idx="28" formatCode="#,##0">
                  <c:v>0.336756</c:v>
                </c:pt>
                <c:pt idx="29" formatCode="#,##0">
                  <c:v>2.0596E-2</c:v>
                </c:pt>
                <c:pt idx="30" formatCode="#,##0">
                  <c:v>0.39480199999999999</c:v>
                </c:pt>
                <c:pt idx="31" formatCode="#,##0">
                  <c:v>3.5409999999999999E-3</c:v>
                </c:pt>
                <c:pt idx="32" formatCode="#,##0">
                  <c:v>0</c:v>
                </c:pt>
                <c:pt idx="33" formatCode="#,##0">
                  <c:v>2.8609999999999998E-3</c:v>
                </c:pt>
                <c:pt idx="34" formatCode="#,##0">
                  <c:v>4.7460999999999996E-2</c:v>
                </c:pt>
                <c:pt idx="35" formatCode="#,##0">
                  <c:v>0</c:v>
                </c:pt>
                <c:pt idx="36" formatCode="#,##0">
                  <c:v>0</c:v>
                </c:pt>
                <c:pt idx="37" formatCode="#,##0">
                  <c:v>7.9099999999999993E-4</c:v>
                </c:pt>
                <c:pt idx="38" formatCode="#,##0">
                  <c:v>3.4749999999999998E-3</c:v>
                </c:pt>
                <c:pt idx="39" formatCode="#,##0">
                  <c:v>0</c:v>
                </c:pt>
                <c:pt idx="40" formatCode="#,##0">
                  <c:v>0</c:v>
                </c:pt>
                <c:pt idx="41" formatCode="#,##0">
                  <c:v>3.7052000000000002E-2</c:v>
                </c:pt>
                <c:pt idx="42" formatCode="#,##0">
                  <c:v>0</c:v>
                </c:pt>
                <c:pt idx="43" formatCode="#,##0">
                  <c:v>4.6175999999999995E-2</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D-9604-45AD-8D22-661D9FCD363A}"/>
            </c:ext>
          </c:extLst>
        </c:ser>
        <c:ser>
          <c:idx val="6"/>
          <c:order val="14"/>
          <c:tx>
            <c:strRef>
              <c:f>' '!$A$212</c:f>
              <c:strCache>
                <c:ptCount val="1"/>
                <c:pt idx="0">
                  <c:v>Malaysia </c:v>
                </c:pt>
              </c:strCache>
            </c:strRef>
          </c:tx>
          <c:spPr>
            <a:solidFill>
              <a:srgbClr val="FFFF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'!$B$212:$BB$212</c:f>
              <c:numCache>
                <c:formatCode>General</c:formatCode>
                <c:ptCount val="49"/>
                <c:pt idx="25" formatCode="#,##0">
                  <c:v>5.9900929999999999</c:v>
                </c:pt>
                <c:pt idx="26" formatCode="#,##0">
                  <c:v>6.3145019999999992</c:v>
                </c:pt>
                <c:pt idx="27" formatCode="#,##0">
                  <c:v>4.2977089999999993</c:v>
                </c:pt>
                <c:pt idx="28" formatCode="#,##0">
                  <c:v>4.3706559999999994</c:v>
                </c:pt>
                <c:pt idx="29" formatCode="#,##0">
                  <c:v>2.1744089999999998</c:v>
                </c:pt>
                <c:pt idx="30" formatCode="#,##0">
                  <c:v>5.6540019999999993</c:v>
                </c:pt>
                <c:pt idx="31" formatCode="#,##0">
                  <c:v>1.9966619999999999</c:v>
                </c:pt>
                <c:pt idx="32" formatCode="#,##0">
                  <c:v>0.31201000000000001</c:v>
                </c:pt>
                <c:pt idx="33" formatCode="#,##0">
                  <c:v>0.30424600000000002</c:v>
                </c:pt>
                <c:pt idx="34" formatCode="#,##0">
                  <c:v>9.9416999999999991E-2</c:v>
                </c:pt>
                <c:pt idx="35" formatCode="#,##0">
                  <c:v>1.254535</c:v>
                </c:pt>
                <c:pt idx="36" formatCode="#,##0">
                  <c:v>2.7608199999999998</c:v>
                </c:pt>
                <c:pt idx="37" formatCode="#,##0">
                  <c:v>1.6323489999999998</c:v>
                </c:pt>
                <c:pt idx="38" formatCode="#,##0">
                  <c:v>3.6388149999999997</c:v>
                </c:pt>
                <c:pt idx="39" formatCode="#,##0">
                  <c:v>5.0213389999999993</c:v>
                </c:pt>
                <c:pt idx="40" formatCode="#,##0">
                  <c:v>7.2909280000000001</c:v>
                </c:pt>
                <c:pt idx="41" formatCode="#,##0">
                  <c:v>7.0933950000000001</c:v>
                </c:pt>
                <c:pt idx="42" formatCode="#,##0">
                  <c:v>5.7943679999999995</c:v>
                </c:pt>
                <c:pt idx="43" formatCode="#,##0">
                  <c:v>1.022365</c:v>
                </c:pt>
                <c:pt idx="44" formatCode="#,##0">
                  <c:v>0.61958899999999995</c:v>
                </c:pt>
                <c:pt idx="45" formatCode="#,##0">
                  <c:v>0.30772499999999997</c:v>
                </c:pt>
                <c:pt idx="46" formatCode="#,##0">
                  <c:v>0</c:v>
                </c:pt>
                <c:pt idx="47" formatCode="#,##0">
                  <c:v>0</c:v>
                </c:pt>
                <c:pt idx="48" formatCode="#,##0">
                  <c:v>0</c:v>
                </c:pt>
              </c:numCache>
            </c:numRef>
          </c:val>
          <c:extLst>
            <c:ext xmlns:c16="http://schemas.microsoft.com/office/drawing/2014/chart" uri="{C3380CC4-5D6E-409C-BE32-E72D297353CC}">
              <c16:uniqueId val="{0000000E-9604-45AD-8D22-661D9FCD363A}"/>
            </c:ext>
          </c:extLst>
        </c:ser>
        <c:ser>
          <c:idx val="7"/>
          <c:order val="15"/>
          <c:tx>
            <c:strRef>
              <c:f>' '!$A$213</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'!$B$213:$BB$213</c:f>
              <c:numCache>
                <c:formatCode>General</c:formatCode>
                <c:ptCount val="49"/>
                <c:pt idx="25" formatCode="#,##0">
                  <c:v>19.471181999999999</c:v>
                </c:pt>
                <c:pt idx="26" formatCode="#,##0">
                  <c:v>18.126110000000001</c:v>
                </c:pt>
                <c:pt idx="27" formatCode="#,##0">
                  <c:v>16.055672000000001</c:v>
                </c:pt>
                <c:pt idx="28" formatCode="#,##0">
                  <c:v>11.256520999999999</c:v>
                </c:pt>
                <c:pt idx="29" formatCode="#,##0">
                  <c:v>2.609165</c:v>
                </c:pt>
                <c:pt idx="30" formatCode="#,##0">
                  <c:v>1.7040389999999999</c:v>
                </c:pt>
                <c:pt idx="31" formatCode="#,##0">
                  <c:v>0.36360799999999999</c:v>
                </c:pt>
                <c:pt idx="32" formatCode="#,##0">
                  <c:v>0.33140999999999998</c:v>
                </c:pt>
                <c:pt idx="33" formatCode="#,##0">
                  <c:v>0.22697899999999999</c:v>
                </c:pt>
                <c:pt idx="34" formatCode="#,##0">
                  <c:v>9.3264999999999987E-2</c:v>
                </c:pt>
                <c:pt idx="35" formatCode="#,##0">
                  <c:v>9.5039999999999999E-2</c:v>
                </c:pt>
                <c:pt idx="36" formatCode="#,##0">
                  <c:v>0.45399699999999998</c:v>
                </c:pt>
                <c:pt idx="37" formatCode="#,##0">
                  <c:v>3.653E-2</c:v>
                </c:pt>
                <c:pt idx="38" formatCode="#,##0">
                  <c:v>2.6529999999999998E-2</c:v>
                </c:pt>
                <c:pt idx="39" formatCode="#,##0">
                  <c:v>0</c:v>
                </c:pt>
                <c:pt idx="40" formatCode="#,##0">
                  <c:v>3.1969999999999998E-2</c:v>
                </c:pt>
                <c:pt idx="41" formatCode="#,##0">
                  <c:v>1.140417</c:v>
                </c:pt>
                <c:pt idx="42" formatCode="#,##0">
                  <c:v>0</c:v>
                </c:pt>
                <c:pt idx="43" formatCode="#,##0">
                  <c:v>0</c:v>
                </c:pt>
                <c:pt idx="44" formatCode="#,##0">
                  <c:v>0.130991</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F-9604-45AD-8D22-661D9FCD363A}"/>
            </c:ext>
          </c:extLst>
        </c:ser>
        <c:ser>
          <c:idx val="15"/>
          <c:order val="16"/>
          <c:tx>
            <c:strRef>
              <c:f>' '!$A$214</c:f>
              <c:strCache>
                <c:ptCount val="1"/>
                <c:pt idx="0">
                  <c:v>Papua New Guinea </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'!$B$214:$BB$214</c:f>
              <c:numCache>
                <c:formatCode>General</c:formatCode>
                <c:ptCount val="49"/>
                <c:pt idx="25" formatCode="#,##0">
                  <c:v>8.9826329999999999</c:v>
                </c:pt>
                <c:pt idx="26" formatCode="#,##0">
                  <c:v>2.6751719999999999</c:v>
                </c:pt>
                <c:pt idx="27" formatCode="#,##0">
                  <c:v>4.6308410000000002</c:v>
                </c:pt>
                <c:pt idx="28" formatCode="#,##0">
                  <c:v>1.9984089999999999</c:v>
                </c:pt>
                <c:pt idx="29" formatCode="#,##0">
                  <c:v>3.4668959999999998</c:v>
                </c:pt>
                <c:pt idx="30" formatCode="#,##0">
                  <c:v>3.6481170000000001</c:v>
                </c:pt>
                <c:pt idx="31" formatCode="#,##0">
                  <c:v>4.4079639999999998</c:v>
                </c:pt>
                <c:pt idx="32" formatCode="#,##0">
                  <c:v>7.8555509999999993</c:v>
                </c:pt>
                <c:pt idx="33" formatCode="#,##0">
                  <c:v>3.9352869999999998</c:v>
                </c:pt>
                <c:pt idx="34" formatCode="#,##0">
                  <c:v>0.61598999999999993</c:v>
                </c:pt>
                <c:pt idx="35" formatCode="#,##0">
                  <c:v>4.2143299999999995</c:v>
                </c:pt>
                <c:pt idx="36" formatCode="#,##0">
                  <c:v>9.6494149999999994</c:v>
                </c:pt>
                <c:pt idx="37" formatCode="#,##0">
                  <c:v>16.871507999999999</c:v>
                </c:pt>
                <c:pt idx="38" formatCode="#,##0">
                  <c:v>8.3994389999999992</c:v>
                </c:pt>
                <c:pt idx="39" formatCode="#,##0">
                  <c:v>3.7769209999999998</c:v>
                </c:pt>
                <c:pt idx="40" formatCode="#,##0">
                  <c:v>4.9030239999999994</c:v>
                </c:pt>
                <c:pt idx="41" formatCode="#,##0">
                  <c:v>2.3205899999999997</c:v>
                </c:pt>
                <c:pt idx="42" formatCode="#,##0">
                  <c:v>0.60169799999999996</c:v>
                </c:pt>
                <c:pt idx="43" formatCode="#,##0">
                  <c:v>0.26994200000000002</c:v>
                </c:pt>
                <c:pt idx="44" formatCode="#,##0">
                  <c:v>0.489062</c:v>
                </c:pt>
                <c:pt idx="45" formatCode="#,##0">
                  <c:v>0</c:v>
                </c:pt>
                <c:pt idx="46" formatCode="#,##0">
                  <c:v>0</c:v>
                </c:pt>
                <c:pt idx="47" formatCode="#,##0">
                  <c:v>1.3975949999999999</c:v>
                </c:pt>
                <c:pt idx="48" formatCode="#,##0">
                  <c:v>6.6034999999999996E-2</c:v>
                </c:pt>
              </c:numCache>
            </c:numRef>
          </c:val>
          <c:extLst>
            <c:ext xmlns:c16="http://schemas.microsoft.com/office/drawing/2014/chart" uri="{C3380CC4-5D6E-409C-BE32-E72D297353CC}">
              <c16:uniqueId val="{00000010-9604-45AD-8D22-661D9FCD363A}"/>
            </c:ext>
          </c:extLst>
        </c:ser>
        <c:ser>
          <c:idx val="16"/>
          <c:order val="17"/>
          <c:tx>
            <c:strRef>
              <c:f>' '!$A$215</c:f>
              <c:strCache>
                <c:ptCount val="1"/>
                <c:pt idx="0">
                  <c:v>Solomon Islands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'!$B$215:$BB$215</c:f>
              <c:numCache>
                <c:formatCode>General</c:formatCode>
                <c:ptCount val="49"/>
                <c:pt idx="25" formatCode="#,##0">
                  <c:v>12.725002999999999</c:v>
                </c:pt>
                <c:pt idx="26" formatCode="#,##0">
                  <c:v>8.599632999999999</c:v>
                </c:pt>
                <c:pt idx="27" formatCode="#,##0">
                  <c:v>11.887957999999999</c:v>
                </c:pt>
                <c:pt idx="28" formatCode="#,##0">
                  <c:v>11.109879999999999</c:v>
                </c:pt>
                <c:pt idx="29" formatCode="#,##0">
                  <c:v>7.566122</c:v>
                </c:pt>
                <c:pt idx="30" formatCode="#,##0">
                  <c:v>8.5636469999999996</c:v>
                </c:pt>
                <c:pt idx="31" formatCode="#,##0">
                  <c:v>9.476564999999999</c:v>
                </c:pt>
                <c:pt idx="32" formatCode="#,##0">
                  <c:v>8.9834300000000002</c:v>
                </c:pt>
                <c:pt idx="33" formatCode="#,##0">
                  <c:v>4.1529930000000004</c:v>
                </c:pt>
                <c:pt idx="34" formatCode="#,##0">
                  <c:v>3.555345</c:v>
                </c:pt>
                <c:pt idx="35" formatCode="#,##0">
                  <c:v>3.2736419999999997</c:v>
                </c:pt>
                <c:pt idx="36" formatCode="#,##0">
                  <c:v>3.4927169999999998</c:v>
                </c:pt>
                <c:pt idx="37" formatCode="#,##0">
                  <c:v>1.5633199999999998</c:v>
                </c:pt>
                <c:pt idx="38" formatCode="#,##0">
                  <c:v>6.4268429999999999</c:v>
                </c:pt>
                <c:pt idx="39" formatCode="#,##0">
                  <c:v>0</c:v>
                </c:pt>
                <c:pt idx="40" formatCode="#,##0">
                  <c:v>1.152881</c:v>
                </c:pt>
                <c:pt idx="41" formatCode="#,##0">
                  <c:v>4.4331939999999994</c:v>
                </c:pt>
                <c:pt idx="42" formatCode="#,##0">
                  <c:v>2.8620199999999998</c:v>
                </c:pt>
                <c:pt idx="43" formatCode="#,##0">
                  <c:v>7.5497359999999993</c:v>
                </c:pt>
                <c:pt idx="44" formatCode="#,##0">
                  <c:v>5.3715639999999993</c:v>
                </c:pt>
                <c:pt idx="45" formatCode="#,##0">
                  <c:v>0.823461</c:v>
                </c:pt>
                <c:pt idx="46" formatCode="#,##0">
                  <c:v>0</c:v>
                </c:pt>
                <c:pt idx="47" formatCode="#,##0">
                  <c:v>0</c:v>
                </c:pt>
                <c:pt idx="48" formatCode="#,##0">
                  <c:v>0.86933699999999992</c:v>
                </c:pt>
              </c:numCache>
            </c:numRef>
          </c:val>
          <c:extLst>
            <c:ext xmlns:c16="http://schemas.microsoft.com/office/drawing/2014/chart" uri="{C3380CC4-5D6E-409C-BE32-E72D297353CC}">
              <c16:uniqueId val="{00000011-9604-45AD-8D22-661D9FCD363A}"/>
            </c:ext>
          </c:extLst>
        </c:ser>
        <c:ser>
          <c:idx val="17"/>
          <c:order val="18"/>
          <c:tx>
            <c:strRef>
              <c:f>' '!$A$216</c:f>
              <c:strCache>
                <c:ptCount val="1"/>
                <c:pt idx="0">
                  <c:v>Others</c:v>
                </c:pt>
              </c:strCache>
            </c:strRef>
          </c:tx>
          <c:spPr>
            <a:solidFill>
              <a:srgbClr val="993300"/>
            </a:solidFill>
            <a:ln w="12700">
              <a:solidFill>
                <a:srgbClr val="000000"/>
              </a:solidFill>
              <a:prstDash val="solid"/>
            </a:ln>
          </c:spPr>
          <c:invertIfNegative val="0"/>
          <c:cat>
            <c:numRef>
              <c:f>' '!$B$197:$BB$197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'!$B$216:$BB$216</c:f>
              <c:numCache>
                <c:formatCode>General</c:formatCode>
                <c:ptCount val="49"/>
                <c:pt idx="25" formatCode="#,##0">
                  <c:v>3.4110560000000021</c:v>
                </c:pt>
                <c:pt idx="26" formatCode="#,##0">
                  <c:v>2.0034660000000031</c:v>
                </c:pt>
                <c:pt idx="27" formatCode="#,##0">
                  <c:v>2.8336510000000104</c:v>
                </c:pt>
                <c:pt idx="28" formatCode="#,##0">
                  <c:v>3.5028279999999867</c:v>
                </c:pt>
                <c:pt idx="29" formatCode="#,##0">
                  <c:v>1.4785339999999998</c:v>
                </c:pt>
                <c:pt idx="30" formatCode="#,##0">
                  <c:v>3.8881209999999982</c:v>
                </c:pt>
                <c:pt idx="31" formatCode="#,##0">
                  <c:v>3.478355999999998</c:v>
                </c:pt>
                <c:pt idx="32" formatCode="#,##0">
                  <c:v>6.1132130000000018</c:v>
                </c:pt>
                <c:pt idx="33" formatCode="#,##0">
                  <c:v>9.9050569999999993</c:v>
                </c:pt>
                <c:pt idx="34" formatCode="#,##0">
                  <c:v>2.7750560000000002</c:v>
                </c:pt>
                <c:pt idx="35" formatCode="#,##0">
                  <c:v>1.982857000000001</c:v>
                </c:pt>
                <c:pt idx="36" formatCode="#,##0">
                  <c:v>2.5844339999999981</c:v>
                </c:pt>
                <c:pt idx="37" formatCode="#,##0">
                  <c:v>5.8972299999999969</c:v>
                </c:pt>
                <c:pt idx="38" formatCode="#,##0">
                  <c:v>3.5125340000000058</c:v>
                </c:pt>
                <c:pt idx="39" formatCode="#,##0">
                  <c:v>2.9922219999999982</c:v>
                </c:pt>
                <c:pt idx="40" formatCode="#,##0">
                  <c:v>4.2558070000000008</c:v>
                </c:pt>
                <c:pt idx="41" formatCode="#,##0">
                  <c:v>11.576279</c:v>
                </c:pt>
                <c:pt idx="42" formatCode="#,##0">
                  <c:v>2.1661249999999974</c:v>
                </c:pt>
                <c:pt idx="43" formatCode="#,##0">
                  <c:v>5.4043210000000013</c:v>
                </c:pt>
                <c:pt idx="44" formatCode="#,##0">
                  <c:v>4.1101749999999999</c:v>
                </c:pt>
                <c:pt idx="45" formatCode="#,##0">
                  <c:v>2.1501250000000001</c:v>
                </c:pt>
                <c:pt idx="46" formatCode="#,##0">
                  <c:v>0</c:v>
                </c:pt>
                <c:pt idx="47" formatCode="#,##0">
                  <c:v>2.2427140000000003</c:v>
                </c:pt>
                <c:pt idx="48" formatCode="#,##0">
                  <c:v>0.99463400000000002</c:v>
                </c:pt>
              </c:numCache>
            </c:numRef>
          </c:val>
          <c:extLst>
            <c:ext xmlns:c16="http://schemas.microsoft.com/office/drawing/2014/chart" uri="{C3380CC4-5D6E-409C-BE32-E72D297353CC}">
              <c16:uniqueId val="{00000012-9604-45AD-8D22-661D9FCD363A}"/>
            </c:ext>
          </c:extLst>
        </c:ser>
        <c:dLbls>
          <c:showLegendKey val="0"/>
          <c:showVal val="0"/>
          <c:showCatName val="0"/>
          <c:showSerName val="0"/>
          <c:showPercent val="0"/>
          <c:showBubbleSize val="0"/>
        </c:dLbls>
        <c:gapWidth val="0"/>
        <c:overlap val="100"/>
        <c:axId val="3"/>
        <c:axId val="4"/>
      </c:barChart>
      <c:catAx>
        <c:axId val="1448758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63"/>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083397509644408E-2"/>
              <c:y val="0.181672626690888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58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90836131420496191"/>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
        <c:txPr>
          <a:bodyPr/>
          <a:lstStyle/>
          <a:p>
            <a:pPr>
              <a:defRPr sz="1300" b="0" i="0" u="none" strike="noStrike" baseline="0">
                <a:solidFill>
                  <a:srgbClr val="000000"/>
                </a:solidFill>
                <a:latin typeface="Arial"/>
                <a:ea typeface="Arial"/>
                <a:cs typeface="Arial"/>
              </a:defRPr>
            </a:pPr>
            <a:endParaRPr lang="en-US"/>
          </a:p>
        </c:txPr>
      </c:legendEntry>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4"/>
        <c:txPr>
          <a:bodyPr/>
          <a:lstStyle/>
          <a:p>
            <a:pPr>
              <a:defRPr sz="1100" b="0" i="0" u="none" strike="noStrike" baseline="0">
                <a:solidFill>
                  <a:srgbClr val="000000"/>
                </a:solidFill>
                <a:latin typeface="Arial"/>
                <a:ea typeface="Arial"/>
                <a:cs typeface="Arial"/>
              </a:defRPr>
            </a:pPr>
            <a:endParaRPr lang="en-US"/>
          </a:p>
        </c:txPr>
      </c:legendEntry>
      <c:legendEntry>
        <c:idx val="5"/>
        <c:txPr>
          <a:bodyPr/>
          <a:lstStyle/>
          <a:p>
            <a:pPr>
              <a:defRPr sz="1200" b="0" i="0" u="none" strike="noStrike" baseline="0">
                <a:solidFill>
                  <a:srgbClr val="000000"/>
                </a:solidFill>
                <a:latin typeface="Arial"/>
                <a:ea typeface="Arial"/>
                <a:cs typeface="Arial"/>
              </a:defRPr>
            </a:pPr>
            <a:endParaRPr lang="en-US"/>
          </a:p>
        </c:txPr>
      </c:legendEntry>
      <c:legendEntry>
        <c:idx val="8"/>
        <c:txPr>
          <a:bodyPr/>
          <a:lstStyle/>
          <a:p>
            <a:pPr>
              <a:defRPr sz="13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egendEntry>
        <c:idx val="16"/>
        <c:txPr>
          <a:bodyPr/>
          <a:lstStyle/>
          <a:p>
            <a:pPr>
              <a:defRPr sz="1100" b="0" i="0" u="none" strike="noStrike" baseline="0">
                <a:solidFill>
                  <a:srgbClr val="000000"/>
                </a:solidFill>
                <a:latin typeface="Arial"/>
                <a:ea typeface="Arial"/>
                <a:cs typeface="Arial"/>
              </a:defRPr>
            </a:pPr>
            <a:endParaRPr lang="en-US"/>
          </a:p>
        </c:txPr>
      </c:legendEntry>
      <c:legendEntry>
        <c:idx val="17"/>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1.8750577586799672E-2"/>
          <c:y val="0.86669501312335961"/>
          <c:w val="0.96669644447500536"/>
          <c:h val="0.10167007874015746"/>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7.1669017868882523E-2"/>
          <c:w val="0.67606249187961043"/>
          <c:h val="0.59168607775472781"/>
        </c:manualLayout>
      </c:layout>
      <c:barChart>
        <c:barDir val="col"/>
        <c:grouping val="stacked"/>
        <c:varyColors val="0"/>
        <c:ser>
          <c:idx val="0"/>
          <c:order val="0"/>
          <c:tx>
            <c:strRef>
              <c:f>' '!$A$93</c:f>
              <c:strCache>
                <c:ptCount val="1"/>
                <c:pt idx="0">
                  <c:v>Logs</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'!$B$93:$BB$93</c:f>
              <c:numCache>
                <c:formatCode>#,##0.0</c:formatCode>
                <c:ptCount val="49"/>
                <c:pt idx="0">
                  <c:v>0.58475912299999999</c:v>
                </c:pt>
                <c:pt idx="1">
                  <c:v>0.55132683599999999</c:v>
                </c:pt>
                <c:pt idx="2">
                  <c:v>0.43209809280000006</c:v>
                </c:pt>
                <c:pt idx="3">
                  <c:v>0.35578685899999996</c:v>
                </c:pt>
                <c:pt idx="4">
                  <c:v>0.17710696799999998</c:v>
                </c:pt>
                <c:pt idx="5">
                  <c:v>0.16495948900000001</c:v>
                </c:pt>
                <c:pt idx="6">
                  <c:v>6.5184618999999999E-2</c:v>
                </c:pt>
                <c:pt idx="7">
                  <c:v>7.9676792999999996E-2</c:v>
                </c:pt>
                <c:pt idx="8">
                  <c:v>6.277467560000001E-2</c:v>
                </c:pt>
                <c:pt idx="9">
                  <c:v>3.0222229999999999E-2</c:v>
                </c:pt>
                <c:pt idx="10">
                  <c:v>3.5959289999999991E-2</c:v>
                </c:pt>
                <c:pt idx="11">
                  <c:v>6.8627999999999981E-2</c:v>
                </c:pt>
                <c:pt idx="12">
                  <c:v>9.226899999999999E-2</c:v>
                </c:pt>
                <c:pt idx="13">
                  <c:v>0.1088391972</c:v>
                </c:pt>
                <c:pt idx="14">
                  <c:v>5.3031206400000003E-2</c:v>
                </c:pt>
                <c:pt idx="15">
                  <c:v>9.5491258400000001E-2</c:v>
                </c:pt>
                <c:pt idx="16">
                  <c:v>0.1233590342</c:v>
                </c:pt>
                <c:pt idx="17">
                  <c:v>7.4069852800000002E-2</c:v>
                </c:pt>
                <c:pt idx="18">
                  <c:v>4.351682913333333E-2</c:v>
                </c:pt>
                <c:pt idx="19">
                  <c:v>4.710252169999999E-2</c:v>
                </c:pt>
                <c:pt idx="20">
                  <c:v>1.3160076599999999E-2</c:v>
                </c:pt>
                <c:pt idx="21">
                  <c:v>0</c:v>
                </c:pt>
                <c:pt idx="22">
                  <c:v>1.2960817271999998E-2</c:v>
                </c:pt>
                <c:pt idx="23">
                  <c:v>2.5572590000000001E-3</c:v>
                </c:pt>
              </c:numCache>
            </c:numRef>
          </c:val>
          <c:extLst>
            <c:ext xmlns:c16="http://schemas.microsoft.com/office/drawing/2014/chart" uri="{C3380CC4-5D6E-409C-BE32-E72D297353CC}">
              <c16:uniqueId val="{00000000-86C2-44CE-9A6A-372581B12ED0}"/>
            </c:ext>
          </c:extLst>
        </c:ser>
        <c:ser>
          <c:idx val="1"/>
          <c:order val="1"/>
          <c:tx>
            <c:strRef>
              <c:f>' '!$A$94</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'!$B$94:$BB$94</c:f>
              <c:numCache>
                <c:formatCode>#,##0.0</c:formatCode>
                <c:ptCount val="49"/>
                <c:pt idx="0">
                  <c:v>0.65249087176000009</c:v>
                </c:pt>
                <c:pt idx="1">
                  <c:v>0.67487216342</c:v>
                </c:pt>
                <c:pt idx="2">
                  <c:v>0.72271671835999995</c:v>
                </c:pt>
                <c:pt idx="3">
                  <c:v>0.61527658373999983</c:v>
                </c:pt>
                <c:pt idx="4">
                  <c:v>0.44803103981999998</c:v>
                </c:pt>
                <c:pt idx="5">
                  <c:v>0.65991261881999996</c:v>
                </c:pt>
                <c:pt idx="6">
                  <c:v>0.47522075874000003</c:v>
                </c:pt>
                <c:pt idx="7">
                  <c:v>0.30278888421599998</c:v>
                </c:pt>
                <c:pt idx="8">
                  <c:v>0.20152043001999997</c:v>
                </c:pt>
                <c:pt idx="9">
                  <c:v>0.23438289420000005</c:v>
                </c:pt>
                <c:pt idx="10">
                  <c:v>0.23751608025599999</c:v>
                </c:pt>
                <c:pt idx="11">
                  <c:v>0.2911508599999999</c:v>
                </c:pt>
                <c:pt idx="12">
                  <c:v>0.39580450000000006</c:v>
                </c:pt>
                <c:pt idx="13">
                  <c:v>0.43710758</c:v>
                </c:pt>
                <c:pt idx="14">
                  <c:v>0.37739338000000006</c:v>
                </c:pt>
                <c:pt idx="15">
                  <c:v>0.33825111717799994</c:v>
                </c:pt>
                <c:pt idx="16">
                  <c:v>0.59389568601999998</c:v>
                </c:pt>
                <c:pt idx="17">
                  <c:v>0.52958669217999987</c:v>
                </c:pt>
                <c:pt idx="18">
                  <c:v>0.87972644832800018</c:v>
                </c:pt>
                <c:pt idx="19">
                  <c:v>0.99882726015800005</c:v>
                </c:pt>
                <c:pt idx="20">
                  <c:v>0.50927261257599998</c:v>
                </c:pt>
                <c:pt idx="21">
                  <c:v>0</c:v>
                </c:pt>
                <c:pt idx="22">
                  <c:v>2.7682319376575246</c:v>
                </c:pt>
                <c:pt idx="23">
                  <c:v>1.0233470143611862</c:v>
                </c:pt>
              </c:numCache>
            </c:numRef>
          </c:val>
          <c:extLst>
            <c:ext xmlns:c16="http://schemas.microsoft.com/office/drawing/2014/chart" uri="{C3380CC4-5D6E-409C-BE32-E72D297353CC}">
              <c16:uniqueId val="{00000001-86C2-44CE-9A6A-372581B12ED0}"/>
            </c:ext>
          </c:extLst>
        </c:ser>
        <c:ser>
          <c:idx val="2"/>
          <c:order val="2"/>
          <c:tx>
            <c:strRef>
              <c:f>' '!$A$95</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'!$B$95:$BB$95</c:f>
              <c:numCache>
                <c:formatCode>#,##0.0</c:formatCode>
                <c:ptCount val="49"/>
                <c:pt idx="0">
                  <c:v>1.040015886E-2</c:v>
                </c:pt>
                <c:pt idx="1">
                  <c:v>1.8956146899999998E-2</c:v>
                </c:pt>
                <c:pt idx="2">
                  <c:v>5.7184166069999993E-2</c:v>
                </c:pt>
                <c:pt idx="3">
                  <c:v>0.1116812633</c:v>
                </c:pt>
                <c:pt idx="4">
                  <c:v>9.6704063500000007E-2</c:v>
                </c:pt>
                <c:pt idx="5">
                  <c:v>0.17941084449999997</c:v>
                </c:pt>
                <c:pt idx="6">
                  <c:v>0.17250384353000001</c:v>
                </c:pt>
                <c:pt idx="7">
                  <c:v>0.13301257143999995</c:v>
                </c:pt>
                <c:pt idx="8">
                  <c:v>0.12896962683999999</c:v>
                </c:pt>
                <c:pt idx="9">
                  <c:v>0.11287543388</c:v>
                </c:pt>
                <c:pt idx="10">
                  <c:v>0.13345133645999999</c:v>
                </c:pt>
                <c:pt idx="11">
                  <c:v>0.21719281754</c:v>
                </c:pt>
                <c:pt idx="12">
                  <c:v>0.20881740341999999</c:v>
                </c:pt>
                <c:pt idx="13">
                  <c:v>0.45989807089999984</c:v>
                </c:pt>
                <c:pt idx="14">
                  <c:v>0.92557380482000007</c:v>
                </c:pt>
                <c:pt idx="15">
                  <c:v>0.8877302656099999</c:v>
                </c:pt>
                <c:pt idx="16">
                  <c:v>1.3161825683799999</c:v>
                </c:pt>
                <c:pt idx="17">
                  <c:v>1.6297981371866657</c:v>
                </c:pt>
                <c:pt idx="18">
                  <c:v>1.9916422869299999</c:v>
                </c:pt>
                <c:pt idx="19">
                  <c:v>1.96519116177</c:v>
                </c:pt>
                <c:pt idx="20">
                  <c:v>0.80134140472000015</c:v>
                </c:pt>
                <c:pt idx="21">
                  <c:v>0</c:v>
                </c:pt>
                <c:pt idx="22">
                  <c:v>2.0537831204688777</c:v>
                </c:pt>
                <c:pt idx="23">
                  <c:v>2.2060305372089992</c:v>
                </c:pt>
              </c:numCache>
            </c:numRef>
          </c:val>
          <c:extLst>
            <c:ext xmlns:c16="http://schemas.microsoft.com/office/drawing/2014/chart" uri="{C3380CC4-5D6E-409C-BE32-E72D297353CC}">
              <c16:uniqueId val="{00000002-86C2-44CE-9A6A-372581B12ED0}"/>
            </c:ext>
          </c:extLst>
        </c:ser>
        <c:ser>
          <c:idx val="5"/>
          <c:order val="3"/>
          <c:tx>
            <c:strRef>
              <c:f>' '!$A$96</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'!$B$96:$BB$96</c:f>
              <c:numCache>
                <c:formatCode>#,##0.0</c:formatCode>
                <c:ptCount val="49"/>
                <c:pt idx="0">
                  <c:v>0.17204611759999994</c:v>
                </c:pt>
                <c:pt idx="1">
                  <c:v>0.13543108880000002</c:v>
                </c:pt>
                <c:pt idx="2">
                  <c:v>0.15255444567999998</c:v>
                </c:pt>
                <c:pt idx="3">
                  <c:v>0.12670224924000001</c:v>
                </c:pt>
                <c:pt idx="4">
                  <c:v>0.16384780439999999</c:v>
                </c:pt>
                <c:pt idx="5">
                  <c:v>0.14954462935999999</c:v>
                </c:pt>
                <c:pt idx="6">
                  <c:v>0.15821608992000002</c:v>
                </c:pt>
                <c:pt idx="7">
                  <c:v>0.16632222930400001</c:v>
                </c:pt>
                <c:pt idx="8">
                  <c:v>0.15805728036</c:v>
                </c:pt>
                <c:pt idx="9">
                  <c:v>0.10678096128</c:v>
                </c:pt>
                <c:pt idx="10">
                  <c:v>0.15399568212</c:v>
                </c:pt>
                <c:pt idx="11">
                  <c:v>0.1900702188</c:v>
                </c:pt>
                <c:pt idx="12">
                  <c:v>0.20789012188</c:v>
                </c:pt>
                <c:pt idx="13">
                  <c:v>0.23815486968000002</c:v>
                </c:pt>
                <c:pt idx="14">
                  <c:v>0.22158820571999999</c:v>
                </c:pt>
                <c:pt idx="15">
                  <c:v>0.22293870479999994</c:v>
                </c:pt>
                <c:pt idx="16">
                  <c:v>0.2691157481</c:v>
                </c:pt>
                <c:pt idx="17">
                  <c:v>0.28564055883999995</c:v>
                </c:pt>
                <c:pt idx="18">
                  <c:v>0.30124048061333336</c:v>
                </c:pt>
                <c:pt idx="19">
                  <c:v>0.32236467446</c:v>
                </c:pt>
                <c:pt idx="20">
                  <c:v>0.19753137096000001</c:v>
                </c:pt>
                <c:pt idx="21">
                  <c:v>0</c:v>
                </c:pt>
                <c:pt idx="22">
                  <c:v>0.37089679956839994</c:v>
                </c:pt>
                <c:pt idx="23">
                  <c:v>0.27093707498227998</c:v>
                </c:pt>
              </c:numCache>
            </c:numRef>
          </c:val>
          <c:extLst>
            <c:ext xmlns:c16="http://schemas.microsoft.com/office/drawing/2014/chart" uri="{C3380CC4-5D6E-409C-BE32-E72D297353CC}">
              <c16:uniqueId val="{00000003-86C2-44CE-9A6A-372581B12ED0}"/>
            </c:ext>
          </c:extLst>
        </c:ser>
        <c:ser>
          <c:idx val="6"/>
          <c:order val="4"/>
          <c:tx>
            <c:strRef>
              <c:f>' '!$A$97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'!$B$97:$BB$97</c:f>
              <c:numCache>
                <c:formatCode>#,##0.0</c:formatCode>
                <c:ptCount val="49"/>
                <c:pt idx="0">
                  <c:v>6.9091374800000008E-2</c:v>
                </c:pt>
                <c:pt idx="1">
                  <c:v>6.8901742000000002E-2</c:v>
                </c:pt>
                <c:pt idx="2">
                  <c:v>7.9277909199999969E-2</c:v>
                </c:pt>
                <c:pt idx="3">
                  <c:v>9.1715999199999995E-2</c:v>
                </c:pt>
                <c:pt idx="4">
                  <c:v>0.12121163880000001</c:v>
                </c:pt>
                <c:pt idx="5">
                  <c:v>0.11796062319999999</c:v>
                </c:pt>
                <c:pt idx="6">
                  <c:v>0.15074453239999996</c:v>
                </c:pt>
                <c:pt idx="7">
                  <c:v>0.1744429596</c:v>
                </c:pt>
                <c:pt idx="8">
                  <c:v>0.18345629399999994</c:v>
                </c:pt>
                <c:pt idx="9">
                  <c:v>0.18078227159999996</c:v>
                </c:pt>
                <c:pt idx="10">
                  <c:v>0.25534595170000002</c:v>
                </c:pt>
                <c:pt idx="11">
                  <c:v>0.22301582520000002</c:v>
                </c:pt>
                <c:pt idx="12">
                  <c:v>0.21790679399999999</c:v>
                </c:pt>
                <c:pt idx="13">
                  <c:v>0.21648971959999996</c:v>
                </c:pt>
                <c:pt idx="14">
                  <c:v>0.26265925000000001</c:v>
                </c:pt>
                <c:pt idx="15">
                  <c:v>0.27838908999999995</c:v>
                </c:pt>
                <c:pt idx="16">
                  <c:v>0.33068998760000007</c:v>
                </c:pt>
                <c:pt idx="17">
                  <c:v>0.41160939120000001</c:v>
                </c:pt>
                <c:pt idx="18">
                  <c:v>0.16455256160000001</c:v>
                </c:pt>
                <c:pt idx="19">
                  <c:v>0.21707733879999996</c:v>
                </c:pt>
                <c:pt idx="20">
                  <c:v>0.13212116959999998</c:v>
                </c:pt>
                <c:pt idx="21">
                  <c:v>0</c:v>
                </c:pt>
                <c:pt idx="22">
                  <c:v>0.11580711132479994</c:v>
                </c:pt>
                <c:pt idx="23">
                  <c:v>0.1391639330256001</c:v>
                </c:pt>
              </c:numCache>
            </c:numRef>
          </c:val>
          <c:extLst>
            <c:ext xmlns:c16="http://schemas.microsoft.com/office/drawing/2014/chart" uri="{C3380CC4-5D6E-409C-BE32-E72D297353CC}">
              <c16:uniqueId val="{00000004-86C2-44CE-9A6A-372581B12ED0}"/>
            </c:ext>
          </c:extLst>
        </c:ser>
        <c:ser>
          <c:idx val="7"/>
          <c:order val="5"/>
          <c:tx>
            <c:strRef>
              <c:f>' '!$A$98</c:f>
              <c:strCache>
                <c:ptCount val="1"/>
                <c:pt idx="0">
                  <c:v>Wood-based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'!$B$98:$BB$98</c:f>
              <c:numCache>
                <c:formatCode>#,##0.0</c:formatCode>
                <c:ptCount val="49"/>
                <c:pt idx="0">
                  <c:v>0.29136355649999995</c:v>
                </c:pt>
                <c:pt idx="1">
                  <c:v>0.25690119299999997</c:v>
                </c:pt>
                <c:pt idx="2">
                  <c:v>0.25871758649999999</c:v>
                </c:pt>
                <c:pt idx="3">
                  <c:v>0.25022467349999999</c:v>
                </c:pt>
                <c:pt idx="4">
                  <c:v>0.271433853</c:v>
                </c:pt>
                <c:pt idx="5">
                  <c:v>0.26762218199999999</c:v>
                </c:pt>
                <c:pt idx="6">
                  <c:v>0.27397554299999999</c:v>
                </c:pt>
                <c:pt idx="7">
                  <c:v>0.34357096619999999</c:v>
                </c:pt>
                <c:pt idx="8">
                  <c:v>0.22305985649999999</c:v>
                </c:pt>
                <c:pt idx="9">
                  <c:v>0.30256114049999999</c:v>
                </c:pt>
                <c:pt idx="10">
                  <c:v>0.24519146850000001</c:v>
                </c:pt>
                <c:pt idx="11">
                  <c:v>0.2645813025</c:v>
                </c:pt>
                <c:pt idx="12">
                  <c:v>0.20864316599999999</c:v>
                </c:pt>
                <c:pt idx="13">
                  <c:v>0.17078283899999999</c:v>
                </c:pt>
                <c:pt idx="14">
                  <c:v>0.31495040549999997</c:v>
                </c:pt>
                <c:pt idx="15">
                  <c:v>0.25944200549999996</c:v>
                </c:pt>
                <c:pt idx="16">
                  <c:v>0.40235090849999999</c:v>
                </c:pt>
                <c:pt idx="17">
                  <c:v>0.43373740500000002</c:v>
                </c:pt>
                <c:pt idx="18">
                  <c:v>0.44854435349999999</c:v>
                </c:pt>
                <c:pt idx="19">
                  <c:v>0.42273054449999997</c:v>
                </c:pt>
                <c:pt idx="20">
                  <c:v>0.30601596149999993</c:v>
                </c:pt>
                <c:pt idx="21">
                  <c:v>0</c:v>
                </c:pt>
                <c:pt idx="22">
                  <c:v>0.54296743234049993</c:v>
                </c:pt>
                <c:pt idx="23">
                  <c:v>0.41208632769599995</c:v>
                </c:pt>
              </c:numCache>
            </c:numRef>
          </c:val>
          <c:extLst>
            <c:ext xmlns:c16="http://schemas.microsoft.com/office/drawing/2014/chart" uri="{C3380CC4-5D6E-409C-BE32-E72D297353CC}">
              <c16:uniqueId val="{00000005-86C2-44CE-9A6A-372581B12ED0}"/>
            </c:ext>
          </c:extLst>
        </c:ser>
        <c:ser>
          <c:idx val="8"/>
          <c:order val="6"/>
          <c:tx>
            <c:strRef>
              <c:f>' '!$A$99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'!$B$99:$BB$99</c:f>
              <c:numCache>
                <c:formatCode>#,##0.0</c:formatCode>
                <c:ptCount val="49"/>
                <c:pt idx="0">
                  <c:v>1.7746948729999994</c:v>
                </c:pt>
                <c:pt idx="1">
                  <c:v>2.0123374831805001</c:v>
                </c:pt>
                <c:pt idx="2">
                  <c:v>2.1339402000000001</c:v>
                </c:pt>
                <c:pt idx="3">
                  <c:v>2.1192784304999996</c:v>
                </c:pt>
                <c:pt idx="4">
                  <c:v>2.0817493340000004</c:v>
                </c:pt>
                <c:pt idx="5">
                  <c:v>2.0781133030000007</c:v>
                </c:pt>
                <c:pt idx="6">
                  <c:v>2.4505178600000002</c:v>
                </c:pt>
                <c:pt idx="7">
                  <c:v>2.5354312969999997</c:v>
                </c:pt>
                <c:pt idx="8">
                  <c:v>2.6633295290000003</c:v>
                </c:pt>
                <c:pt idx="9">
                  <c:v>2.3179462600000003</c:v>
                </c:pt>
                <c:pt idx="10">
                  <c:v>3.3659048464999999</c:v>
                </c:pt>
                <c:pt idx="11">
                  <c:v>3.2495280545000007</c:v>
                </c:pt>
                <c:pt idx="12">
                  <c:v>3.3060798190000007</c:v>
                </c:pt>
                <c:pt idx="13">
                  <c:v>3.3148415720000006</c:v>
                </c:pt>
                <c:pt idx="14">
                  <c:v>3.4598677434999998</c:v>
                </c:pt>
                <c:pt idx="15">
                  <c:v>3.542708263499998</c:v>
                </c:pt>
                <c:pt idx="16">
                  <c:v>4.6277967434999994</c:v>
                </c:pt>
                <c:pt idx="17">
                  <c:v>4.9720272420000011</c:v>
                </c:pt>
                <c:pt idx="18">
                  <c:v>4.7653820479999975</c:v>
                </c:pt>
                <c:pt idx="19">
                  <c:v>4.9094364410000004</c:v>
                </c:pt>
                <c:pt idx="20">
                  <c:v>4.3995455139999988</c:v>
                </c:pt>
                <c:pt idx="21">
                  <c:v>0</c:v>
                </c:pt>
                <c:pt idx="22">
                  <c:v>3.4533745164601668</c:v>
                </c:pt>
                <c:pt idx="23">
                  <c:v>3.4423923533614977</c:v>
                </c:pt>
              </c:numCache>
            </c:numRef>
          </c:val>
          <c:extLst>
            <c:ext xmlns:c16="http://schemas.microsoft.com/office/drawing/2014/chart" uri="{C3380CC4-5D6E-409C-BE32-E72D297353CC}">
              <c16:uniqueId val="{00000006-86C2-44CE-9A6A-372581B12ED0}"/>
            </c:ext>
          </c:extLst>
        </c:ser>
        <c:ser>
          <c:idx val="9"/>
          <c:order val="7"/>
          <c:tx>
            <c:strRef>
              <c:f>' '!$A$100</c:f>
              <c:strCache>
                <c:ptCount val="1"/>
                <c:pt idx="0">
                  <c:v>Other wood</c:v>
                </c:pt>
              </c:strCache>
            </c:strRef>
          </c:tx>
          <c:spPr>
            <a:solidFill>
              <a:srgbClr val="993300"/>
            </a:solid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'!$B$100:$BB$100</c:f>
              <c:numCache>
                <c:formatCode>#,##0.0</c:formatCode>
                <c:ptCount val="49"/>
                <c:pt idx="0">
                  <c:v>0.27904857410000039</c:v>
                </c:pt>
                <c:pt idx="1">
                  <c:v>0.24179905289800052</c:v>
                </c:pt>
                <c:pt idx="2">
                  <c:v>0.18322847312999979</c:v>
                </c:pt>
                <c:pt idx="3">
                  <c:v>0.21075902197399987</c:v>
                </c:pt>
                <c:pt idx="4">
                  <c:v>0.16002088949000015</c:v>
                </c:pt>
                <c:pt idx="5">
                  <c:v>0.20041892693999985</c:v>
                </c:pt>
                <c:pt idx="6">
                  <c:v>0.11923457264799975</c:v>
                </c:pt>
                <c:pt idx="7">
                  <c:v>0.1055269013400002</c:v>
                </c:pt>
                <c:pt idx="8">
                  <c:v>0.12245608414200015</c:v>
                </c:pt>
                <c:pt idx="9">
                  <c:v>0.11854269461999944</c:v>
                </c:pt>
                <c:pt idx="10">
                  <c:v>0.1812875665</c:v>
                </c:pt>
                <c:pt idx="11">
                  <c:v>0.26874516312000107</c:v>
                </c:pt>
                <c:pt idx="12">
                  <c:v>0.38306778412000053</c:v>
                </c:pt>
                <c:pt idx="13">
                  <c:v>0.20623492598000048</c:v>
                </c:pt>
                <c:pt idx="14">
                  <c:v>0.19137931462999891</c:v>
                </c:pt>
                <c:pt idx="15">
                  <c:v>0.46628333331999983</c:v>
                </c:pt>
                <c:pt idx="16">
                  <c:v>0.65128740714666655</c:v>
                </c:pt>
                <c:pt idx="17">
                  <c:v>1.2535234845699978</c:v>
                </c:pt>
                <c:pt idx="18">
                  <c:v>0.44490233095999976</c:v>
                </c:pt>
                <c:pt idx="19">
                  <c:v>0.2572652825499997</c:v>
                </c:pt>
                <c:pt idx="20">
                  <c:v>0.23680011311999927</c:v>
                </c:pt>
                <c:pt idx="21">
                  <c:v>0</c:v>
                </c:pt>
                <c:pt idx="22">
                  <c:v>0.24172871254464212</c:v>
                </c:pt>
                <c:pt idx="23">
                  <c:v>0.27301885966631456</c:v>
                </c:pt>
              </c:numCache>
            </c:numRef>
          </c:val>
          <c:extLst>
            <c:ext xmlns:c16="http://schemas.microsoft.com/office/drawing/2014/chart" uri="{C3380CC4-5D6E-409C-BE32-E72D297353CC}">
              <c16:uniqueId val="{00000007-86C2-44CE-9A6A-372581B12ED0}"/>
            </c:ext>
          </c:extLst>
        </c:ser>
        <c:dLbls>
          <c:showLegendKey val="0"/>
          <c:showVal val="0"/>
          <c:showCatName val="0"/>
          <c:showSerName val="0"/>
          <c:showPercent val="0"/>
          <c:showBubbleSize val="0"/>
        </c:dLbls>
        <c:gapWidth val="0"/>
        <c:overlap val="100"/>
        <c:axId val="1448760911"/>
        <c:axId val="1"/>
      </c:barChart>
      <c:barChart>
        <c:barDir val="col"/>
        <c:grouping val="stacked"/>
        <c:varyColors val="0"/>
        <c:ser>
          <c:idx val="4"/>
          <c:order val="8"/>
          <c:tx>
            <c:strRef>
              <c:f>' '!$A$101</c:f>
              <c:strCache>
                <c:ptCount val="1"/>
              </c:strCache>
            </c:strRef>
          </c:tx>
          <c:spPr>
            <a:noFill/>
            <a:ln w="25400">
              <a:noFill/>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'!$B$101:$BB$101</c:f>
              <c:numCache>
                <c:formatCode>General</c:formatCode>
                <c:ptCount val="49"/>
              </c:numCache>
            </c:numRef>
          </c:val>
          <c:extLst>
            <c:ext xmlns:c16="http://schemas.microsoft.com/office/drawing/2014/chart" uri="{C3380CC4-5D6E-409C-BE32-E72D297353CC}">
              <c16:uniqueId val="{00000008-86C2-44CE-9A6A-372581B12ED0}"/>
            </c:ext>
          </c:extLst>
        </c:ser>
        <c:ser>
          <c:idx val="10"/>
          <c:order val="9"/>
          <c:tx>
            <c:strRef>
              <c:f>' '!$A$102</c:f>
              <c:strCache>
                <c:ptCount val="1"/>
              </c:strCache>
            </c:strRef>
          </c:tx>
          <c:spPr>
            <a:noFill/>
            <a:ln w="25400">
              <a:noFill/>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'!$B$102:$BB$102</c:f>
              <c:numCache>
                <c:formatCode>General</c:formatCode>
                <c:ptCount val="49"/>
              </c:numCache>
            </c:numRef>
          </c:val>
          <c:extLst>
            <c:ext xmlns:c16="http://schemas.microsoft.com/office/drawing/2014/chart" uri="{C3380CC4-5D6E-409C-BE32-E72D297353CC}">
              <c16:uniqueId val="{00000009-86C2-44CE-9A6A-372581B12ED0}"/>
            </c:ext>
          </c:extLst>
        </c:ser>
        <c:ser>
          <c:idx val="11"/>
          <c:order val="10"/>
          <c:tx>
            <c:strRef>
              <c:f>' '!$A$103</c:f>
              <c:strCache>
                <c:ptCount val="1"/>
              </c:strCache>
            </c:strRef>
          </c:tx>
          <c:spPr>
            <a:noFill/>
            <a:ln w="25400">
              <a:noFill/>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'!$B$103:$BB$103</c:f>
              <c:numCache>
                <c:formatCode>General</c:formatCode>
                <c:ptCount val="49"/>
              </c:numCache>
            </c:numRef>
          </c:val>
          <c:extLst>
            <c:ext xmlns:c16="http://schemas.microsoft.com/office/drawing/2014/chart" uri="{C3380CC4-5D6E-409C-BE32-E72D297353CC}">
              <c16:uniqueId val="{0000000A-86C2-44CE-9A6A-372581B12ED0}"/>
            </c:ext>
          </c:extLst>
        </c:ser>
        <c:ser>
          <c:idx val="12"/>
          <c:order val="11"/>
          <c:tx>
            <c:strRef>
              <c:f>' '!$A$104</c:f>
              <c:strCache>
                <c:ptCount val="1"/>
              </c:strCache>
            </c:strRef>
          </c:tx>
          <c:spPr>
            <a:noFill/>
            <a:ln w="25400">
              <a:noFill/>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'!$B$104:$BB$104</c:f>
              <c:numCache>
                <c:formatCode>General</c:formatCode>
                <c:ptCount val="49"/>
              </c:numCache>
            </c:numRef>
          </c:val>
          <c:extLst>
            <c:ext xmlns:c16="http://schemas.microsoft.com/office/drawing/2014/chart" uri="{C3380CC4-5D6E-409C-BE32-E72D297353CC}">
              <c16:uniqueId val="{0000000B-86C2-44CE-9A6A-372581B12ED0}"/>
            </c:ext>
          </c:extLst>
        </c:ser>
        <c:ser>
          <c:idx val="13"/>
          <c:order val="12"/>
          <c:tx>
            <c:strRef>
              <c:f>' '!$A$105</c:f>
              <c:strCache>
                <c:ptCount val="1"/>
                <c:pt idx="0">
                  <c:v>Logs</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'!$B$105:$BB$105</c:f>
              <c:numCache>
                <c:formatCode>General</c:formatCode>
                <c:ptCount val="49"/>
                <c:pt idx="25" formatCode="0.00">
                  <c:v>5.4340693000000002E-2</c:v>
                </c:pt>
                <c:pt idx="26" formatCode="0.00">
                  <c:v>4.4707227000000002E-2</c:v>
                </c:pt>
                <c:pt idx="27" formatCode="0.00">
                  <c:v>4.0613551000000012E-2</c:v>
                </c:pt>
                <c:pt idx="28" formatCode="0.00">
                  <c:v>3.3107916999999987E-2</c:v>
                </c:pt>
                <c:pt idx="29" formatCode="0.00">
                  <c:v>1.7877077000000002E-2</c:v>
                </c:pt>
                <c:pt idx="30" formatCode="0.00">
                  <c:v>2.3867764999999999E-2</c:v>
                </c:pt>
                <c:pt idx="31" formatCode="0.00">
                  <c:v>1.9742068999999998E-2</c:v>
                </c:pt>
                <c:pt idx="32" formatCode="0.00">
                  <c:v>2.365012E-2</c:v>
                </c:pt>
                <c:pt idx="33" formatCode="0.00">
                  <c:v>1.8527422999999998E-2</c:v>
                </c:pt>
                <c:pt idx="34" formatCode="0.00">
                  <c:v>7.4326770000000004E-3</c:v>
                </c:pt>
                <c:pt idx="35" formatCode="0.00">
                  <c:v>1.0907508999999999E-2</c:v>
                </c:pt>
                <c:pt idx="36" formatCode="0.00">
                  <c:v>1.9094348999999997E-2</c:v>
                </c:pt>
                <c:pt idx="37" formatCode="0.00">
                  <c:v>2.6027111999999995E-2</c:v>
                </c:pt>
                <c:pt idx="38" formatCode="0.00">
                  <c:v>2.2295989000000002E-2</c:v>
                </c:pt>
                <c:pt idx="39" formatCode="0.00">
                  <c:v>1.1855067999999998E-2</c:v>
                </c:pt>
                <c:pt idx="40" formatCode="0.00">
                  <c:v>1.7838718E-2</c:v>
                </c:pt>
                <c:pt idx="41" formatCode="0.00">
                  <c:v>2.6873121999999999E-2</c:v>
                </c:pt>
                <c:pt idx="42" formatCode="0.00">
                  <c:v>1.1496637999999998E-2</c:v>
                </c:pt>
                <c:pt idx="43" formatCode="0.00">
                  <c:v>1.455298E-2</c:v>
                </c:pt>
                <c:pt idx="44" formatCode="0.00">
                  <c:v>1.0758569999999999E-2</c:v>
                </c:pt>
                <c:pt idx="45" formatCode="0.00">
                  <c:v>3.3121719999999999E-3</c:v>
                </c:pt>
                <c:pt idx="46" formatCode="0.00">
                  <c:v>0</c:v>
                </c:pt>
                <c:pt idx="47" formatCode="0.00">
                  <c:v>3.6592950000000003E-3</c:v>
                </c:pt>
                <c:pt idx="48" formatCode="0.00">
                  <c:v>1.957725E-3</c:v>
                </c:pt>
              </c:numCache>
            </c:numRef>
          </c:val>
          <c:extLst>
            <c:ext xmlns:c16="http://schemas.microsoft.com/office/drawing/2014/chart" uri="{C3380CC4-5D6E-409C-BE32-E72D297353CC}">
              <c16:uniqueId val="{0000000C-86C2-44CE-9A6A-372581B12ED0}"/>
            </c:ext>
          </c:extLst>
        </c:ser>
        <c:ser>
          <c:idx val="14"/>
          <c:order val="13"/>
          <c:tx>
            <c:strRef>
              <c:f>' '!$A$106</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'!$B$106:$BB$106</c:f>
              <c:numCache>
                <c:formatCode>General</c:formatCode>
                <c:ptCount val="49"/>
                <c:pt idx="25" formatCode="0.00">
                  <c:v>7.980000399999998E-2</c:v>
                </c:pt>
                <c:pt idx="26" formatCode="0.00">
                  <c:v>8.6270885999999991E-2</c:v>
                </c:pt>
                <c:pt idx="27" formatCode="0.00">
                  <c:v>0.10386334800000001</c:v>
                </c:pt>
                <c:pt idx="28" formatCode="0.00">
                  <c:v>0.10540345700000001</c:v>
                </c:pt>
                <c:pt idx="29" formatCode="0.00">
                  <c:v>8.8400636000000005E-2</c:v>
                </c:pt>
                <c:pt idx="30" formatCode="0.00">
                  <c:v>0.11774254300000003</c:v>
                </c:pt>
                <c:pt idx="31" formatCode="0.00">
                  <c:v>9.5708266E-2</c:v>
                </c:pt>
                <c:pt idx="32" formatCode="0.00">
                  <c:v>9.0100764999999999E-2</c:v>
                </c:pt>
                <c:pt idx="33" formatCode="0.00">
                  <c:v>5.2019143999999996E-2</c:v>
                </c:pt>
                <c:pt idx="34" formatCode="0.00">
                  <c:v>4.7676212999999995E-2</c:v>
                </c:pt>
                <c:pt idx="35" formatCode="0.00">
                  <c:v>5.5239074999999992E-2</c:v>
                </c:pt>
                <c:pt idx="36" formatCode="0.00">
                  <c:v>7.7311892999999979E-2</c:v>
                </c:pt>
                <c:pt idx="37" formatCode="0.00">
                  <c:v>9.7979763999999997E-2</c:v>
                </c:pt>
                <c:pt idx="38" formatCode="0.00">
                  <c:v>0.12306482999999999</c:v>
                </c:pt>
                <c:pt idx="39" formatCode="0.00">
                  <c:v>0.10893224400000001</c:v>
                </c:pt>
                <c:pt idx="40" formatCode="0.00">
                  <c:v>8.0893579000000007E-2</c:v>
                </c:pt>
                <c:pt idx="41" formatCode="0.00">
                  <c:v>0.11966012699999999</c:v>
                </c:pt>
                <c:pt idx="42" formatCode="0.00">
                  <c:v>5.7837127000000002E-2</c:v>
                </c:pt>
                <c:pt idx="43" formatCode="0.00">
                  <c:v>0.24308975099999999</c:v>
                </c:pt>
                <c:pt idx="44" formatCode="0.00">
                  <c:v>0.27160197900000005</c:v>
                </c:pt>
                <c:pt idx="45" formatCode="0.00">
                  <c:v>0.17464475299999999</c:v>
                </c:pt>
                <c:pt idx="46" formatCode="0.00">
                  <c:v>0</c:v>
                </c:pt>
                <c:pt idx="47" formatCode="0.00">
                  <c:v>0.49863546500000006</c:v>
                </c:pt>
                <c:pt idx="48" formatCode="0.00">
                  <c:v>0.23052340100000004</c:v>
                </c:pt>
              </c:numCache>
            </c:numRef>
          </c:val>
          <c:extLst>
            <c:ext xmlns:c16="http://schemas.microsoft.com/office/drawing/2014/chart" uri="{C3380CC4-5D6E-409C-BE32-E72D297353CC}">
              <c16:uniqueId val="{0000000D-86C2-44CE-9A6A-372581B12ED0}"/>
            </c:ext>
          </c:extLst>
        </c:ser>
        <c:ser>
          <c:idx val="15"/>
          <c:order val="14"/>
          <c:tx>
            <c:strRef>
              <c:f>' '!$A$107</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'!$B$107:$BB$107</c:f>
              <c:numCache>
                <c:formatCode>General</c:formatCode>
                <c:ptCount val="49"/>
                <c:pt idx="25" formatCode="0.00">
                  <c:v>3.7278319999999999E-3</c:v>
                </c:pt>
                <c:pt idx="26" formatCode="0.00">
                  <c:v>4.2842259999999995E-3</c:v>
                </c:pt>
                <c:pt idx="27" formatCode="0.00">
                  <c:v>1.4115781000000001E-2</c:v>
                </c:pt>
                <c:pt idx="28" formatCode="0.00">
                  <c:v>2.8416223000000001E-2</c:v>
                </c:pt>
                <c:pt idx="29" formatCode="0.00">
                  <c:v>2.8601527999999998E-2</c:v>
                </c:pt>
                <c:pt idx="30" formatCode="0.00">
                  <c:v>5.5174022000000003E-2</c:v>
                </c:pt>
                <c:pt idx="31" formatCode="0.00">
                  <c:v>5.1118915000000001E-2</c:v>
                </c:pt>
                <c:pt idx="32" formatCode="0.00">
                  <c:v>4.1207434999999994E-2</c:v>
                </c:pt>
                <c:pt idx="33" formatCode="0.00">
                  <c:v>3.8665736999999992E-2</c:v>
                </c:pt>
                <c:pt idx="34" formatCode="0.00">
                  <c:v>2.9867154000000003E-2</c:v>
                </c:pt>
                <c:pt idx="35" formatCode="0.00">
                  <c:v>3.9555471999999994E-2</c:v>
                </c:pt>
                <c:pt idx="36" formatCode="0.00">
                  <c:v>7.6711776999999995E-2</c:v>
                </c:pt>
                <c:pt idx="37" formatCode="0.00">
                  <c:v>7.2193048000000024E-2</c:v>
                </c:pt>
                <c:pt idx="38" formatCode="0.00">
                  <c:v>0.10796259100000001</c:v>
                </c:pt>
                <c:pt idx="39" formatCode="0.00">
                  <c:v>0.16710799700000001</c:v>
                </c:pt>
                <c:pt idx="40" formatCode="0.00">
                  <c:v>0.15008903600000001</c:v>
                </c:pt>
                <c:pt idx="41" formatCode="0.00">
                  <c:v>0.20923667000000004</c:v>
                </c:pt>
                <c:pt idx="42" formatCode="0.00">
                  <c:v>0.22311892799999999</c:v>
                </c:pt>
                <c:pt idx="43" formatCode="0.00">
                  <c:v>0.29534148900000001</c:v>
                </c:pt>
                <c:pt idx="44" formatCode="0.00">
                  <c:v>0.28464781300000003</c:v>
                </c:pt>
                <c:pt idx="45" formatCode="0.00">
                  <c:v>0.23330905300000004</c:v>
                </c:pt>
                <c:pt idx="46" formatCode="0.00">
                  <c:v>0</c:v>
                </c:pt>
                <c:pt idx="47" formatCode="0.00">
                  <c:v>0.28704863200000003</c:v>
                </c:pt>
                <c:pt idx="48" formatCode="0.00">
                  <c:v>0.27106580199999997</c:v>
                </c:pt>
              </c:numCache>
            </c:numRef>
          </c:val>
          <c:extLst>
            <c:ext xmlns:c16="http://schemas.microsoft.com/office/drawing/2014/chart" uri="{C3380CC4-5D6E-409C-BE32-E72D297353CC}">
              <c16:uniqueId val="{0000000E-86C2-44CE-9A6A-372581B12ED0}"/>
            </c:ext>
          </c:extLst>
        </c:ser>
        <c:ser>
          <c:idx val="16"/>
          <c:order val="15"/>
          <c:tx>
            <c:strRef>
              <c:f>' '!$A$108</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'!$B$108:$BB$108</c:f>
              <c:numCache>
                <c:formatCode>General</c:formatCode>
                <c:ptCount val="49"/>
                <c:pt idx="25" formatCode="0.00">
                  <c:v>2.1742982999999997E-2</c:v>
                </c:pt>
                <c:pt idx="26" formatCode="0.00">
                  <c:v>1.6376900999999999E-2</c:v>
                </c:pt>
                <c:pt idx="27" formatCode="0.00">
                  <c:v>2.1230244000000002E-2</c:v>
                </c:pt>
                <c:pt idx="28" formatCode="0.00">
                  <c:v>1.6311460000000003E-2</c:v>
                </c:pt>
                <c:pt idx="29" formatCode="0.00">
                  <c:v>2.4355483999999997E-2</c:v>
                </c:pt>
                <c:pt idx="30" formatCode="0.00">
                  <c:v>2.3141067000000001E-2</c:v>
                </c:pt>
                <c:pt idx="31" formatCode="0.00">
                  <c:v>2.3393234000000002E-2</c:v>
                </c:pt>
                <c:pt idx="32" formatCode="0.00">
                  <c:v>2.6790158999999997E-2</c:v>
                </c:pt>
                <c:pt idx="33" formatCode="0.00">
                  <c:v>2.7388477999999997E-2</c:v>
                </c:pt>
                <c:pt idx="34" formatCode="0.00">
                  <c:v>1.8957881999999999E-2</c:v>
                </c:pt>
                <c:pt idx="35" formatCode="0.00">
                  <c:v>2.8445232000000004E-2</c:v>
                </c:pt>
                <c:pt idx="36" formatCode="0.00">
                  <c:v>4.6711650999999986E-2</c:v>
                </c:pt>
                <c:pt idx="37" formatCode="0.00">
                  <c:v>4.9221749999999995E-2</c:v>
                </c:pt>
                <c:pt idx="38" formatCode="0.00">
                  <c:v>5.4282965000000002E-2</c:v>
                </c:pt>
                <c:pt idx="39" formatCode="0.00">
                  <c:v>5.3241597999999987E-2</c:v>
                </c:pt>
                <c:pt idx="40" formatCode="0.00">
                  <c:v>4.9743178999999992E-2</c:v>
                </c:pt>
                <c:pt idx="41" formatCode="0.00">
                  <c:v>5.9528035E-2</c:v>
                </c:pt>
                <c:pt idx="42" formatCode="0.00">
                  <c:v>6.5139300000000011E-2</c:v>
                </c:pt>
                <c:pt idx="43" formatCode="0.00">
                  <c:v>7.1891684000000011E-2</c:v>
                </c:pt>
                <c:pt idx="44" formatCode="0.00">
                  <c:v>7.7442424999999995E-2</c:v>
                </c:pt>
                <c:pt idx="45" formatCode="0.00">
                  <c:v>5.215256599999999E-2</c:v>
                </c:pt>
                <c:pt idx="46" formatCode="0.00">
                  <c:v>0</c:v>
                </c:pt>
                <c:pt idx="47" formatCode="0.00">
                  <c:v>9.2291081000000011E-2</c:v>
                </c:pt>
                <c:pt idx="48" formatCode="0.00">
                  <c:v>7.1923198000000008E-2</c:v>
                </c:pt>
              </c:numCache>
            </c:numRef>
          </c:val>
          <c:extLst>
            <c:ext xmlns:c16="http://schemas.microsoft.com/office/drawing/2014/chart" uri="{C3380CC4-5D6E-409C-BE32-E72D297353CC}">
              <c16:uniqueId val="{0000000F-86C2-44CE-9A6A-372581B12ED0}"/>
            </c:ext>
          </c:extLst>
        </c:ser>
        <c:ser>
          <c:idx val="18"/>
          <c:order val="16"/>
          <c:tx>
            <c:strRef>
              <c:f>' '!$A$109</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'!$B$109:$BB$109</c:f>
              <c:numCache>
                <c:formatCode>General</c:formatCode>
                <c:ptCount val="49"/>
                <c:pt idx="25" formatCode="0.00">
                  <c:v>2.8346252000000002E-2</c:v>
                </c:pt>
                <c:pt idx="26" formatCode="0.00">
                  <c:v>1.6548572999999997E-2</c:v>
                </c:pt>
                <c:pt idx="27" formatCode="0.00">
                  <c:v>1.5391231999999998E-2</c:v>
                </c:pt>
                <c:pt idx="28" formatCode="0.00">
                  <c:v>1.6712657999999998E-2</c:v>
                </c:pt>
                <c:pt idx="29" formatCode="0.00">
                  <c:v>1.8908997E-2</c:v>
                </c:pt>
                <c:pt idx="30" formatCode="0.00">
                  <c:v>1.9960018999999999E-2</c:v>
                </c:pt>
                <c:pt idx="31" formatCode="0.00">
                  <c:v>2.5200006999999993E-2</c:v>
                </c:pt>
                <c:pt idx="32" formatCode="0.00">
                  <c:v>2.9585587999999989E-2</c:v>
                </c:pt>
                <c:pt idx="33" formatCode="0.00">
                  <c:v>3.4025206999999995E-2</c:v>
                </c:pt>
                <c:pt idx="34" formatCode="0.00">
                  <c:v>2.7240882000000001E-2</c:v>
                </c:pt>
                <c:pt idx="35" formatCode="0.00">
                  <c:v>4.5596044000000016E-2</c:v>
                </c:pt>
                <c:pt idx="36" formatCode="0.00">
                  <c:v>5.7986687999999988E-2</c:v>
                </c:pt>
                <c:pt idx="37" formatCode="0.00">
                  <c:v>5.5892300999999998E-2</c:v>
                </c:pt>
                <c:pt idx="38" formatCode="0.00">
                  <c:v>7.0421124999999987E-2</c:v>
                </c:pt>
                <c:pt idx="39" formatCode="0.00">
                  <c:v>0.11903938199999996</c:v>
                </c:pt>
                <c:pt idx="40" formatCode="0.00">
                  <c:v>0.10849562700000003</c:v>
                </c:pt>
                <c:pt idx="41" formatCode="0.00">
                  <c:v>0.13360928799999999</c:v>
                </c:pt>
                <c:pt idx="42" formatCode="0.00">
                  <c:v>0.14748191699999999</c:v>
                </c:pt>
                <c:pt idx="43" formatCode="0.00">
                  <c:v>0.20736309099999997</c:v>
                </c:pt>
                <c:pt idx="44" formatCode="0.00">
                  <c:v>0.24841911400000002</c:v>
                </c:pt>
                <c:pt idx="45" formatCode="0.00">
                  <c:v>0.15937370300000003</c:v>
                </c:pt>
                <c:pt idx="46" formatCode="0.00">
                  <c:v>0</c:v>
                </c:pt>
                <c:pt idx="47" formatCode="0.00">
                  <c:v>0.18517592199999999</c:v>
                </c:pt>
                <c:pt idx="48" formatCode="0.00">
                  <c:v>0.21925200499999997</c:v>
                </c:pt>
              </c:numCache>
            </c:numRef>
          </c:val>
          <c:extLst>
            <c:ext xmlns:c16="http://schemas.microsoft.com/office/drawing/2014/chart" uri="{C3380CC4-5D6E-409C-BE32-E72D297353CC}">
              <c16:uniqueId val="{00000010-86C2-44CE-9A6A-372581B12ED0}"/>
            </c:ext>
          </c:extLst>
        </c:ser>
        <c:ser>
          <c:idx val="3"/>
          <c:order val="17"/>
          <c:tx>
            <c:strRef>
              <c:f>' '!$A$110</c:f>
              <c:strCache>
                <c:ptCount val="1"/>
                <c:pt idx="0">
                  <c:v>Wood-based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'!$B$110:$BB$110</c:f>
              <c:numCache>
                <c:formatCode>General</c:formatCode>
                <c:ptCount val="49"/>
                <c:pt idx="25" formatCode="0.00">
                  <c:v>4.2370446999999992E-2</c:v>
                </c:pt>
                <c:pt idx="26" formatCode="0.00">
                  <c:v>3.2895246000000003E-2</c:v>
                </c:pt>
                <c:pt idx="27" formatCode="0.00">
                  <c:v>2.9238368000000001E-2</c:v>
                </c:pt>
                <c:pt idx="28" formatCode="0.00">
                  <c:v>2.8392482E-2</c:v>
                </c:pt>
                <c:pt idx="29" formatCode="0.00">
                  <c:v>3.5175205000000008E-2</c:v>
                </c:pt>
                <c:pt idx="30" formatCode="0.00">
                  <c:v>3.1048355999999999E-2</c:v>
                </c:pt>
                <c:pt idx="31" formatCode="0.00">
                  <c:v>3.7772893999999994E-2</c:v>
                </c:pt>
                <c:pt idx="32" formatCode="0.00">
                  <c:v>3.5652791999999996E-2</c:v>
                </c:pt>
                <c:pt idx="33" formatCode="0.00">
                  <c:v>3.4729745999999999E-2</c:v>
                </c:pt>
                <c:pt idx="34" formatCode="0.00">
                  <c:v>3.6033095000000001E-2</c:v>
                </c:pt>
                <c:pt idx="35" formatCode="0.00">
                  <c:v>3.7537887999999998E-2</c:v>
                </c:pt>
                <c:pt idx="36" formatCode="0.00">
                  <c:v>4.3267923999999999E-2</c:v>
                </c:pt>
                <c:pt idx="37" formatCode="0.00">
                  <c:v>2.9933009E-2</c:v>
                </c:pt>
                <c:pt idx="38" formatCode="0.00">
                  <c:v>2.3971250999999996E-2</c:v>
                </c:pt>
                <c:pt idx="39" formatCode="0.00">
                  <c:v>4.4003103999999994E-2</c:v>
                </c:pt>
                <c:pt idx="40" formatCode="0.00">
                  <c:v>4.1698562000000002E-2</c:v>
                </c:pt>
                <c:pt idx="41" formatCode="0.00">
                  <c:v>5.3557777000000001E-2</c:v>
                </c:pt>
                <c:pt idx="42" formatCode="0.00">
                  <c:v>6.0006223000000004E-2</c:v>
                </c:pt>
                <c:pt idx="43" formatCode="0.00">
                  <c:v>7.2969820000000005E-2</c:v>
                </c:pt>
                <c:pt idx="44" formatCode="0.00">
                  <c:v>6.5148602999999999E-2</c:v>
                </c:pt>
                <c:pt idx="45" formatCode="0.00">
                  <c:v>4.4577040999999998E-2</c:v>
                </c:pt>
                <c:pt idx="46" formatCode="0.00">
                  <c:v>0</c:v>
                </c:pt>
                <c:pt idx="47" formatCode="0.00">
                  <c:v>0.10634506299999999</c:v>
                </c:pt>
                <c:pt idx="48" formatCode="0.00">
                  <c:v>7.6615234000000004E-2</c:v>
                </c:pt>
              </c:numCache>
            </c:numRef>
          </c:val>
          <c:extLst>
            <c:ext xmlns:c16="http://schemas.microsoft.com/office/drawing/2014/chart" uri="{C3380CC4-5D6E-409C-BE32-E72D297353CC}">
              <c16:uniqueId val="{00000011-86C2-44CE-9A6A-372581B12ED0}"/>
            </c:ext>
          </c:extLst>
        </c:ser>
        <c:ser>
          <c:idx val="17"/>
          <c:order val="18"/>
          <c:tx>
            <c:strRef>
              <c:f>' '!$A$111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'!$B$111:$BB$111</c:f>
              <c:numCache>
                <c:formatCode>General</c:formatCode>
                <c:ptCount val="49"/>
                <c:pt idx="25" formatCode="0.00">
                  <c:v>0.37991523700000007</c:v>
                </c:pt>
                <c:pt idx="26" formatCode="0.00">
                  <c:v>0.36433252500000002</c:v>
                </c:pt>
                <c:pt idx="27" formatCode="0.00">
                  <c:v>0.35389353300000004</c:v>
                </c:pt>
                <c:pt idx="28" formatCode="0.00">
                  <c:v>0.38957895400000003</c:v>
                </c:pt>
                <c:pt idx="29" formatCode="0.00">
                  <c:v>0.41408419600000002</c:v>
                </c:pt>
                <c:pt idx="30" formatCode="0.00">
                  <c:v>0.42945629399999996</c:v>
                </c:pt>
                <c:pt idx="31" formatCode="0.00">
                  <c:v>0.49244865999999998</c:v>
                </c:pt>
                <c:pt idx="32" formatCode="0.00">
                  <c:v>0.53962214699999989</c:v>
                </c:pt>
                <c:pt idx="33" formatCode="0.00">
                  <c:v>0.599630353</c:v>
                </c:pt>
                <c:pt idx="34" formatCode="0.00">
                  <c:v>0.50064005300000003</c:v>
                </c:pt>
                <c:pt idx="35" formatCode="0.00">
                  <c:v>0.68376262199999993</c:v>
                </c:pt>
                <c:pt idx="36" formatCode="0.00">
                  <c:v>0.83243174299999978</c:v>
                </c:pt>
                <c:pt idx="37" formatCode="0.00">
                  <c:v>0.83619693900000025</c:v>
                </c:pt>
                <c:pt idx="38" formatCode="0.00">
                  <c:v>0.84878151199999996</c:v>
                </c:pt>
                <c:pt idx="39" formatCode="0.00">
                  <c:v>0.922614198</c:v>
                </c:pt>
                <c:pt idx="40" formatCode="0.00">
                  <c:v>0.95570486599999971</c:v>
                </c:pt>
                <c:pt idx="41" formatCode="0.00">
                  <c:v>1.2112376480000004</c:v>
                </c:pt>
                <c:pt idx="42" formatCode="0.00">
                  <c:v>1.3292193740000002</c:v>
                </c:pt>
                <c:pt idx="43" formatCode="0.00">
                  <c:v>1.3478153490000004</c:v>
                </c:pt>
                <c:pt idx="44" formatCode="0.00">
                  <c:v>1.4054441669999997</c:v>
                </c:pt>
                <c:pt idx="45" formatCode="0.00">
                  <c:v>1.094510238</c:v>
                </c:pt>
                <c:pt idx="46" formatCode="0.00">
                  <c:v>0</c:v>
                </c:pt>
                <c:pt idx="47" formatCode="0.00">
                  <c:v>1.5366730519999994</c:v>
                </c:pt>
                <c:pt idx="48" formatCode="0.00">
                  <c:v>1.4792313650000004</c:v>
                </c:pt>
              </c:numCache>
            </c:numRef>
          </c:val>
          <c:extLst>
            <c:ext xmlns:c16="http://schemas.microsoft.com/office/drawing/2014/chart" uri="{C3380CC4-5D6E-409C-BE32-E72D297353CC}">
              <c16:uniqueId val="{00000012-86C2-44CE-9A6A-372581B12ED0}"/>
            </c:ext>
          </c:extLst>
        </c:ser>
        <c:ser>
          <c:idx val="19"/>
          <c:order val="19"/>
          <c:tx>
            <c:strRef>
              <c:f>' '!$A$112</c:f>
              <c:strCache>
                <c:ptCount val="1"/>
                <c:pt idx="0">
                  <c:v>Other wood</c:v>
                </c:pt>
              </c:strCache>
            </c:strRef>
          </c:tx>
          <c:spPr>
            <a:solidFill>
              <a:srgbClr val="993300"/>
            </a:solidFill>
            <a:ln w="12700">
              <a:solidFill>
                <a:srgbClr val="000000"/>
              </a:solidFill>
              <a:prstDash val="solid"/>
            </a:ln>
          </c:spPr>
          <c:invertIfNegative val="0"/>
          <c:cat>
            <c:numRef>
              <c:f>' '!$B$92:$BB$92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'!$B$112:$BB$112</c:f>
              <c:numCache>
                <c:formatCode>General</c:formatCode>
                <c:ptCount val="49"/>
                <c:pt idx="25" formatCode="0.00">
                  <c:v>5.4347173999999887E-2</c:v>
                </c:pt>
                <c:pt idx="26" formatCode="0.00">
                  <c:v>3.6571848000000018E-2</c:v>
                </c:pt>
                <c:pt idx="27" formatCode="0.00">
                  <c:v>2.7642545999999935E-2</c:v>
                </c:pt>
                <c:pt idx="28" formatCode="0.00">
                  <c:v>3.4847924999999891E-2</c:v>
                </c:pt>
                <c:pt idx="29" formatCode="0.00">
                  <c:v>2.4489772000000021E-2</c:v>
                </c:pt>
                <c:pt idx="30" formatCode="0.00">
                  <c:v>2.6668008000000132E-2</c:v>
                </c:pt>
                <c:pt idx="31" formatCode="0.00">
                  <c:v>2.1055590999999874E-2</c:v>
                </c:pt>
                <c:pt idx="32" formatCode="0.00">
                  <c:v>2.497789000000028E-2</c:v>
                </c:pt>
                <c:pt idx="33" formatCode="0.00">
                  <c:v>2.9257055000000087E-2</c:v>
                </c:pt>
                <c:pt idx="34" formatCode="0.00">
                  <c:v>2.1090896999999997E-2</c:v>
                </c:pt>
                <c:pt idx="35" formatCode="0.00">
                  <c:v>3.771860199999999E-2</c:v>
                </c:pt>
                <c:pt idx="36" formatCode="0.00">
                  <c:v>5.6844638000000058E-2</c:v>
                </c:pt>
                <c:pt idx="37" formatCode="0.00">
                  <c:v>6.8642322000000311E-2</c:v>
                </c:pt>
                <c:pt idx="38" formatCode="0.00">
                  <c:v>4.9493087999999963E-2</c:v>
                </c:pt>
                <c:pt idx="39" formatCode="0.00">
                  <c:v>5.5528730999999887E-2</c:v>
                </c:pt>
                <c:pt idx="40" formatCode="0.00">
                  <c:v>0.10264433800000017</c:v>
                </c:pt>
                <c:pt idx="41" formatCode="0.00">
                  <c:v>0.1455924340000001</c:v>
                </c:pt>
                <c:pt idx="42" formatCode="0.00">
                  <c:v>0.26908996899999993</c:v>
                </c:pt>
                <c:pt idx="43" formatCode="0.00">
                  <c:v>0.14916733600000009</c:v>
                </c:pt>
                <c:pt idx="44" formatCode="0.00">
                  <c:v>0.12222893200000051</c:v>
                </c:pt>
                <c:pt idx="45" formatCode="0.00">
                  <c:v>8.255446700000002E-2</c:v>
                </c:pt>
                <c:pt idx="46" formatCode="0.00">
                  <c:v>0</c:v>
                </c:pt>
                <c:pt idx="47" formatCode="0.00">
                  <c:v>9.5989020000000203E-2</c:v>
                </c:pt>
                <c:pt idx="48" formatCode="0.00">
                  <c:v>9.8830398000000041E-2</c:v>
                </c:pt>
              </c:numCache>
            </c:numRef>
          </c:val>
          <c:extLst>
            <c:ext xmlns:c16="http://schemas.microsoft.com/office/drawing/2014/chart" uri="{C3380CC4-5D6E-409C-BE32-E72D297353CC}">
              <c16:uniqueId val="{00000013-86C2-44CE-9A6A-372581B12ED0}"/>
            </c:ext>
          </c:extLst>
        </c:ser>
        <c:dLbls>
          <c:showLegendKey val="0"/>
          <c:showVal val="0"/>
          <c:showCatName val="0"/>
          <c:showSerName val="0"/>
          <c:showPercent val="0"/>
          <c:showBubbleSize val="0"/>
        </c:dLbls>
        <c:gapWidth val="0"/>
        <c:overlap val="100"/>
        <c:axId val="3"/>
        <c:axId val="4"/>
      </c:barChart>
      <c:catAx>
        <c:axId val="1448760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6459456418777139E-2"/>
              <c:y val="0.1283375436256733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60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836131420496191"/>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1.562548132233306E-2"/>
          <c:y val="0.87169526384710594"/>
          <c:w val="0.97711343202322742"/>
          <c:h val="0.11167033016779369"/>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32137420996333E-2"/>
          <c:w val="0.66356210682174399"/>
          <c:h val="0.6056773210060572"/>
        </c:manualLayout>
      </c:layout>
      <c:barChart>
        <c:barDir val="col"/>
        <c:grouping val="stacked"/>
        <c:varyColors val="0"/>
        <c:ser>
          <c:idx val="0"/>
          <c:order val="0"/>
          <c:tx>
            <c:strRef>
              <c:f>' '!$A$222</c:f>
              <c:strCache>
                <c:ptCount val="1"/>
                <c:pt idx="0">
                  <c:v>EU-27 plus UK</c:v>
                </c:pt>
              </c:strCache>
            </c:strRef>
          </c:tx>
          <c:spPr>
            <a:solidFill>
              <a:srgbClr val="00FF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'!$B$222:$BB$222</c:f>
              <c:numCache>
                <c:formatCode>#,##0.00</c:formatCode>
                <c:ptCount val="49"/>
                <c:pt idx="0">
                  <c:v>6.7858799999999983E-4</c:v>
                </c:pt>
                <c:pt idx="1">
                  <c:v>6.7208699999999992E-4</c:v>
                </c:pt>
                <c:pt idx="2">
                  <c:v>3.0104699999999999E-3</c:v>
                </c:pt>
                <c:pt idx="3">
                  <c:v>1.4193700999999998E-2</c:v>
                </c:pt>
                <c:pt idx="4">
                  <c:v>1.0453218999999998E-2</c:v>
                </c:pt>
                <c:pt idx="5">
                  <c:v>1.6580124999999998E-2</c:v>
                </c:pt>
                <c:pt idx="6">
                  <c:v>2.5038648999999996E-2</c:v>
                </c:pt>
                <c:pt idx="7">
                  <c:v>2.4422782999999997E-2</c:v>
                </c:pt>
                <c:pt idx="8">
                  <c:v>1.2524510999999999E-2</c:v>
                </c:pt>
                <c:pt idx="9">
                  <c:v>1.6985749999999997E-2</c:v>
                </c:pt>
                <c:pt idx="10">
                  <c:v>1.2799283E-2</c:v>
                </c:pt>
                <c:pt idx="11">
                  <c:v>1.1261E-2</c:v>
                </c:pt>
                <c:pt idx="12">
                  <c:v>1.8011999999999997E-2</c:v>
                </c:pt>
                <c:pt idx="13">
                  <c:v>3.0553999999999998E-2</c:v>
                </c:pt>
                <c:pt idx="14">
                  <c:v>2.3344999999999998E-2</c:v>
                </c:pt>
                <c:pt idx="15">
                  <c:v>7.3885209999999995E-3</c:v>
                </c:pt>
                <c:pt idx="16">
                  <c:v>1.0189154999999998E-2</c:v>
                </c:pt>
                <c:pt idx="17">
                  <c:v>7.1919875999999988E-3</c:v>
                </c:pt>
                <c:pt idx="18">
                  <c:v>4.2896093333333322E-2</c:v>
                </c:pt>
                <c:pt idx="19">
                  <c:v>9.8053100799999987E-2</c:v>
                </c:pt>
                <c:pt idx="20">
                  <c:v>8.2032560399999996E-2</c:v>
                </c:pt>
                <c:pt idx="21">
                  <c:v>0</c:v>
                </c:pt>
                <c:pt idx="22">
                  <c:v>0.4530151797712571</c:v>
                </c:pt>
                <c:pt idx="23">
                  <c:v>0.16229657338599998</c:v>
                </c:pt>
              </c:numCache>
            </c:numRef>
          </c:val>
          <c:extLst>
            <c:ext xmlns:c16="http://schemas.microsoft.com/office/drawing/2014/chart" uri="{C3380CC4-5D6E-409C-BE32-E72D297353CC}">
              <c16:uniqueId val="{00000000-5300-42E3-BEFE-10886297F0C5}"/>
            </c:ext>
          </c:extLst>
        </c:ser>
        <c:ser>
          <c:idx val="1"/>
          <c:order val="1"/>
          <c:tx>
            <c:strRef>
              <c:f>' '!$A$223</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'!$B$223:$BB$223</c:f>
              <c:numCache>
                <c:formatCode>#,##0.00</c:formatCode>
                <c:ptCount val="49"/>
                <c:pt idx="0">
                  <c:v>5.180292999999999E-3</c:v>
                </c:pt>
                <c:pt idx="1">
                  <c:v>4.3756969999999987E-3</c:v>
                </c:pt>
                <c:pt idx="2">
                  <c:v>1.7533299999999998E-3</c:v>
                </c:pt>
                <c:pt idx="3">
                  <c:v>1.2386979999999997E-3</c:v>
                </c:pt>
                <c:pt idx="4">
                  <c:v>1.7591019999999996E-3</c:v>
                </c:pt>
                <c:pt idx="5">
                  <c:v>7.169639999999998E-3</c:v>
                </c:pt>
                <c:pt idx="6">
                  <c:v>8.1783009999999989E-3</c:v>
                </c:pt>
                <c:pt idx="7">
                  <c:v>5.6621585999999989E-3</c:v>
                </c:pt>
                <c:pt idx="8">
                  <c:v>1.261E-3</c:v>
                </c:pt>
                <c:pt idx="9">
                  <c:v>6.0765999999999999E-4</c:v>
                </c:pt>
                <c:pt idx="10">
                  <c:v>5.9428599999999986E-4</c:v>
                </c:pt>
                <c:pt idx="11">
                  <c:v>6.6100000000000002E-4</c:v>
                </c:pt>
                <c:pt idx="12">
                  <c:v>2.0599999999999997E-4</c:v>
                </c:pt>
                <c:pt idx="13">
                  <c:v>1.3099999999999999E-4</c:v>
                </c:pt>
                <c:pt idx="14">
                  <c:v>5.5999999999999992E-5</c:v>
                </c:pt>
                <c:pt idx="15">
                  <c:v>2.3999999999999994E-5</c:v>
                </c:pt>
                <c:pt idx="16">
                  <c:v>9.9999999999999974E-7</c:v>
                </c:pt>
                <c:pt idx="17">
                  <c:v>7.5538399999999995E-5</c:v>
                </c:pt>
                <c:pt idx="18">
                  <c:v>2.8999999999999997E-5</c:v>
                </c:pt>
                <c:pt idx="19">
                  <c:v>1.3319499999999997E-5</c:v>
                </c:pt>
                <c:pt idx="20">
                  <c:v>1.6640399999999997E-5</c:v>
                </c:pt>
                <c:pt idx="21">
                  <c:v>0</c:v>
                </c:pt>
                <c:pt idx="22">
                  <c:v>5.4049613520000008E-4</c:v>
                </c:pt>
                <c:pt idx="23">
                  <c:v>4.9014999999999991E-5</c:v>
                </c:pt>
              </c:numCache>
            </c:numRef>
          </c:val>
          <c:extLst>
            <c:ext xmlns:c16="http://schemas.microsoft.com/office/drawing/2014/chart" uri="{C3380CC4-5D6E-409C-BE32-E72D297353CC}">
              <c16:uniqueId val="{00000001-5300-42E3-BEFE-10886297F0C5}"/>
            </c:ext>
          </c:extLst>
        </c:ser>
        <c:ser>
          <c:idx val="2"/>
          <c:order val="2"/>
          <c:tx>
            <c:strRef>
              <c:f>' '!$A$224</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'!$B$224:$BB$224</c:f>
              <c:numCache>
                <c:formatCode>#,##0.00</c:formatCode>
                <c:ptCount val="49"/>
                <c:pt idx="0">
                  <c:v>2.9795811999999994E-2</c:v>
                </c:pt>
                <c:pt idx="1">
                  <c:v>1.9576031999999997E-2</c:v>
                </c:pt>
                <c:pt idx="2">
                  <c:v>2.1407398999999994E-2</c:v>
                </c:pt>
                <c:pt idx="3">
                  <c:v>2.3703861999999996E-2</c:v>
                </c:pt>
                <c:pt idx="4">
                  <c:v>0</c:v>
                </c:pt>
                <c:pt idx="5">
                  <c:v>3.5699559999999991E-3</c:v>
                </c:pt>
                <c:pt idx="6">
                  <c:v>1.5216299999999997E-4</c:v>
                </c:pt>
                <c:pt idx="7">
                  <c:v>2.77788E-4</c:v>
                </c:pt>
                <c:pt idx="8">
                  <c:v>3.6199999999999996E-4</c:v>
                </c:pt>
                <c:pt idx="9">
                  <c:v>1.4436000000000001E-4</c:v>
                </c:pt>
                <c:pt idx="10">
                  <c:v>5.2513999999999999E-5</c:v>
                </c:pt>
                <c:pt idx="11">
                  <c:v>0</c:v>
                </c:pt>
                <c:pt idx="12">
                  <c:v>2.3999999999999998E-4</c:v>
                </c:pt>
                <c:pt idx="13">
                  <c:v>0</c:v>
                </c:pt>
                <c:pt idx="14">
                  <c:v>0</c:v>
                </c:pt>
                <c:pt idx="15">
                  <c:v>0</c:v>
                </c:pt>
                <c:pt idx="16">
                  <c:v>2.7599999999999999E-4</c:v>
                </c:pt>
                <c:pt idx="17">
                  <c:v>5.9485999999999993E-5</c:v>
                </c:pt>
                <c:pt idx="18">
                  <c:v>3.9899999999999994E-4</c:v>
                </c:pt>
                <c:pt idx="19">
                  <c:v>2.0899999999999996E-4</c:v>
                </c:pt>
                <c:pt idx="20">
                  <c:v>6.9766199999999993E-4</c:v>
                </c:pt>
                <c:pt idx="21">
                  <c:v>0</c:v>
                </c:pt>
                <c:pt idx="22">
                  <c:v>4.4337569999999991E-3</c:v>
                </c:pt>
                <c:pt idx="23">
                  <c:v>1.7359181000000001E-2</c:v>
                </c:pt>
              </c:numCache>
            </c:numRef>
          </c:val>
          <c:extLst>
            <c:ext xmlns:c16="http://schemas.microsoft.com/office/drawing/2014/chart" uri="{C3380CC4-5D6E-409C-BE32-E72D297353CC}">
              <c16:uniqueId val="{00000002-5300-42E3-BEFE-10886297F0C5}"/>
            </c:ext>
          </c:extLst>
        </c:ser>
        <c:ser>
          <c:idx val="3"/>
          <c:order val="3"/>
          <c:tx>
            <c:strRef>
              <c:f>' '!$A$225</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'!$B$225:$BB$225</c:f>
              <c:numCache>
                <c:formatCode>#,##0.00</c:formatCode>
                <c:ptCount val="49"/>
                <c:pt idx="0">
                  <c:v>9.8810899999999969E-3</c:v>
                </c:pt>
                <c:pt idx="1">
                  <c:v>2.0271324999999996E-2</c:v>
                </c:pt>
                <c:pt idx="2">
                  <c:v>5.3138348999999994E-2</c:v>
                </c:pt>
                <c:pt idx="3">
                  <c:v>6.9016017999999985E-2</c:v>
                </c:pt>
                <c:pt idx="4">
                  <c:v>7.7543325999999996E-2</c:v>
                </c:pt>
                <c:pt idx="5">
                  <c:v>7.9259982999999992E-2</c:v>
                </c:pt>
                <c:pt idx="6">
                  <c:v>7.1823223999999991E-2</c:v>
                </c:pt>
                <c:pt idx="7">
                  <c:v>6.3400734599999981E-2</c:v>
                </c:pt>
                <c:pt idx="8">
                  <c:v>2.8015000000000002E-2</c:v>
                </c:pt>
                <c:pt idx="9">
                  <c:v>3.1208390000000003E-2</c:v>
                </c:pt>
                <c:pt idx="10">
                  <c:v>4.6095708399999991E-2</c:v>
                </c:pt>
                <c:pt idx="11">
                  <c:v>7.7556999999999973E-2</c:v>
                </c:pt>
                <c:pt idx="12">
                  <c:v>0.11301499999999999</c:v>
                </c:pt>
                <c:pt idx="13">
                  <c:v>0.106735</c:v>
                </c:pt>
                <c:pt idx="14">
                  <c:v>0.11568099999999999</c:v>
                </c:pt>
                <c:pt idx="15">
                  <c:v>8.0514909999999995E-2</c:v>
                </c:pt>
                <c:pt idx="16">
                  <c:v>0.12564199999999998</c:v>
                </c:pt>
                <c:pt idx="17">
                  <c:v>3.3170121599999991E-2</c:v>
                </c:pt>
                <c:pt idx="18">
                  <c:v>0.18145129999999995</c:v>
                </c:pt>
                <c:pt idx="19">
                  <c:v>0.19901699999999997</c:v>
                </c:pt>
                <c:pt idx="20">
                  <c:v>0.10829702519999999</c:v>
                </c:pt>
                <c:pt idx="21">
                  <c:v>0</c:v>
                </c:pt>
                <c:pt idx="22">
                  <c:v>0.6987672081577998</c:v>
                </c:pt>
                <c:pt idx="23">
                  <c:v>0.14949287799999997</c:v>
                </c:pt>
              </c:numCache>
            </c:numRef>
          </c:val>
          <c:extLst>
            <c:ext xmlns:c16="http://schemas.microsoft.com/office/drawing/2014/chart" uri="{C3380CC4-5D6E-409C-BE32-E72D297353CC}">
              <c16:uniqueId val="{00000003-5300-42E3-BEFE-10886297F0C5}"/>
            </c:ext>
          </c:extLst>
        </c:ser>
        <c:ser>
          <c:idx val="5"/>
          <c:order val="4"/>
          <c:tx>
            <c:strRef>
              <c:f>' '!$A$226</c:f>
              <c:strCache>
                <c:ptCount val="1"/>
                <c:pt idx="0">
                  <c:v>Malaysia </c:v>
                </c:pt>
              </c:strCache>
            </c:strRef>
          </c:tx>
          <c:spPr>
            <a:solidFill>
              <a:srgbClr val="FFFF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'!$B$226:$BB$226</c:f>
              <c:numCache>
                <c:formatCode>#,##0.00</c:formatCode>
                <c:ptCount val="49"/>
                <c:pt idx="0">
                  <c:v>0.24541101799999995</c:v>
                </c:pt>
                <c:pt idx="1">
                  <c:v>0.21751652899999996</c:v>
                </c:pt>
                <c:pt idx="2">
                  <c:v>0.20176468299999994</c:v>
                </c:pt>
                <c:pt idx="3">
                  <c:v>0.12187489699999998</c:v>
                </c:pt>
                <c:pt idx="4">
                  <c:v>0.10853845599999998</c:v>
                </c:pt>
                <c:pt idx="5">
                  <c:v>0.18831387199999997</c:v>
                </c:pt>
                <c:pt idx="6">
                  <c:v>9.604953799999999E-2</c:v>
                </c:pt>
                <c:pt idx="7">
                  <c:v>2.02611878E-2</c:v>
                </c:pt>
                <c:pt idx="8">
                  <c:v>1.6944000000000001E-2</c:v>
                </c:pt>
                <c:pt idx="9">
                  <c:v>1.7256439999999998E-2</c:v>
                </c:pt>
                <c:pt idx="10">
                  <c:v>3.0496478599999995E-2</c:v>
                </c:pt>
                <c:pt idx="11">
                  <c:v>7.0929999999999986E-3</c:v>
                </c:pt>
                <c:pt idx="12">
                  <c:v>1.8303999999999997E-2</c:v>
                </c:pt>
                <c:pt idx="13">
                  <c:v>2.6066999999999996E-2</c:v>
                </c:pt>
                <c:pt idx="14">
                  <c:v>1.5512999999999997E-2</c:v>
                </c:pt>
                <c:pt idx="15">
                  <c:v>6.5801110399999987E-2</c:v>
                </c:pt>
                <c:pt idx="16">
                  <c:v>0.13597699999999999</c:v>
                </c:pt>
                <c:pt idx="17">
                  <c:v>0.19914199759999995</c:v>
                </c:pt>
                <c:pt idx="18">
                  <c:v>0.17301699999999998</c:v>
                </c:pt>
                <c:pt idx="19">
                  <c:v>0.10687689749999998</c:v>
                </c:pt>
                <c:pt idx="20">
                  <c:v>1.8868190600000001E-2</c:v>
                </c:pt>
                <c:pt idx="21">
                  <c:v>0</c:v>
                </c:pt>
                <c:pt idx="22">
                  <c:v>5.9730719999999994E-2</c:v>
                </c:pt>
                <c:pt idx="23">
                  <c:v>6.0085944000000002E-2</c:v>
                </c:pt>
              </c:numCache>
            </c:numRef>
          </c:val>
          <c:extLst>
            <c:ext xmlns:c16="http://schemas.microsoft.com/office/drawing/2014/chart" uri="{C3380CC4-5D6E-409C-BE32-E72D297353CC}">
              <c16:uniqueId val="{00000004-5300-42E3-BEFE-10886297F0C5}"/>
            </c:ext>
          </c:extLst>
        </c:ser>
        <c:ser>
          <c:idx val="4"/>
          <c:order val="5"/>
          <c:tx>
            <c:strRef>
              <c:f>' '!$A$227</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'!$B$227:$BB$227</c:f>
              <c:numCache>
                <c:formatCode>#,##0.00</c:formatCode>
                <c:ptCount val="49"/>
                <c:pt idx="0">
                  <c:v>1.9840188999999994E-2</c:v>
                </c:pt>
                <c:pt idx="1">
                  <c:v>4.1671723000000001E-2</c:v>
                </c:pt>
                <c:pt idx="2">
                  <c:v>5.9688942999999987E-2</c:v>
                </c:pt>
                <c:pt idx="3">
                  <c:v>5.1176187999999991E-2</c:v>
                </c:pt>
                <c:pt idx="4">
                  <c:v>2.0594484999999996E-2</c:v>
                </c:pt>
                <c:pt idx="5">
                  <c:v>2.1688539E-2</c:v>
                </c:pt>
                <c:pt idx="6">
                  <c:v>6.2442989999999992E-3</c:v>
                </c:pt>
                <c:pt idx="7">
                  <c:v>6.6249217999999992E-3</c:v>
                </c:pt>
                <c:pt idx="8">
                  <c:v>7.4969999999999993E-3</c:v>
                </c:pt>
                <c:pt idx="9">
                  <c:v>4.3936799999999988E-3</c:v>
                </c:pt>
                <c:pt idx="10">
                  <c:v>3.0638285999999995E-3</c:v>
                </c:pt>
                <c:pt idx="11">
                  <c:v>6.757E-3</c:v>
                </c:pt>
                <c:pt idx="12">
                  <c:v>2.9199999999999999E-3</c:v>
                </c:pt>
                <c:pt idx="13">
                  <c:v>1.7619999999999997E-3</c:v>
                </c:pt>
                <c:pt idx="14">
                  <c:v>4.200999999999999E-3</c:v>
                </c:pt>
                <c:pt idx="15">
                  <c:v>5.9210505999999991E-3</c:v>
                </c:pt>
                <c:pt idx="16">
                  <c:v>5.8009999999999989E-3</c:v>
                </c:pt>
                <c:pt idx="17">
                  <c:v>5.7454991999999986E-3</c:v>
                </c:pt>
                <c:pt idx="18">
                  <c:v>4.1449999999999994E-3</c:v>
                </c:pt>
                <c:pt idx="19">
                  <c:v>5.4929999999999996E-3</c:v>
                </c:pt>
                <c:pt idx="20">
                  <c:v>2.8327824000000008E-3</c:v>
                </c:pt>
                <c:pt idx="21">
                  <c:v>0</c:v>
                </c:pt>
                <c:pt idx="22">
                  <c:v>2.5273599999999998E-3</c:v>
                </c:pt>
                <c:pt idx="23">
                  <c:v>3.3485199999999998E-3</c:v>
                </c:pt>
              </c:numCache>
            </c:numRef>
          </c:val>
          <c:extLst>
            <c:ext xmlns:c16="http://schemas.microsoft.com/office/drawing/2014/chart" uri="{C3380CC4-5D6E-409C-BE32-E72D297353CC}">
              <c16:uniqueId val="{00000005-5300-42E3-BEFE-10886297F0C5}"/>
            </c:ext>
          </c:extLst>
        </c:ser>
        <c:ser>
          <c:idx val="10"/>
          <c:order val="6"/>
          <c:tx>
            <c:strRef>
              <c:f>' '!$A$228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'!$B$228:$BB$228</c:f>
              <c:numCache>
                <c:formatCode>#,##0.00</c:formatCode>
                <c:ptCount val="49"/>
                <c:pt idx="0">
                  <c:v>3.8224045999999991E-2</c:v>
                </c:pt>
                <c:pt idx="1">
                  <c:v>4.7538107999999996E-2</c:v>
                </c:pt>
                <c:pt idx="2">
                  <c:v>3.2579788999999991E-2</c:v>
                </c:pt>
                <c:pt idx="3">
                  <c:v>4.126365299999999E-2</c:v>
                </c:pt>
                <c:pt idx="4">
                  <c:v>1.8374223999999995E-2</c:v>
                </c:pt>
                <c:pt idx="5">
                  <c:v>3.6768524999999996E-2</c:v>
                </c:pt>
                <c:pt idx="6">
                  <c:v>4.2572534000000002E-2</c:v>
                </c:pt>
                <c:pt idx="7">
                  <c:v>3.6319399199999991E-2</c:v>
                </c:pt>
                <c:pt idx="8">
                  <c:v>3.6874999999999998E-2</c:v>
                </c:pt>
                <c:pt idx="9">
                  <c:v>4.6922449999999997E-2</c:v>
                </c:pt>
                <c:pt idx="10">
                  <c:v>2.8794208799999992E-2</c:v>
                </c:pt>
                <c:pt idx="11">
                  <c:v>4.1636999999999987E-2</c:v>
                </c:pt>
                <c:pt idx="12">
                  <c:v>4.7217999999999996E-2</c:v>
                </c:pt>
                <c:pt idx="13">
                  <c:v>3.3838999999999994E-2</c:v>
                </c:pt>
                <c:pt idx="14">
                  <c:v>3.5751999999999992E-2</c:v>
                </c:pt>
                <c:pt idx="15">
                  <c:v>1.2886686999999997E-2</c:v>
                </c:pt>
                <c:pt idx="16">
                  <c:v>1.3799000000000001E-2</c:v>
                </c:pt>
                <c:pt idx="17">
                  <c:v>1.1731788599999998E-2</c:v>
                </c:pt>
                <c:pt idx="18">
                  <c:v>2.1582999999999995E-2</c:v>
                </c:pt>
                <c:pt idx="19">
                  <c:v>2.0025999999999995E-2</c:v>
                </c:pt>
                <c:pt idx="20">
                  <c:v>1.4441208599999996E-2</c:v>
                </c:pt>
                <c:pt idx="21">
                  <c:v>0</c:v>
                </c:pt>
                <c:pt idx="22">
                  <c:v>0.14205050463734284</c:v>
                </c:pt>
                <c:pt idx="23">
                  <c:v>2.8604347999999998E-2</c:v>
                </c:pt>
              </c:numCache>
            </c:numRef>
          </c:val>
          <c:extLst>
            <c:ext xmlns:c16="http://schemas.microsoft.com/office/drawing/2014/chart" uri="{C3380CC4-5D6E-409C-BE32-E72D297353CC}">
              <c16:uniqueId val="{00000006-5300-42E3-BEFE-10886297F0C5}"/>
            </c:ext>
          </c:extLst>
        </c:ser>
        <c:ser>
          <c:idx val="11"/>
          <c:order val="7"/>
          <c:tx>
            <c:strRef>
              <c:f>' '!$A$229</c:f>
              <c:strCache>
                <c:ptCount val="1"/>
                <c:pt idx="0">
                  <c:v>Others</c:v>
                </c:pt>
              </c:strCache>
            </c:strRef>
          </c:tx>
          <c:spPr>
            <a:solidFill>
              <a:srgbClr val="9933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'!$B$229:$BB$229</c:f>
              <c:numCache>
                <c:formatCode>#,##0.00</c:formatCode>
                <c:ptCount val="49"/>
                <c:pt idx="0">
                  <c:v>9.5004320000000586E-3</c:v>
                </c:pt>
                <c:pt idx="1">
                  <c:v>1.9187380000000087E-2</c:v>
                </c:pt>
                <c:pt idx="2">
                  <c:v>2.375413500000001E-2</c:v>
                </c:pt>
                <c:pt idx="3">
                  <c:v>1.5597039999999895E-2</c:v>
                </c:pt>
                <c:pt idx="4">
                  <c:v>8.9080890000000079E-3</c:v>
                </c:pt>
                <c:pt idx="5">
                  <c:v>9.2387110000000106E-3</c:v>
                </c:pt>
                <c:pt idx="6">
                  <c:v>1.1051599000000023E-2</c:v>
                </c:pt>
                <c:pt idx="7">
                  <c:v>9.3985458000000188E-3</c:v>
                </c:pt>
                <c:pt idx="8">
                  <c:v>7.2469999999999757E-3</c:v>
                </c:pt>
                <c:pt idx="9">
                  <c:v>1.1263080000000036E-2</c:v>
                </c:pt>
                <c:pt idx="10">
                  <c:v>8.6070334000000193E-3</c:v>
                </c:pt>
                <c:pt idx="11">
                  <c:v>1.5006999999999965E-2</c:v>
                </c:pt>
                <c:pt idx="12">
                  <c:v>1.7560000000000048E-2</c:v>
                </c:pt>
                <c:pt idx="13">
                  <c:v>4.1080999999999979E-2</c:v>
                </c:pt>
                <c:pt idx="14">
                  <c:v>1.2811000000000017E-2</c:v>
                </c:pt>
                <c:pt idx="15">
                  <c:v>1.3315983185714253E-2</c:v>
                </c:pt>
                <c:pt idx="16">
                  <c:v>3.4631155999999996E-2</c:v>
                </c:pt>
                <c:pt idx="17">
                  <c:v>3.3865279999999942E-2</c:v>
                </c:pt>
                <c:pt idx="18">
                  <c:v>5.9845787066666767E-2</c:v>
                </c:pt>
                <c:pt idx="19">
                  <c:v>0.11911786909999994</c:v>
                </c:pt>
                <c:pt idx="20">
                  <c:v>5.263404719999995E-2</c:v>
                </c:pt>
                <c:pt idx="21">
                  <c:v>0</c:v>
                </c:pt>
                <c:pt idx="22">
                  <c:v>0.15994133345088635</c:v>
                </c:pt>
                <c:pt idx="23">
                  <c:v>0.14104211993333299</c:v>
                </c:pt>
              </c:numCache>
            </c:numRef>
          </c:val>
          <c:extLst>
            <c:ext xmlns:c16="http://schemas.microsoft.com/office/drawing/2014/chart" uri="{C3380CC4-5D6E-409C-BE32-E72D297353CC}">
              <c16:uniqueId val="{00000007-5300-42E3-BEFE-10886297F0C5}"/>
            </c:ext>
          </c:extLst>
        </c:ser>
        <c:dLbls>
          <c:showLegendKey val="0"/>
          <c:showVal val="0"/>
          <c:showCatName val="0"/>
          <c:showSerName val="0"/>
          <c:showPercent val="0"/>
          <c:showBubbleSize val="0"/>
        </c:dLbls>
        <c:gapWidth val="0"/>
        <c:overlap val="100"/>
        <c:axId val="1448758911"/>
        <c:axId val="1"/>
      </c:barChart>
      <c:barChart>
        <c:barDir val="col"/>
        <c:grouping val="stacked"/>
        <c:varyColors val="0"/>
        <c:ser>
          <c:idx val="12"/>
          <c:order val="8"/>
          <c:tx>
            <c:strRef>
              <c:f>' '!$A$230</c:f>
              <c:strCache>
                <c:ptCount val="1"/>
              </c:strCache>
            </c:strRef>
          </c:tx>
          <c:spPr>
            <a:noFill/>
            <a:ln w="25400">
              <a:noFill/>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'!$B$230:$BB$230</c:f>
              <c:numCache>
                <c:formatCode>0.0</c:formatCode>
                <c:ptCount val="49"/>
              </c:numCache>
            </c:numRef>
          </c:val>
          <c:extLst>
            <c:ext xmlns:c16="http://schemas.microsoft.com/office/drawing/2014/chart" uri="{C3380CC4-5D6E-409C-BE32-E72D297353CC}">
              <c16:uniqueId val="{00000008-5300-42E3-BEFE-10886297F0C5}"/>
            </c:ext>
          </c:extLst>
        </c:ser>
        <c:ser>
          <c:idx val="13"/>
          <c:order val="9"/>
          <c:tx>
            <c:strRef>
              <c:f>' '!$A$231</c:f>
              <c:strCache>
                <c:ptCount val="1"/>
              </c:strCache>
            </c:strRef>
          </c:tx>
          <c:spPr>
            <a:noFill/>
            <a:ln w="25400">
              <a:noFill/>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'!$B$231:$BB$231</c:f>
              <c:numCache>
                <c:formatCode>0.0</c:formatCode>
                <c:ptCount val="49"/>
              </c:numCache>
            </c:numRef>
          </c:val>
          <c:extLst>
            <c:ext xmlns:c16="http://schemas.microsoft.com/office/drawing/2014/chart" uri="{C3380CC4-5D6E-409C-BE32-E72D297353CC}">
              <c16:uniqueId val="{00000009-5300-42E3-BEFE-10886297F0C5}"/>
            </c:ext>
          </c:extLst>
        </c:ser>
        <c:ser>
          <c:idx val="16"/>
          <c:order val="10"/>
          <c:tx>
            <c:strRef>
              <c:f>' '!$A$232</c:f>
              <c:strCache>
                <c:ptCount val="1"/>
              </c:strCache>
            </c:strRef>
          </c:tx>
          <c:spPr>
            <a:noFill/>
            <a:ln w="25400">
              <a:noFill/>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'!$B$232:$BB$232</c:f>
              <c:numCache>
                <c:formatCode>General</c:formatCode>
                <c:ptCount val="49"/>
              </c:numCache>
            </c:numRef>
          </c:val>
          <c:extLst>
            <c:ext xmlns:c16="http://schemas.microsoft.com/office/drawing/2014/chart" uri="{C3380CC4-5D6E-409C-BE32-E72D297353CC}">
              <c16:uniqueId val="{0000000A-5300-42E3-BEFE-10886297F0C5}"/>
            </c:ext>
          </c:extLst>
        </c:ser>
        <c:ser>
          <c:idx val="17"/>
          <c:order val="11"/>
          <c:tx>
            <c:strRef>
              <c:f>' '!$A$233</c:f>
              <c:strCache>
                <c:ptCount val="1"/>
              </c:strCache>
            </c:strRef>
          </c:tx>
          <c:spPr>
            <a:noFill/>
            <a:ln w="25400">
              <a:noFill/>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'!$B$233:$BB$233</c:f>
              <c:numCache>
                <c:formatCode>#,##0</c:formatCode>
                <c:ptCount val="49"/>
              </c:numCache>
            </c:numRef>
          </c:val>
          <c:extLst>
            <c:ext xmlns:c16="http://schemas.microsoft.com/office/drawing/2014/chart" uri="{C3380CC4-5D6E-409C-BE32-E72D297353CC}">
              <c16:uniqueId val="{0000000B-5300-42E3-BEFE-10886297F0C5}"/>
            </c:ext>
          </c:extLst>
        </c:ser>
        <c:ser>
          <c:idx val="18"/>
          <c:order val="12"/>
          <c:tx>
            <c:strRef>
              <c:f>' '!$A$234</c:f>
              <c:strCache>
                <c:ptCount val="1"/>
                <c:pt idx="0">
                  <c:v>EU-27 plus UK</c:v>
                </c:pt>
              </c:strCache>
            </c:strRef>
          </c:tx>
          <c:spPr>
            <a:solidFill>
              <a:srgbClr val="00FF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'!$B$234:$BB$234</c:f>
              <c:numCache>
                <c:formatCode>#,##0</c:formatCode>
                <c:ptCount val="49"/>
                <c:pt idx="25">
                  <c:v>0.30457200000000001</c:v>
                </c:pt>
                <c:pt idx="26">
                  <c:v>0.29189299999999996</c:v>
                </c:pt>
                <c:pt idx="27">
                  <c:v>1.0251939999999999</c:v>
                </c:pt>
                <c:pt idx="28">
                  <c:v>6.2071630000000004</c:v>
                </c:pt>
                <c:pt idx="29">
                  <c:v>5.291455</c:v>
                </c:pt>
                <c:pt idx="30">
                  <c:v>7.8134439999999996</c:v>
                </c:pt>
                <c:pt idx="31">
                  <c:v>9.8649819999999995</c:v>
                </c:pt>
                <c:pt idx="32">
                  <c:v>11.048419000000001</c:v>
                </c:pt>
                <c:pt idx="33">
                  <c:v>5.5874749999999986</c:v>
                </c:pt>
                <c:pt idx="34">
                  <c:v>6.5498499999999993</c:v>
                </c:pt>
                <c:pt idx="35">
                  <c:v>6.1137299999999994</c:v>
                </c:pt>
                <c:pt idx="36">
                  <c:v>5.2691779999999993</c:v>
                </c:pt>
                <c:pt idx="37">
                  <c:v>8.8415209999999984</c:v>
                </c:pt>
                <c:pt idx="38">
                  <c:v>14.922403999999998</c:v>
                </c:pt>
                <c:pt idx="39">
                  <c:v>9.7356679999999987</c:v>
                </c:pt>
                <c:pt idx="40">
                  <c:v>4.9681779999999991</c:v>
                </c:pt>
                <c:pt idx="41">
                  <c:v>5.5716730000000005</c:v>
                </c:pt>
                <c:pt idx="42">
                  <c:v>2.1888520000000002</c:v>
                </c:pt>
                <c:pt idx="43">
                  <c:v>27.392944</c:v>
                </c:pt>
                <c:pt idx="44">
                  <c:v>62.559514999999998</c:v>
                </c:pt>
                <c:pt idx="45">
                  <c:v>45.293702999999994</c:v>
                </c:pt>
                <c:pt idx="46">
                  <c:v>0</c:v>
                </c:pt>
                <c:pt idx="47">
                  <c:v>212.181579</c:v>
                </c:pt>
                <c:pt idx="48">
                  <c:v>79.368341999999998</c:v>
                </c:pt>
              </c:numCache>
            </c:numRef>
          </c:val>
          <c:extLst>
            <c:ext xmlns:c16="http://schemas.microsoft.com/office/drawing/2014/chart" uri="{C3380CC4-5D6E-409C-BE32-E72D297353CC}">
              <c16:uniqueId val="{0000000C-5300-42E3-BEFE-10886297F0C5}"/>
            </c:ext>
          </c:extLst>
        </c:ser>
        <c:ser>
          <c:idx val="19"/>
          <c:order val="13"/>
          <c:tx>
            <c:strRef>
              <c:f>' '!$A$235</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'!$B$235:$BB$235</c:f>
              <c:numCache>
                <c:formatCode>General</c:formatCode>
                <c:ptCount val="49"/>
                <c:pt idx="25" formatCode="#,##0">
                  <c:v>1.6248309999999999</c:v>
                </c:pt>
                <c:pt idx="26" formatCode="#,##0">
                  <c:v>1.002394</c:v>
                </c:pt>
                <c:pt idx="27" formatCode="#,##0">
                  <c:v>0.40852599999999994</c:v>
                </c:pt>
                <c:pt idx="28" formatCode="#,##0">
                  <c:v>0.36247999999999997</c:v>
                </c:pt>
                <c:pt idx="29" formatCode="#,##0">
                  <c:v>0.59084899999999996</c:v>
                </c:pt>
                <c:pt idx="30" formatCode="#,##0">
                  <c:v>1.7896570000000001</c:v>
                </c:pt>
                <c:pt idx="31" formatCode="#,##0">
                  <c:v>2.2114069999999999</c:v>
                </c:pt>
                <c:pt idx="32" formatCode="#,##0">
                  <c:v>2.4043689999999995</c:v>
                </c:pt>
                <c:pt idx="33" formatCode="#,##0">
                  <c:v>0.473773</c:v>
                </c:pt>
                <c:pt idx="34" formatCode="#,##0">
                  <c:v>0.28117400000000004</c:v>
                </c:pt>
                <c:pt idx="35" formatCode="#,##0">
                  <c:v>0.487429</c:v>
                </c:pt>
                <c:pt idx="36" formatCode="#,##0">
                  <c:v>0.43620399999999998</c:v>
                </c:pt>
                <c:pt idx="37" formatCode="#,##0">
                  <c:v>0.411333</c:v>
                </c:pt>
                <c:pt idx="38" formatCode="#,##0">
                  <c:v>0.20511199999999999</c:v>
                </c:pt>
                <c:pt idx="39" formatCode="#,##0">
                  <c:v>5.0129E-2</c:v>
                </c:pt>
                <c:pt idx="40" formatCode="#,##0">
                  <c:v>4.9089000000000001E-2</c:v>
                </c:pt>
                <c:pt idx="41" formatCode="#,##0">
                  <c:v>1.464E-3</c:v>
                </c:pt>
                <c:pt idx="42" formatCode="#,##0">
                  <c:v>3.4345000000000001E-2</c:v>
                </c:pt>
                <c:pt idx="43" formatCode="#,##0">
                  <c:v>4.4648E-2</c:v>
                </c:pt>
                <c:pt idx="44" formatCode="#,##0">
                  <c:v>6.0749999999999997E-3</c:v>
                </c:pt>
                <c:pt idx="45" formatCode="#,##0">
                  <c:v>1.2593E-2</c:v>
                </c:pt>
                <c:pt idx="46" formatCode="#,##0">
                  <c:v>0</c:v>
                </c:pt>
                <c:pt idx="47" formatCode="#,##0">
                  <c:v>0.31350800000000001</c:v>
                </c:pt>
                <c:pt idx="48" formatCode="#,##0">
                  <c:v>0.21587599999999998</c:v>
                </c:pt>
              </c:numCache>
            </c:numRef>
          </c:val>
          <c:extLst>
            <c:ext xmlns:c16="http://schemas.microsoft.com/office/drawing/2014/chart" uri="{C3380CC4-5D6E-409C-BE32-E72D297353CC}">
              <c16:uniqueId val="{0000000D-5300-42E3-BEFE-10886297F0C5}"/>
            </c:ext>
          </c:extLst>
        </c:ser>
        <c:ser>
          <c:idx val="21"/>
          <c:order val="14"/>
          <c:tx>
            <c:strRef>
              <c:f>' '!$A$236</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'!$B$236:$BB$236</c:f>
              <c:numCache>
                <c:formatCode>General</c:formatCode>
                <c:ptCount val="49"/>
                <c:pt idx="25" formatCode="#,##0">
                  <c:v>4.4124629999999998</c:v>
                </c:pt>
                <c:pt idx="26" formatCode="#,##0">
                  <c:v>3.0157909999999997</c:v>
                </c:pt>
                <c:pt idx="27" formatCode="#,##0">
                  <c:v>2.7634439999999998</c:v>
                </c:pt>
                <c:pt idx="28" formatCode="#,##0">
                  <c:v>3.4913449999999999</c:v>
                </c:pt>
                <c:pt idx="29" formatCode="#,##0">
                  <c:v>0</c:v>
                </c:pt>
                <c:pt idx="30" formatCode="#,##0">
                  <c:v>0.68700399999999995</c:v>
                </c:pt>
                <c:pt idx="31" formatCode="#,##0">
                  <c:v>7.2068999999999994E-2</c:v>
                </c:pt>
                <c:pt idx="32" formatCode="#,##0">
                  <c:v>0.113525</c:v>
                </c:pt>
                <c:pt idx="33" formatCode="#,##0">
                  <c:v>0.22957699999999998</c:v>
                </c:pt>
                <c:pt idx="34" formatCode="#,##0">
                  <c:v>7.6005000000000003E-2</c:v>
                </c:pt>
                <c:pt idx="35" formatCode="#,##0">
                  <c:v>4.1715999999999996E-2</c:v>
                </c:pt>
                <c:pt idx="36" formatCode="#,##0">
                  <c:v>0</c:v>
                </c:pt>
                <c:pt idx="37" formatCode="#,##0">
                  <c:v>0.20306099999999999</c:v>
                </c:pt>
                <c:pt idx="38" formatCode="#,##0">
                  <c:v>0</c:v>
                </c:pt>
                <c:pt idx="39" formatCode="#,##0">
                  <c:v>0</c:v>
                </c:pt>
                <c:pt idx="40" formatCode="#,##0">
                  <c:v>0</c:v>
                </c:pt>
                <c:pt idx="41" formatCode="#,##0">
                  <c:v>9.1090999999999991E-2</c:v>
                </c:pt>
                <c:pt idx="42" formatCode="#,##0">
                  <c:v>3.3798000000000002E-2</c:v>
                </c:pt>
                <c:pt idx="43" formatCode="#,##0">
                  <c:v>0.11510799999999999</c:v>
                </c:pt>
                <c:pt idx="44" formatCode="#,##0">
                  <c:v>4.4733999999999996E-2</c:v>
                </c:pt>
                <c:pt idx="45" formatCode="#,##0">
                  <c:v>0.25728899999999999</c:v>
                </c:pt>
                <c:pt idx="46" formatCode="#,##0">
                  <c:v>0</c:v>
                </c:pt>
                <c:pt idx="47" formatCode="#,##0">
                  <c:v>1.211257</c:v>
                </c:pt>
                <c:pt idx="48" formatCode="#,##0">
                  <c:v>3.1752009999999999</c:v>
                </c:pt>
              </c:numCache>
            </c:numRef>
          </c:val>
          <c:extLst>
            <c:ext xmlns:c16="http://schemas.microsoft.com/office/drawing/2014/chart" uri="{C3380CC4-5D6E-409C-BE32-E72D297353CC}">
              <c16:uniqueId val="{0000000E-5300-42E3-BEFE-10886297F0C5}"/>
            </c:ext>
          </c:extLst>
        </c:ser>
        <c:ser>
          <c:idx val="20"/>
          <c:order val="15"/>
          <c:tx>
            <c:strRef>
              <c:f>' '!$A$237</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'!$B$237:$BB$237</c:f>
              <c:numCache>
                <c:formatCode>General</c:formatCode>
                <c:ptCount val="49"/>
                <c:pt idx="25" formatCode="#,##0">
                  <c:v>6.1114839999999999</c:v>
                </c:pt>
                <c:pt idx="26" formatCode="#,##0">
                  <c:v>11.649780999999999</c:v>
                </c:pt>
                <c:pt idx="27" formatCode="#,##0">
                  <c:v>35.147856000000004</c:v>
                </c:pt>
                <c:pt idx="28" formatCode="#,##0">
                  <c:v>35.787061999999999</c:v>
                </c:pt>
                <c:pt idx="29" formatCode="#,##0">
                  <c:v>44.528480000000002</c:v>
                </c:pt>
                <c:pt idx="30" formatCode="#,##0">
                  <c:v>45.305850999999997</c:v>
                </c:pt>
                <c:pt idx="31" formatCode="#,##0">
                  <c:v>39.619678999999998</c:v>
                </c:pt>
                <c:pt idx="32" formatCode="#,##0">
                  <c:v>37.909190999999993</c:v>
                </c:pt>
                <c:pt idx="33" formatCode="#,##0">
                  <c:v>14.282235</c:v>
                </c:pt>
                <c:pt idx="34" formatCode="#,##0">
                  <c:v>13.452154999999999</c:v>
                </c:pt>
                <c:pt idx="35" formatCode="#,##0">
                  <c:v>23.699475</c:v>
                </c:pt>
                <c:pt idx="36" formatCode="#,##0">
                  <c:v>38.439838000000002</c:v>
                </c:pt>
                <c:pt idx="37" formatCode="#,##0">
                  <c:v>51.938955</c:v>
                </c:pt>
                <c:pt idx="38" formatCode="#,##0">
                  <c:v>66.137999999999991</c:v>
                </c:pt>
                <c:pt idx="39" formatCode="#,##0">
                  <c:v>69.639493000000002</c:v>
                </c:pt>
                <c:pt idx="40" formatCode="#,##0">
                  <c:v>47.364256999999995</c:v>
                </c:pt>
                <c:pt idx="41" formatCode="#,##0">
                  <c:v>71.259231999999997</c:v>
                </c:pt>
                <c:pt idx="42" formatCode="#,##0">
                  <c:v>13.292733</c:v>
                </c:pt>
                <c:pt idx="43" formatCode="#,##0">
                  <c:v>149.61999499999999</c:v>
                </c:pt>
                <c:pt idx="44" formatCode="#,##0">
                  <c:v>134.610669</c:v>
                </c:pt>
                <c:pt idx="45" formatCode="#,##0">
                  <c:v>76.024795999999995</c:v>
                </c:pt>
                <c:pt idx="46" formatCode="#,##0">
                  <c:v>0</c:v>
                </c:pt>
                <c:pt idx="47" formatCode="#,##0">
                  <c:v>169.22047799999999</c:v>
                </c:pt>
                <c:pt idx="48" formatCode="#,##0">
                  <c:v>92.600740999999999</c:v>
                </c:pt>
              </c:numCache>
            </c:numRef>
          </c:val>
          <c:extLst>
            <c:ext xmlns:c16="http://schemas.microsoft.com/office/drawing/2014/chart" uri="{C3380CC4-5D6E-409C-BE32-E72D297353CC}">
              <c16:uniqueId val="{0000000F-5300-42E3-BEFE-10886297F0C5}"/>
            </c:ext>
          </c:extLst>
        </c:ser>
        <c:ser>
          <c:idx val="6"/>
          <c:order val="16"/>
          <c:tx>
            <c:strRef>
              <c:f>' '!$A$238</c:f>
              <c:strCache>
                <c:ptCount val="1"/>
                <c:pt idx="0">
                  <c:v>Malaysia </c:v>
                </c:pt>
              </c:strCache>
            </c:strRef>
          </c:tx>
          <c:spPr>
            <a:solidFill>
              <a:srgbClr val="FFFF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'!$B$238:$BB$238</c:f>
              <c:numCache>
                <c:formatCode>General</c:formatCode>
                <c:ptCount val="49"/>
                <c:pt idx="25" formatCode="#,##0">
                  <c:v>33.578187</c:v>
                </c:pt>
                <c:pt idx="26" formatCode="#,##0">
                  <c:v>27.313399999999998</c:v>
                </c:pt>
                <c:pt idx="27" formatCode="#,##0">
                  <c:v>26.591719999999999</c:v>
                </c:pt>
                <c:pt idx="28" formatCode="#,##0">
                  <c:v>17.513728</c:v>
                </c:pt>
                <c:pt idx="29" formatCode="#,##0">
                  <c:v>15.462394999999999</c:v>
                </c:pt>
                <c:pt idx="30" formatCode="#,##0">
                  <c:v>28.354604000000002</c:v>
                </c:pt>
                <c:pt idx="31" formatCode="#,##0">
                  <c:v>15.087806</c:v>
                </c:pt>
                <c:pt idx="32" formatCode="#,##0">
                  <c:v>5.7490699999999997</c:v>
                </c:pt>
                <c:pt idx="33" formatCode="#,##0">
                  <c:v>5.3619019999999997</c:v>
                </c:pt>
                <c:pt idx="34" formatCode="#,##0">
                  <c:v>3.699414</c:v>
                </c:pt>
                <c:pt idx="35" formatCode="#,##0">
                  <c:v>6.0089439999999996</c:v>
                </c:pt>
                <c:pt idx="36" formatCode="#,##0">
                  <c:v>1.769139</c:v>
                </c:pt>
                <c:pt idx="37" formatCode="#,##0">
                  <c:v>4.9435669999999998</c:v>
                </c:pt>
                <c:pt idx="38" formatCode="#,##0">
                  <c:v>8.9633690000000001</c:v>
                </c:pt>
                <c:pt idx="39" formatCode="#,##0">
                  <c:v>4.0822440000000002</c:v>
                </c:pt>
                <c:pt idx="40" formatCode="#,##0">
                  <c:v>12.87457</c:v>
                </c:pt>
                <c:pt idx="41" formatCode="#,##0">
                  <c:v>22.500736</c:v>
                </c:pt>
                <c:pt idx="42" formatCode="#,##0">
                  <c:v>28.205380999999999</c:v>
                </c:pt>
                <c:pt idx="43" formatCode="#,##0">
                  <c:v>29.741285999999999</c:v>
                </c:pt>
                <c:pt idx="44" formatCode="#,##0">
                  <c:v>18.756623999999999</c:v>
                </c:pt>
                <c:pt idx="45" formatCode="#,##0">
                  <c:v>14.402664999999999</c:v>
                </c:pt>
                <c:pt idx="46" formatCode="#,##0">
                  <c:v>0</c:v>
                </c:pt>
                <c:pt idx="47" formatCode="#,##0">
                  <c:v>10.696914999999999</c:v>
                </c:pt>
                <c:pt idx="48" formatCode="#,##0">
                  <c:v>11.956285999999999</c:v>
                </c:pt>
              </c:numCache>
            </c:numRef>
          </c:val>
          <c:extLst>
            <c:ext xmlns:c16="http://schemas.microsoft.com/office/drawing/2014/chart" uri="{C3380CC4-5D6E-409C-BE32-E72D297353CC}">
              <c16:uniqueId val="{00000010-5300-42E3-BEFE-10886297F0C5}"/>
            </c:ext>
          </c:extLst>
        </c:ser>
        <c:ser>
          <c:idx val="7"/>
          <c:order val="17"/>
          <c:tx>
            <c:strRef>
              <c:f>' '!$A$239</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'!$B$239:$BB$239</c:f>
              <c:numCache>
                <c:formatCode>General</c:formatCode>
                <c:ptCount val="49"/>
                <c:pt idx="25" formatCode="#,##0">
                  <c:v>4.2999539999999996</c:v>
                </c:pt>
                <c:pt idx="26" formatCode="#,##0">
                  <c:v>7.6943699999999993</c:v>
                </c:pt>
                <c:pt idx="27" formatCode="#,##0">
                  <c:v>11.121903999999999</c:v>
                </c:pt>
                <c:pt idx="28" formatCode="#,##0">
                  <c:v>11.371278999999998</c:v>
                </c:pt>
                <c:pt idx="29" formatCode="#,##0">
                  <c:v>5.14649</c:v>
                </c:pt>
                <c:pt idx="30" formatCode="#,##0">
                  <c:v>4.5955699999999995</c:v>
                </c:pt>
                <c:pt idx="31" formatCode="#,##0">
                  <c:v>1.950399</c:v>
                </c:pt>
                <c:pt idx="32" formatCode="#,##0">
                  <c:v>2.309507</c:v>
                </c:pt>
                <c:pt idx="33" formatCode="#,##0">
                  <c:v>2.2237020000000003</c:v>
                </c:pt>
                <c:pt idx="34" formatCode="#,##0">
                  <c:v>1.1899149999999998</c:v>
                </c:pt>
                <c:pt idx="35" formatCode="#,##0">
                  <c:v>1.147108</c:v>
                </c:pt>
                <c:pt idx="36" formatCode="#,##0">
                  <c:v>2.1774869999999997</c:v>
                </c:pt>
                <c:pt idx="37" formatCode="#,##0">
                  <c:v>0.857464</c:v>
                </c:pt>
                <c:pt idx="38" formatCode="#,##0">
                  <c:v>1.253652</c:v>
                </c:pt>
                <c:pt idx="39" formatCode="#,##0">
                  <c:v>1.9012099999999998</c:v>
                </c:pt>
                <c:pt idx="40" formatCode="#,##0">
                  <c:v>2.7292739999999998</c:v>
                </c:pt>
                <c:pt idx="41" formatCode="#,##0">
                  <c:v>1.714434</c:v>
                </c:pt>
                <c:pt idx="42" formatCode="#,##0">
                  <c:v>1.9014609999999998</c:v>
                </c:pt>
                <c:pt idx="43" formatCode="#,##0">
                  <c:v>2.0634269999999999</c:v>
                </c:pt>
                <c:pt idx="44" formatCode="#,##0">
                  <c:v>2.1929179999999997</c:v>
                </c:pt>
                <c:pt idx="45" formatCode="#,##0">
                  <c:v>1.0266469999999999</c:v>
                </c:pt>
                <c:pt idx="46" formatCode="#,##0">
                  <c:v>0</c:v>
                </c:pt>
                <c:pt idx="47" formatCode="#,##0">
                  <c:v>1.2140339999999998</c:v>
                </c:pt>
                <c:pt idx="48" formatCode="#,##0">
                  <c:v>1.1157619999999999</c:v>
                </c:pt>
              </c:numCache>
            </c:numRef>
          </c:val>
          <c:extLst>
            <c:ext xmlns:c16="http://schemas.microsoft.com/office/drawing/2014/chart" uri="{C3380CC4-5D6E-409C-BE32-E72D297353CC}">
              <c16:uniqueId val="{00000011-5300-42E3-BEFE-10886297F0C5}"/>
            </c:ext>
          </c:extLst>
        </c:ser>
        <c:ser>
          <c:idx val="8"/>
          <c:order val="18"/>
          <c:tx>
            <c:strRef>
              <c:f>' '!$A$240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'!$B$240:$BB$240</c:f>
              <c:numCache>
                <c:formatCode>General</c:formatCode>
                <c:ptCount val="49"/>
                <c:pt idx="25" formatCode="#,##0">
                  <c:v>25.911769</c:v>
                </c:pt>
                <c:pt idx="26" formatCode="#,##0">
                  <c:v>30.724186999999997</c:v>
                </c:pt>
                <c:pt idx="27" formatCode="#,##0">
                  <c:v>20.242635</c:v>
                </c:pt>
                <c:pt idx="28" formatCode="#,##0">
                  <c:v>24.088683</c:v>
                </c:pt>
                <c:pt idx="29" formatCode="#,##0">
                  <c:v>12.736391000000001</c:v>
                </c:pt>
                <c:pt idx="30" formatCode="#,##0">
                  <c:v>24.613099999999999</c:v>
                </c:pt>
                <c:pt idx="31" formatCode="#,##0">
                  <c:v>22.683008000000001</c:v>
                </c:pt>
                <c:pt idx="32" formatCode="#,##0">
                  <c:v>25.242691999999998</c:v>
                </c:pt>
                <c:pt idx="33" formatCode="#,##0">
                  <c:v>20.558842999999996</c:v>
                </c:pt>
                <c:pt idx="34" formatCode="#,##0">
                  <c:v>18.619408</c:v>
                </c:pt>
                <c:pt idx="35" formatCode="#,##0">
                  <c:v>14.059356999999999</c:v>
                </c:pt>
                <c:pt idx="36" formatCode="#,##0">
                  <c:v>22.157788</c:v>
                </c:pt>
                <c:pt idx="37" formatCode="#,##0">
                  <c:v>21.703347999999998</c:v>
                </c:pt>
                <c:pt idx="38" formatCode="#,##0">
                  <c:v>18.379048000000001</c:v>
                </c:pt>
                <c:pt idx="39" formatCode="#,##0">
                  <c:v>16.148440999999998</c:v>
                </c:pt>
                <c:pt idx="40" formatCode="#,##0">
                  <c:v>6.604203</c:v>
                </c:pt>
                <c:pt idx="41" formatCode="#,##0">
                  <c:v>7.6776859999999996</c:v>
                </c:pt>
                <c:pt idx="42" formatCode="#,##0">
                  <c:v>4.3302259999999997</c:v>
                </c:pt>
                <c:pt idx="43" formatCode="#,##0">
                  <c:v>11.102005999999999</c:v>
                </c:pt>
                <c:pt idx="44" formatCode="#,##0">
                  <c:v>11.27923</c:v>
                </c:pt>
                <c:pt idx="45" formatCode="#,##0">
                  <c:v>8.3749310000000001</c:v>
                </c:pt>
                <c:pt idx="46" formatCode="#,##0">
                  <c:v>0</c:v>
                </c:pt>
                <c:pt idx="47" formatCode="#,##0">
                  <c:v>47.737873</c:v>
                </c:pt>
                <c:pt idx="48" formatCode="#,##0">
                  <c:v>13.690875</c:v>
                </c:pt>
              </c:numCache>
            </c:numRef>
          </c:val>
          <c:extLst>
            <c:ext xmlns:c16="http://schemas.microsoft.com/office/drawing/2014/chart" uri="{C3380CC4-5D6E-409C-BE32-E72D297353CC}">
              <c16:uniqueId val="{00000012-5300-42E3-BEFE-10886297F0C5}"/>
            </c:ext>
          </c:extLst>
        </c:ser>
        <c:ser>
          <c:idx val="9"/>
          <c:order val="19"/>
          <c:tx>
            <c:strRef>
              <c:f>' '!$A$241</c:f>
              <c:strCache>
                <c:ptCount val="1"/>
                <c:pt idx="0">
                  <c:v>Others</c:v>
                </c:pt>
              </c:strCache>
            </c:strRef>
          </c:tx>
          <c:spPr>
            <a:solidFill>
              <a:srgbClr val="993300"/>
            </a:solidFill>
            <a:ln w="12700">
              <a:solidFill>
                <a:srgbClr val="000000"/>
              </a:solidFill>
              <a:prstDash val="solid"/>
            </a:ln>
          </c:spPr>
          <c:invertIfNegative val="0"/>
          <c:cat>
            <c:numRef>
              <c:f>' '!$B$221:$BB$221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'!$B$241:$BB$241</c:f>
              <c:numCache>
                <c:formatCode>General</c:formatCode>
                <c:ptCount val="49"/>
                <c:pt idx="25" formatCode="#,##0">
                  <c:v>3.5567439999999806</c:v>
                </c:pt>
                <c:pt idx="26" formatCode="#,##0">
                  <c:v>4.5790700000000015</c:v>
                </c:pt>
                <c:pt idx="27" formatCode="#,##0">
                  <c:v>6.5620690000000081</c:v>
                </c:pt>
                <c:pt idx="28" formatCode="#,##0">
                  <c:v>6.5817169999999976</c:v>
                </c:pt>
                <c:pt idx="29" formatCode="#,##0">
                  <c:v>4.6445760000000149</c:v>
                </c:pt>
                <c:pt idx="30" formatCode="#,##0">
                  <c:v>4.5833130000000324</c:v>
                </c:pt>
                <c:pt idx="31" formatCode="#,##0">
                  <c:v>4.218915999999993</c:v>
                </c:pt>
                <c:pt idx="32" formatCode="#,##0">
                  <c:v>5.3239920000000041</c:v>
                </c:pt>
                <c:pt idx="33" formatCode="#,##0">
                  <c:v>3.3016369999999995</c:v>
                </c:pt>
                <c:pt idx="34" formatCode="#,##0">
                  <c:v>3.8082920000000016</c:v>
                </c:pt>
                <c:pt idx="35" formatCode="#,##0">
                  <c:v>3.6813159999999954</c:v>
                </c:pt>
                <c:pt idx="36" formatCode="#,##0">
                  <c:v>7.0622589999999832</c:v>
                </c:pt>
                <c:pt idx="37" formatCode="#,##0">
                  <c:v>9.0805149999999912</c:v>
                </c:pt>
                <c:pt idx="38" formatCode="#,##0">
                  <c:v>13.203244999999995</c:v>
                </c:pt>
                <c:pt idx="39" formatCode="#,##0">
                  <c:v>7.3750590000000074</c:v>
                </c:pt>
                <c:pt idx="40" formatCode="#,##0">
                  <c:v>6.3040080000000103</c:v>
                </c:pt>
                <c:pt idx="41" formatCode="#,##0">
                  <c:v>10.843811000000002</c:v>
                </c:pt>
                <c:pt idx="42" formatCode="#,##0">
                  <c:v>7.8503310000000042</c:v>
                </c:pt>
                <c:pt idx="43" formatCode="#,##0">
                  <c:v>23.010337000000021</c:v>
                </c:pt>
                <c:pt idx="44" formatCode="#,##0">
                  <c:v>42.152214000000043</c:v>
                </c:pt>
                <c:pt idx="45" formatCode="#,##0">
                  <c:v>29.252128999999996</c:v>
                </c:pt>
                <c:pt idx="46" formatCode="#,##0">
                  <c:v>0</c:v>
                </c:pt>
                <c:pt idx="47" formatCode="#,##0">
                  <c:v>56.059821000000056</c:v>
                </c:pt>
                <c:pt idx="48" formatCode="#,##0">
                  <c:v>28.400318000000027</c:v>
                </c:pt>
              </c:numCache>
            </c:numRef>
          </c:val>
          <c:extLst>
            <c:ext xmlns:c16="http://schemas.microsoft.com/office/drawing/2014/chart" uri="{C3380CC4-5D6E-409C-BE32-E72D297353CC}">
              <c16:uniqueId val="{00000013-5300-42E3-BEFE-10886297F0C5}"/>
            </c:ext>
          </c:extLst>
        </c:ser>
        <c:dLbls>
          <c:showLegendKey val="0"/>
          <c:showVal val="0"/>
          <c:showCatName val="0"/>
          <c:showSerName val="0"/>
          <c:showPercent val="0"/>
          <c:showBubbleSize val="0"/>
        </c:dLbls>
        <c:gapWidth val="0"/>
        <c:overlap val="100"/>
        <c:axId val="3"/>
        <c:axId val="4"/>
      </c:barChart>
      <c:catAx>
        <c:axId val="1448758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6667180077155265E-2"/>
              <c:y val="0.1963459447217438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58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90731961545013973"/>
              <c:y val="0.151419330251514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6858121309110403"/>
          <c:w val="0.91669490424353961"/>
          <c:h val="0.1048287670972022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6.6557947363302991E-2"/>
          <c:w val="0.66564550433138836"/>
          <c:h val="0.64561208942403903"/>
        </c:manualLayout>
      </c:layout>
      <c:barChart>
        <c:barDir val="col"/>
        <c:grouping val="stacked"/>
        <c:varyColors val="0"/>
        <c:ser>
          <c:idx val="0"/>
          <c:order val="0"/>
          <c:tx>
            <c:strRef>
              <c:f>' '!$A$267</c:f>
              <c:strCache>
                <c:ptCount val="1"/>
                <c:pt idx="0">
                  <c:v>EU-27 plus UK</c:v>
                </c:pt>
              </c:strCache>
            </c:strRef>
          </c:tx>
          <c:spPr>
            <a:solidFill>
              <a:srgbClr val="00FF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'!$B$267:$BB$267</c:f>
              <c:numCache>
                <c:formatCode>#,##0.00</c:formatCode>
                <c:ptCount val="49"/>
                <c:pt idx="0">
                  <c:v>1.5191900000000001E-4</c:v>
                </c:pt>
                <c:pt idx="1">
                  <c:v>9.5697000000000002E-5</c:v>
                </c:pt>
                <c:pt idx="2">
                  <c:v>1.4597690000000001E-4</c:v>
                </c:pt>
                <c:pt idx="3">
                  <c:v>2.4936000000000001E-4</c:v>
                </c:pt>
                <c:pt idx="4">
                  <c:v>1.9934E-4</c:v>
                </c:pt>
                <c:pt idx="5">
                  <c:v>1.845979E-3</c:v>
                </c:pt>
                <c:pt idx="6">
                  <c:v>1.1845421000000003E-3</c:v>
                </c:pt>
                <c:pt idx="7">
                  <c:v>3.0273600000000004E-5</c:v>
                </c:pt>
                <c:pt idx="8">
                  <c:v>2.6657160000000005E-4</c:v>
                </c:pt>
                <c:pt idx="9">
                  <c:v>9.8486359999999987E-4</c:v>
                </c:pt>
                <c:pt idx="10">
                  <c:v>3.5943879999999996E-4</c:v>
                </c:pt>
                <c:pt idx="11">
                  <c:v>3.5295659999999996E-4</c:v>
                </c:pt>
                <c:pt idx="12">
                  <c:v>2.4182599999999997E-4</c:v>
                </c:pt>
                <c:pt idx="13">
                  <c:v>1.0790416E-3</c:v>
                </c:pt>
                <c:pt idx="14">
                  <c:v>4.8712739999999999E-4</c:v>
                </c:pt>
                <c:pt idx="15">
                  <c:v>3.4870849999999994E-4</c:v>
                </c:pt>
                <c:pt idx="16">
                  <c:v>3.5481180000000002E-4</c:v>
                </c:pt>
                <c:pt idx="17">
                  <c:v>5.1877533333333334E-4</c:v>
                </c:pt>
                <c:pt idx="18">
                  <c:v>4.7211180000000005E-4</c:v>
                </c:pt>
                <c:pt idx="19">
                  <c:v>5.9163719999999996E-4</c:v>
                </c:pt>
                <c:pt idx="20">
                  <c:v>2.8761040000000002E-4</c:v>
                </c:pt>
                <c:pt idx="21">
                  <c:v>0</c:v>
                </c:pt>
                <c:pt idx="22">
                  <c:v>2.4578752763333329E-3</c:v>
                </c:pt>
                <c:pt idx="23">
                  <c:v>1.1424394265999998E-3</c:v>
                </c:pt>
              </c:numCache>
            </c:numRef>
          </c:val>
          <c:extLst>
            <c:ext xmlns:c16="http://schemas.microsoft.com/office/drawing/2014/chart" uri="{C3380CC4-5D6E-409C-BE32-E72D297353CC}">
              <c16:uniqueId val="{00000000-78BC-42FD-A49B-1A553894A1B6}"/>
            </c:ext>
          </c:extLst>
        </c:ser>
        <c:ser>
          <c:idx val="2"/>
          <c:order val="1"/>
          <c:tx>
            <c:strRef>
              <c:f>' '!$A$268</c:f>
              <c:strCache>
                <c:ptCount val="1"/>
                <c:pt idx="0">
                  <c:v>China </c:v>
                </c:pt>
              </c:strCache>
            </c:strRef>
          </c:tx>
          <c:spPr>
            <a:solidFill>
              <a:srgbClr val="FF00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'!$B$268:$BB$268</c:f>
              <c:numCache>
                <c:formatCode>#,##0.00</c:formatCode>
                <c:ptCount val="49"/>
                <c:pt idx="0">
                  <c:v>5.0220320000000007E-4</c:v>
                </c:pt>
                <c:pt idx="1">
                  <c:v>3.6339800000000002E-4</c:v>
                </c:pt>
                <c:pt idx="2">
                  <c:v>1.102179E-3</c:v>
                </c:pt>
                <c:pt idx="3">
                  <c:v>1.9011630000000002E-3</c:v>
                </c:pt>
                <c:pt idx="4">
                  <c:v>2.413826E-3</c:v>
                </c:pt>
                <c:pt idx="5">
                  <c:v>3.2029650000000003E-3</c:v>
                </c:pt>
                <c:pt idx="6">
                  <c:v>4.124712E-3</c:v>
                </c:pt>
                <c:pt idx="7">
                  <c:v>3.3057850000000003E-3</c:v>
                </c:pt>
                <c:pt idx="8">
                  <c:v>2.7468252000000005E-3</c:v>
                </c:pt>
                <c:pt idx="9">
                  <c:v>3.1937288000000006E-3</c:v>
                </c:pt>
                <c:pt idx="10">
                  <c:v>9.7032488000000014E-3</c:v>
                </c:pt>
                <c:pt idx="11">
                  <c:v>1.7861139599999999E-2</c:v>
                </c:pt>
                <c:pt idx="12">
                  <c:v>2.3477661E-2</c:v>
                </c:pt>
                <c:pt idx="13">
                  <c:v>0.12902475459999999</c:v>
                </c:pt>
                <c:pt idx="14">
                  <c:v>0.33199294699999998</c:v>
                </c:pt>
                <c:pt idx="15">
                  <c:v>0.34624598139999996</c:v>
                </c:pt>
                <c:pt idx="16">
                  <c:v>0.4921226056000001</c:v>
                </c:pt>
                <c:pt idx="17">
                  <c:v>0.61375405979999986</c:v>
                </c:pt>
                <c:pt idx="18">
                  <c:v>0.7479313998999999</c:v>
                </c:pt>
                <c:pt idx="19">
                  <c:v>0.73672318689999994</c:v>
                </c:pt>
                <c:pt idx="20">
                  <c:v>0.214116994</c:v>
                </c:pt>
                <c:pt idx="21">
                  <c:v>0</c:v>
                </c:pt>
                <c:pt idx="22">
                  <c:v>0.69474988792979997</c:v>
                </c:pt>
                <c:pt idx="23">
                  <c:v>0.76361937449999995</c:v>
                </c:pt>
              </c:numCache>
            </c:numRef>
          </c:val>
          <c:extLst>
            <c:ext xmlns:c16="http://schemas.microsoft.com/office/drawing/2014/chart" uri="{C3380CC4-5D6E-409C-BE32-E72D297353CC}">
              <c16:uniqueId val="{00000001-78BC-42FD-A49B-1A553894A1B6}"/>
            </c:ext>
          </c:extLst>
        </c:ser>
        <c:ser>
          <c:idx val="9"/>
          <c:order val="2"/>
          <c:tx>
            <c:strRef>
              <c:f>' '!$A$269</c:f>
              <c:strCache>
                <c:ptCount val="1"/>
                <c:pt idx="0">
                  <c:v>Malaysia </c:v>
                </c:pt>
              </c:strCache>
            </c:strRef>
          </c:tx>
          <c:spPr>
            <a:solidFill>
              <a:srgbClr val="FFFF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'!$B$269:$BB$269</c:f>
              <c:numCache>
                <c:formatCode>#,##0.00</c:formatCode>
                <c:ptCount val="49"/>
                <c:pt idx="0">
                  <c:v>2.2993010000000001E-3</c:v>
                </c:pt>
                <c:pt idx="1">
                  <c:v>2.2951729999999997E-3</c:v>
                </c:pt>
                <c:pt idx="2">
                  <c:v>1.0180308000000001E-2</c:v>
                </c:pt>
                <c:pt idx="3">
                  <c:v>3.4415615999999996E-2</c:v>
                </c:pt>
                <c:pt idx="4">
                  <c:v>3.5629823000000005E-2</c:v>
                </c:pt>
                <c:pt idx="5">
                  <c:v>6.4161162999999993E-2</c:v>
                </c:pt>
                <c:pt idx="6">
                  <c:v>6.2698113999999999E-2</c:v>
                </c:pt>
                <c:pt idx="7">
                  <c:v>4.8926154200000002E-2</c:v>
                </c:pt>
                <c:pt idx="8">
                  <c:v>4.7478160400000004E-2</c:v>
                </c:pt>
                <c:pt idx="9">
                  <c:v>4.0851752400000003E-2</c:v>
                </c:pt>
                <c:pt idx="10">
                  <c:v>4.5811864000000001E-2</c:v>
                </c:pt>
                <c:pt idx="11">
                  <c:v>7.1324943000000002E-2</c:v>
                </c:pt>
                <c:pt idx="12">
                  <c:v>6.3948339200000009E-2</c:v>
                </c:pt>
                <c:pt idx="13">
                  <c:v>6.2982543200000005E-2</c:v>
                </c:pt>
                <c:pt idx="14">
                  <c:v>5.6370977399999994E-2</c:v>
                </c:pt>
                <c:pt idx="15">
                  <c:v>2.4895781400000001E-2</c:v>
                </c:pt>
                <c:pt idx="16">
                  <c:v>3.2365915466666673E-2</c:v>
                </c:pt>
                <c:pt idx="17">
                  <c:v>1.5673044799999997E-2</c:v>
                </c:pt>
                <c:pt idx="18">
                  <c:v>1.1073978199999999E-2</c:v>
                </c:pt>
                <c:pt idx="19">
                  <c:v>9.8957581999999985E-3</c:v>
                </c:pt>
                <c:pt idx="20">
                  <c:v>1.4754362E-2</c:v>
                </c:pt>
                <c:pt idx="21">
                  <c:v>0</c:v>
                </c:pt>
                <c:pt idx="22">
                  <c:v>9.6762035780000016E-3</c:v>
                </c:pt>
                <c:pt idx="23">
                  <c:v>4.3527587499999996E-3</c:v>
                </c:pt>
              </c:numCache>
            </c:numRef>
          </c:val>
          <c:extLst>
            <c:ext xmlns:c16="http://schemas.microsoft.com/office/drawing/2014/chart" uri="{C3380CC4-5D6E-409C-BE32-E72D297353CC}">
              <c16:uniqueId val="{00000002-78BC-42FD-A49B-1A553894A1B6}"/>
            </c:ext>
          </c:extLst>
        </c:ser>
        <c:ser>
          <c:idx val="10"/>
          <c:order val="3"/>
          <c:tx>
            <c:strRef>
              <c:f>' '!$A$270</c:f>
              <c:strCache>
                <c:ptCount val="1"/>
                <c:pt idx="0">
                  <c:v>Others</c:v>
                </c:pt>
              </c:strCache>
            </c:strRef>
          </c:tx>
          <c:spPr>
            <a:solidFill>
              <a:srgbClr val="993300"/>
            </a:solidFill>
            <a:ln w="25400">
              <a:noFill/>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'!$B$270:$BB$270</c:f>
              <c:numCache>
                <c:formatCode>#,##0.00</c:formatCode>
                <c:ptCount val="49"/>
                <c:pt idx="0">
                  <c:v>1.5683850000000003E-3</c:v>
                </c:pt>
                <c:pt idx="1">
                  <c:v>5.4875350000000008E-3</c:v>
                </c:pt>
                <c:pt idx="2">
                  <c:v>1.3434216999999998E-2</c:v>
                </c:pt>
                <c:pt idx="3">
                  <c:v>1.199093200000001E-2</c:v>
                </c:pt>
                <c:pt idx="4">
                  <c:v>3.8022560000000039E-3</c:v>
                </c:pt>
                <c:pt idx="5">
                  <c:v>8.7946080000000093E-3</c:v>
                </c:pt>
                <c:pt idx="6">
                  <c:v>6.9943030000000211E-3</c:v>
                </c:pt>
                <c:pt idx="7">
                  <c:v>5.5693399999999851E-3</c:v>
                </c:pt>
                <c:pt idx="8">
                  <c:v>5.5821936000000003E-3</c:v>
                </c:pt>
                <c:pt idx="9">
                  <c:v>4.0459307999999999E-3</c:v>
                </c:pt>
                <c:pt idx="10">
                  <c:v>2.1477685999999954E-3</c:v>
                </c:pt>
                <c:pt idx="11">
                  <c:v>4.8926206000000083E-3</c:v>
                </c:pt>
                <c:pt idx="12">
                  <c:v>3.1223491999999992E-3</c:v>
                </c:pt>
                <c:pt idx="13">
                  <c:v>6.8693435999999664E-3</c:v>
                </c:pt>
                <c:pt idx="14">
                  <c:v>1.3572341600000037E-2</c:v>
                </c:pt>
                <c:pt idx="15">
                  <c:v>1.4479209400000026E-2</c:v>
                </c:pt>
                <c:pt idx="16">
                  <c:v>4.740995773333323E-2</c:v>
                </c:pt>
                <c:pt idx="17">
                  <c:v>7.8662005799999823E-2</c:v>
                </c:pt>
                <c:pt idx="18">
                  <c:v>0.10645393920000024</c:v>
                </c:pt>
                <c:pt idx="19">
                  <c:v>0.10722035760000015</c:v>
                </c:pt>
                <c:pt idx="20">
                  <c:v>0.11925034000000012</c:v>
                </c:pt>
                <c:pt idx="21">
                  <c:v>0</c:v>
                </c:pt>
                <c:pt idx="22">
                  <c:v>0.1860652160284223</c:v>
                </c:pt>
                <c:pt idx="23">
                  <c:v>0.19002913915339992</c:v>
                </c:pt>
              </c:numCache>
            </c:numRef>
          </c:val>
          <c:extLst>
            <c:ext xmlns:c16="http://schemas.microsoft.com/office/drawing/2014/chart" uri="{C3380CC4-5D6E-409C-BE32-E72D297353CC}">
              <c16:uniqueId val="{00000003-78BC-42FD-A49B-1A553894A1B6}"/>
            </c:ext>
          </c:extLst>
        </c:ser>
        <c:dLbls>
          <c:showLegendKey val="0"/>
          <c:showVal val="0"/>
          <c:showCatName val="0"/>
          <c:showSerName val="0"/>
          <c:showPercent val="0"/>
          <c:showBubbleSize val="0"/>
        </c:dLbls>
        <c:gapWidth val="0"/>
        <c:overlap val="100"/>
        <c:axId val="1448761311"/>
        <c:axId val="1"/>
      </c:barChart>
      <c:barChart>
        <c:barDir val="col"/>
        <c:grouping val="stacked"/>
        <c:varyColors val="0"/>
        <c:ser>
          <c:idx val="11"/>
          <c:order val="4"/>
          <c:tx>
            <c:strRef>
              <c:f>' '!$A$271</c:f>
              <c:strCache>
                <c:ptCount val="1"/>
              </c:strCache>
            </c:strRef>
          </c:tx>
          <c:spPr>
            <a:noFill/>
            <a:ln w="25400">
              <a:noFill/>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'!$B$271:$BB$271</c:f>
              <c:numCache>
                <c:formatCode>0.0</c:formatCode>
                <c:ptCount val="49"/>
              </c:numCache>
            </c:numRef>
          </c:val>
          <c:extLst>
            <c:ext xmlns:c16="http://schemas.microsoft.com/office/drawing/2014/chart" uri="{C3380CC4-5D6E-409C-BE32-E72D297353CC}">
              <c16:uniqueId val="{00000004-78BC-42FD-A49B-1A553894A1B6}"/>
            </c:ext>
          </c:extLst>
        </c:ser>
        <c:ser>
          <c:idx val="13"/>
          <c:order val="5"/>
          <c:tx>
            <c:strRef>
              <c:f>' '!$A$272</c:f>
              <c:strCache>
                <c:ptCount val="1"/>
              </c:strCache>
            </c:strRef>
          </c:tx>
          <c:spPr>
            <a:noFill/>
            <a:ln w="25400">
              <a:noFill/>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'!$B$272:$BB$272</c:f>
              <c:numCache>
                <c:formatCode>0.0</c:formatCode>
                <c:ptCount val="49"/>
              </c:numCache>
            </c:numRef>
          </c:val>
          <c:extLst>
            <c:ext xmlns:c16="http://schemas.microsoft.com/office/drawing/2014/chart" uri="{C3380CC4-5D6E-409C-BE32-E72D297353CC}">
              <c16:uniqueId val="{00000005-78BC-42FD-A49B-1A553894A1B6}"/>
            </c:ext>
          </c:extLst>
        </c:ser>
        <c:ser>
          <c:idx val="16"/>
          <c:order val="6"/>
          <c:tx>
            <c:strRef>
              <c:f>' '!$A$273</c:f>
              <c:strCache>
                <c:ptCount val="1"/>
              </c:strCache>
            </c:strRef>
          </c:tx>
          <c:spPr>
            <a:noFill/>
            <a:ln w="25400">
              <a:noFill/>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'!$B$273:$BB$273</c:f>
              <c:numCache>
                <c:formatCode>General</c:formatCode>
                <c:ptCount val="49"/>
              </c:numCache>
            </c:numRef>
          </c:val>
          <c:extLst>
            <c:ext xmlns:c16="http://schemas.microsoft.com/office/drawing/2014/chart" uri="{C3380CC4-5D6E-409C-BE32-E72D297353CC}">
              <c16:uniqueId val="{00000006-78BC-42FD-A49B-1A553894A1B6}"/>
            </c:ext>
          </c:extLst>
        </c:ser>
        <c:ser>
          <c:idx val="1"/>
          <c:order val="7"/>
          <c:tx>
            <c:strRef>
              <c:f>' '!$A$274</c:f>
              <c:strCache>
                <c:ptCount val="1"/>
              </c:strCache>
            </c:strRef>
          </c:tx>
          <c:spPr>
            <a:noFill/>
            <a:ln w="25400">
              <a:noFill/>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'!$B$274:$BB$274</c:f>
              <c:numCache>
                <c:formatCode>General</c:formatCode>
                <c:ptCount val="49"/>
              </c:numCache>
            </c:numRef>
          </c:val>
          <c:extLst>
            <c:ext xmlns:c16="http://schemas.microsoft.com/office/drawing/2014/chart" uri="{C3380CC4-5D6E-409C-BE32-E72D297353CC}">
              <c16:uniqueId val="{00000007-78BC-42FD-A49B-1A553894A1B6}"/>
            </c:ext>
          </c:extLst>
        </c:ser>
        <c:ser>
          <c:idx val="17"/>
          <c:order val="8"/>
          <c:tx>
            <c:strRef>
              <c:f>' '!$A$275</c:f>
              <c:strCache>
                <c:ptCount val="1"/>
                <c:pt idx="0">
                  <c:v>EU-27 plus UK</c:v>
                </c:pt>
              </c:strCache>
            </c:strRef>
          </c:tx>
          <c:spPr>
            <a:solidFill>
              <a:srgbClr val="00FF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'!$B$275:$BB$275</c:f>
              <c:numCache>
                <c:formatCode>#,##0</c:formatCode>
                <c:ptCount val="49"/>
                <c:pt idx="25">
                  <c:v>0.148946</c:v>
                </c:pt>
                <c:pt idx="26">
                  <c:v>8.0921999999999994E-2</c:v>
                </c:pt>
                <c:pt idx="27">
                  <c:v>0.119016</c:v>
                </c:pt>
                <c:pt idx="28">
                  <c:v>0.335115</c:v>
                </c:pt>
                <c:pt idx="29">
                  <c:v>0.18780399999999997</c:v>
                </c:pt>
                <c:pt idx="30">
                  <c:v>0.63672299999999993</c:v>
                </c:pt>
                <c:pt idx="31">
                  <c:v>0.95153600000000005</c:v>
                </c:pt>
                <c:pt idx="32">
                  <c:v>2.9553999999999997E-2</c:v>
                </c:pt>
                <c:pt idx="33">
                  <c:v>0.24794999999999998</c:v>
                </c:pt>
                <c:pt idx="34">
                  <c:v>0.43061100000000002</c:v>
                </c:pt>
                <c:pt idx="35">
                  <c:v>0.22717399999999999</c:v>
                </c:pt>
                <c:pt idx="36">
                  <c:v>0.93368299999999993</c:v>
                </c:pt>
                <c:pt idx="37">
                  <c:v>0.17696599999999998</c:v>
                </c:pt>
                <c:pt idx="38">
                  <c:v>0.72939200000000004</c:v>
                </c:pt>
                <c:pt idx="39">
                  <c:v>0.36055199999999998</c:v>
                </c:pt>
                <c:pt idx="40">
                  <c:v>0.20946899999999999</c:v>
                </c:pt>
                <c:pt idx="41">
                  <c:v>0.18329599999999999</c:v>
                </c:pt>
                <c:pt idx="42">
                  <c:v>0.32322799999999996</c:v>
                </c:pt>
                <c:pt idx="43">
                  <c:v>0.44401399999999996</c:v>
                </c:pt>
                <c:pt idx="44">
                  <c:v>0.57283799999999996</c:v>
                </c:pt>
                <c:pt idx="45">
                  <c:v>0.57116999999999996</c:v>
                </c:pt>
                <c:pt idx="46">
                  <c:v>0</c:v>
                </c:pt>
                <c:pt idx="47">
                  <c:v>6.172034</c:v>
                </c:pt>
                <c:pt idx="48">
                  <c:v>0.60420799999999986</c:v>
                </c:pt>
              </c:numCache>
            </c:numRef>
          </c:val>
          <c:extLst>
            <c:ext xmlns:c16="http://schemas.microsoft.com/office/drawing/2014/chart" uri="{C3380CC4-5D6E-409C-BE32-E72D297353CC}">
              <c16:uniqueId val="{00000008-78BC-42FD-A49B-1A553894A1B6}"/>
            </c:ext>
          </c:extLst>
        </c:ser>
        <c:ser>
          <c:idx val="3"/>
          <c:order val="9"/>
          <c:tx>
            <c:strRef>
              <c:f>' '!$A$276</c:f>
              <c:strCache>
                <c:ptCount val="1"/>
                <c:pt idx="0">
                  <c:v>China </c:v>
                </c:pt>
              </c:strCache>
            </c:strRef>
          </c:tx>
          <c:spPr>
            <a:solidFill>
              <a:srgbClr val="FF00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'!$B$276:$BB$276</c:f>
              <c:numCache>
                <c:formatCode>General</c:formatCode>
                <c:ptCount val="49"/>
                <c:pt idx="25" formatCode="#,##0">
                  <c:v>0.20824199999999998</c:v>
                </c:pt>
                <c:pt idx="26" formatCode="#,##0">
                  <c:v>0.18897199999999997</c:v>
                </c:pt>
                <c:pt idx="27" formatCode="#,##0">
                  <c:v>0.56592299999999995</c:v>
                </c:pt>
                <c:pt idx="28" formatCode="#,##0">
                  <c:v>0.49151200000000006</c:v>
                </c:pt>
                <c:pt idx="29" formatCode="#,##0">
                  <c:v>1.4162279999999998</c:v>
                </c:pt>
                <c:pt idx="30" formatCode="#,##0">
                  <c:v>1.1983079999999999</c:v>
                </c:pt>
                <c:pt idx="31" formatCode="#,##0">
                  <c:v>2.5898529999999997</c:v>
                </c:pt>
                <c:pt idx="32" formatCode="#,##0">
                  <c:v>0.93724400000000008</c:v>
                </c:pt>
                <c:pt idx="33" formatCode="#,##0">
                  <c:v>0.92685299999999993</c:v>
                </c:pt>
                <c:pt idx="34" formatCode="#,##0">
                  <c:v>0.86868999999999996</c:v>
                </c:pt>
                <c:pt idx="35" formatCode="#,##0">
                  <c:v>2.8536869999999999</c:v>
                </c:pt>
                <c:pt idx="36" formatCode="#,##0">
                  <c:v>6.0374210000000001</c:v>
                </c:pt>
                <c:pt idx="37" formatCode="#,##0">
                  <c:v>7.8681539999999996</c:v>
                </c:pt>
                <c:pt idx="38" formatCode="#,##0">
                  <c:v>44.075659000000002</c:v>
                </c:pt>
                <c:pt idx="39" formatCode="#,##0">
                  <c:v>108.14302099999999</c:v>
                </c:pt>
                <c:pt idx="40" formatCode="#,##0">
                  <c:v>117.71632199999999</c:v>
                </c:pt>
                <c:pt idx="41" formatCode="#,##0">
                  <c:v>143.32123499999997</c:v>
                </c:pt>
                <c:pt idx="42" formatCode="#,##0">
                  <c:v>149.05724099999998</c:v>
                </c:pt>
                <c:pt idx="43" formatCode="#,##0">
                  <c:v>194.12895800000001</c:v>
                </c:pt>
                <c:pt idx="44" formatCode="#,##0">
                  <c:v>184.53154699999999</c:v>
                </c:pt>
                <c:pt idx="45" formatCode="#,##0">
                  <c:v>153.891176</c:v>
                </c:pt>
                <c:pt idx="46" formatCode="#,##0">
                  <c:v>0</c:v>
                </c:pt>
                <c:pt idx="47" formatCode="#,##0">
                  <c:v>133.108519</c:v>
                </c:pt>
                <c:pt idx="48" formatCode="#,##0">
                  <c:v>149.37285199999999</c:v>
                </c:pt>
              </c:numCache>
            </c:numRef>
          </c:val>
          <c:extLst>
            <c:ext xmlns:c16="http://schemas.microsoft.com/office/drawing/2014/chart" uri="{C3380CC4-5D6E-409C-BE32-E72D297353CC}">
              <c16:uniqueId val="{00000009-78BC-42FD-A49B-1A553894A1B6}"/>
            </c:ext>
          </c:extLst>
        </c:ser>
        <c:ser>
          <c:idx val="4"/>
          <c:order val="10"/>
          <c:tx>
            <c:strRef>
              <c:f>' '!$A$277</c:f>
              <c:strCache>
                <c:ptCount val="1"/>
                <c:pt idx="0">
                  <c:v>Malaysia </c:v>
                </c:pt>
              </c:strCache>
            </c:strRef>
          </c:tx>
          <c:spPr>
            <a:solidFill>
              <a:srgbClr val="FFFF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'!$B$277:$BB$277</c:f>
              <c:numCache>
                <c:formatCode>General</c:formatCode>
                <c:ptCount val="49"/>
                <c:pt idx="25" formatCode="#,##0">
                  <c:v>1.4172739999999999</c:v>
                </c:pt>
                <c:pt idx="26" formatCode="#,##0">
                  <c:v>1.2277629999999999</c:v>
                </c:pt>
                <c:pt idx="27" formatCode="#,##0">
                  <c:v>5.4612590000000001</c:v>
                </c:pt>
                <c:pt idx="28" formatCode="#,##0">
                  <c:v>19.399080999999999</c:v>
                </c:pt>
                <c:pt idx="29" formatCode="#,##0">
                  <c:v>22.689267999999998</c:v>
                </c:pt>
                <c:pt idx="30" formatCode="#,##0">
                  <c:v>48.155427999999993</c:v>
                </c:pt>
                <c:pt idx="31" formatCode="#,##0">
                  <c:v>42.446939999999998</c:v>
                </c:pt>
                <c:pt idx="32" formatCode="#,##0">
                  <c:v>37.028384999999993</c:v>
                </c:pt>
                <c:pt idx="33" formatCode="#,##0">
                  <c:v>33.279494999999997</c:v>
                </c:pt>
                <c:pt idx="34" formatCode="#,##0">
                  <c:v>26.512243999999999</c:v>
                </c:pt>
                <c:pt idx="35" formatCode="#,##0">
                  <c:v>34.671351999999999</c:v>
                </c:pt>
                <c:pt idx="36" formatCode="#,##0">
                  <c:v>66.33347599999999</c:v>
                </c:pt>
                <c:pt idx="37" formatCode="#,##0">
                  <c:v>61.189482999999996</c:v>
                </c:pt>
                <c:pt idx="38" formatCode="#,##0">
                  <c:v>57.616428999999997</c:v>
                </c:pt>
                <c:pt idx="39" formatCode="#,##0">
                  <c:v>49.670642000000001</c:v>
                </c:pt>
                <c:pt idx="40" formatCode="#,##0">
                  <c:v>23.698059999999998</c:v>
                </c:pt>
                <c:pt idx="41" formatCode="#,##0">
                  <c:v>34.366810999999998</c:v>
                </c:pt>
                <c:pt idx="42" formatCode="#,##0">
                  <c:v>16.727177999999999</c:v>
                </c:pt>
                <c:pt idx="43" formatCode="#,##0">
                  <c:v>13.157971</c:v>
                </c:pt>
                <c:pt idx="44" formatCode="#,##0">
                  <c:v>10.57592</c:v>
                </c:pt>
                <c:pt idx="45" formatCode="#,##0">
                  <c:v>8.4687749999999991</c:v>
                </c:pt>
                <c:pt idx="46" formatCode="#,##0">
                  <c:v>0</c:v>
                </c:pt>
                <c:pt idx="47" formatCode="#,##0">
                  <c:v>8.4340530000000005</c:v>
                </c:pt>
                <c:pt idx="48" formatCode="#,##0">
                  <c:v>4.7975189999999994</c:v>
                </c:pt>
              </c:numCache>
            </c:numRef>
          </c:val>
          <c:extLst>
            <c:ext xmlns:c16="http://schemas.microsoft.com/office/drawing/2014/chart" uri="{C3380CC4-5D6E-409C-BE32-E72D297353CC}">
              <c16:uniqueId val="{0000000A-78BC-42FD-A49B-1A553894A1B6}"/>
            </c:ext>
          </c:extLst>
        </c:ser>
        <c:ser>
          <c:idx val="5"/>
          <c:order val="11"/>
          <c:tx>
            <c:strRef>
              <c:f>' '!$A$278</c:f>
              <c:strCache>
                <c:ptCount val="1"/>
                <c:pt idx="0">
                  <c:v>Others</c:v>
                </c:pt>
              </c:strCache>
            </c:strRef>
          </c:tx>
          <c:spPr>
            <a:solidFill>
              <a:srgbClr val="993300"/>
            </a:solidFill>
            <a:ln w="12700">
              <a:solidFill>
                <a:srgbClr val="000000"/>
              </a:solidFill>
              <a:prstDash val="solid"/>
            </a:ln>
          </c:spPr>
          <c:invertIfNegative val="0"/>
          <c:cat>
            <c:numRef>
              <c:f>' '!$B$266:$BB$266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'!$B$278:$BB$278</c:f>
              <c:numCache>
                <c:formatCode>General</c:formatCode>
                <c:ptCount val="49"/>
                <c:pt idx="25" formatCode="#,##0">
                  <c:v>1.9533700000000001</c:v>
                </c:pt>
                <c:pt idx="26" formatCode="#,##0">
                  <c:v>2.7865689999999996</c:v>
                </c:pt>
                <c:pt idx="27" formatCode="#,##0">
                  <c:v>7.9695830000000001</c:v>
                </c:pt>
                <c:pt idx="28" formatCode="#,##0">
                  <c:v>8.1905150000000013</c:v>
                </c:pt>
                <c:pt idx="29" formatCode="#,##0">
                  <c:v>4.3082279999999997</c:v>
                </c:pt>
                <c:pt idx="30" formatCode="#,##0">
                  <c:v>5.1835630000000066</c:v>
                </c:pt>
                <c:pt idx="31" formatCode="#,##0">
                  <c:v>5.130586000000001</c:v>
                </c:pt>
                <c:pt idx="32" formatCode="#,##0">
                  <c:v>3.2122519999999994</c:v>
                </c:pt>
                <c:pt idx="33" formatCode="#,##0">
                  <c:v>4.2114389999999986</c:v>
                </c:pt>
                <c:pt idx="34" formatCode="#,##0">
                  <c:v>2.055609000000004</c:v>
                </c:pt>
                <c:pt idx="35" formatCode="#,##0">
                  <c:v>1.8032589999999971</c:v>
                </c:pt>
                <c:pt idx="36" formatCode="#,##0">
                  <c:v>3.4071970000000107</c:v>
                </c:pt>
                <c:pt idx="37" formatCode="#,##0">
                  <c:v>2.958445000000026</c:v>
                </c:pt>
                <c:pt idx="38" formatCode="#,##0">
                  <c:v>5.5411110000000008</c:v>
                </c:pt>
                <c:pt idx="39" formatCode="#,##0">
                  <c:v>8.9337820000000079</c:v>
                </c:pt>
                <c:pt idx="40" formatCode="#,##0">
                  <c:v>8.4651849999999911</c:v>
                </c:pt>
                <c:pt idx="41" formatCode="#,##0">
                  <c:v>31.365328000000062</c:v>
                </c:pt>
                <c:pt idx="42" formatCode="#,##0">
                  <c:v>57.011280999999997</c:v>
                </c:pt>
                <c:pt idx="43" formatCode="#,##0">
                  <c:v>87.610545999999999</c:v>
                </c:pt>
                <c:pt idx="44" formatCode="#,##0">
                  <c:v>88.967508000000066</c:v>
                </c:pt>
                <c:pt idx="45" formatCode="#,##0">
                  <c:v>70.377932000000044</c:v>
                </c:pt>
                <c:pt idx="46" formatCode="#,##0">
                  <c:v>0</c:v>
                </c:pt>
                <c:pt idx="47" formatCode="#,##0">
                  <c:v>139.33402599999999</c:v>
                </c:pt>
                <c:pt idx="48" formatCode="#,##0">
                  <c:v>116.29122299999997</c:v>
                </c:pt>
              </c:numCache>
            </c:numRef>
          </c:val>
          <c:extLst>
            <c:ext xmlns:c16="http://schemas.microsoft.com/office/drawing/2014/chart" uri="{C3380CC4-5D6E-409C-BE32-E72D297353CC}">
              <c16:uniqueId val="{0000000B-78BC-42FD-A49B-1A553894A1B6}"/>
            </c:ext>
          </c:extLst>
        </c:ser>
        <c:dLbls>
          <c:showLegendKey val="0"/>
          <c:showVal val="0"/>
          <c:showCatName val="0"/>
          <c:showSerName val="0"/>
          <c:showPercent val="0"/>
          <c:showBubbleSize val="0"/>
        </c:dLbls>
        <c:gapWidth val="0"/>
        <c:overlap val="100"/>
        <c:axId val="3"/>
        <c:axId val="4"/>
      </c:barChart>
      <c:catAx>
        <c:axId val="1448761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00" b="0" i="1" u="none" strike="noStrike" baseline="0">
                    <a:solidFill>
                      <a:srgbClr val="993300"/>
                    </a:solidFill>
                    <a:latin typeface="Arial"/>
                    <a:cs typeface="Arial"/>
                  </a:rPr>
                  <a:t>(estimated)</a:t>
                </a: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276341621878E-2"/>
              <c:y val="0.22463307235114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61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523621794049536"/>
              <c:y val="0.1547472276196794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9588582677165363E-2"/>
          <c:y val="0.90518808414092078"/>
          <c:w val="0.94168717191601048"/>
          <c:h val="6.8221896047385572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813048707459689"/>
          <c:y val="7.6669181906246414E-2"/>
          <c:w val="0.65627021553798859"/>
          <c:h val="0.62002034063312317"/>
        </c:manualLayout>
      </c:layout>
      <c:barChart>
        <c:barDir val="col"/>
        <c:grouping val="stacked"/>
        <c:varyColors val="0"/>
        <c:ser>
          <c:idx val="0"/>
          <c:order val="0"/>
          <c:tx>
            <c:strRef>
              <c:f>' '!$A$309</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'!$B$309:$BB$309</c:f>
              <c:numCache>
                <c:formatCode>#,##0.00</c:formatCode>
                <c:ptCount val="49"/>
                <c:pt idx="0">
                  <c:v>1.6534358400000001E-3</c:v>
                </c:pt>
                <c:pt idx="1">
                  <c:v>2.0792273600000002E-3</c:v>
                </c:pt>
                <c:pt idx="2">
                  <c:v>3.2362615600000002E-3</c:v>
                </c:pt>
                <c:pt idx="3">
                  <c:v>1.7089660000000003E-3</c:v>
                </c:pt>
                <c:pt idx="4">
                  <c:v>1.3397503000000001E-3</c:v>
                </c:pt>
                <c:pt idx="5">
                  <c:v>1.83445262E-3</c:v>
                </c:pt>
                <c:pt idx="6">
                  <c:v>1.315087788E-3</c:v>
                </c:pt>
                <c:pt idx="7">
                  <c:v>1.7038264600000004E-3</c:v>
                </c:pt>
                <c:pt idx="8">
                  <c:v>8.8355750000000015E-4</c:v>
                </c:pt>
                <c:pt idx="9">
                  <c:v>1.3017837E-3</c:v>
                </c:pt>
                <c:pt idx="10">
                  <c:v>2.2375429999999998E-3</c:v>
                </c:pt>
                <c:pt idx="11">
                  <c:v>3.8524956399999992E-3</c:v>
                </c:pt>
                <c:pt idx="12">
                  <c:v>2.13417638E-3</c:v>
                </c:pt>
                <c:pt idx="13">
                  <c:v>1.8152201199999999E-3</c:v>
                </c:pt>
                <c:pt idx="14">
                  <c:v>3.2810502199999993E-3</c:v>
                </c:pt>
                <c:pt idx="15">
                  <c:v>1.1149964279999999E-2</c:v>
                </c:pt>
                <c:pt idx="16">
                  <c:v>2.5208102420000003E-2</c:v>
                </c:pt>
                <c:pt idx="17">
                  <c:v>0.11046300914000001</c:v>
                </c:pt>
                <c:pt idx="18">
                  <c:v>3.9615838379999997E-2</c:v>
                </c:pt>
                <c:pt idx="19">
                  <c:v>2.9965168380000001E-2</c:v>
                </c:pt>
                <c:pt idx="20">
                  <c:v>2.0817956600000004E-3</c:v>
                </c:pt>
                <c:pt idx="21">
                  <c:v>0</c:v>
                </c:pt>
                <c:pt idx="22">
                  <c:v>1.78935488088E-3</c:v>
                </c:pt>
                <c:pt idx="23">
                  <c:v>2.8030561747999991E-3</c:v>
                </c:pt>
              </c:numCache>
            </c:numRef>
          </c:val>
          <c:extLst>
            <c:ext xmlns:c16="http://schemas.microsoft.com/office/drawing/2014/chart" uri="{C3380CC4-5D6E-409C-BE32-E72D297353CC}">
              <c16:uniqueId val="{00000000-52C1-4426-94B2-20F71F832EB8}"/>
            </c:ext>
          </c:extLst>
        </c:ser>
        <c:ser>
          <c:idx val="1"/>
          <c:order val="1"/>
          <c:tx>
            <c:strRef>
              <c:f>' '!$A$310</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'!$B$310:$BB$310</c:f>
              <c:numCache>
                <c:formatCode>#,##0.00</c:formatCode>
                <c:ptCount val="49"/>
                <c:pt idx="0">
                  <c:v>1.1063345999999999E-4</c:v>
                </c:pt>
                <c:pt idx="1">
                  <c:v>1.4495565E-3</c:v>
                </c:pt>
                <c:pt idx="2">
                  <c:v>7.9696539999999988E-4</c:v>
                </c:pt>
                <c:pt idx="3">
                  <c:v>1.2439028000000001E-4</c:v>
                </c:pt>
                <c:pt idx="4">
                  <c:v>5.6072855999999996E-4</c:v>
                </c:pt>
                <c:pt idx="5">
                  <c:v>6.8529999999999996E-5</c:v>
                </c:pt>
                <c:pt idx="6">
                  <c:v>1.9551E-4</c:v>
                </c:pt>
                <c:pt idx="7">
                  <c:v>1.4136500000000001E-4</c:v>
                </c:pt>
                <c:pt idx="8">
                  <c:v>1.138991E-3</c:v>
                </c:pt>
                <c:pt idx="9">
                  <c:v>1.2831909999999999E-3</c:v>
                </c:pt>
                <c:pt idx="10">
                  <c:v>3.3998334999999994E-3</c:v>
                </c:pt>
                <c:pt idx="11">
                  <c:v>7.5269590199999988E-3</c:v>
                </c:pt>
                <c:pt idx="12">
                  <c:v>1.5656997299999999E-2</c:v>
                </c:pt>
                <c:pt idx="13">
                  <c:v>6.5780045800000004E-3</c:v>
                </c:pt>
                <c:pt idx="14">
                  <c:v>1.2374263719999999E-2</c:v>
                </c:pt>
                <c:pt idx="15">
                  <c:v>0.121033472</c:v>
                </c:pt>
                <c:pt idx="16">
                  <c:v>0.20417468049999998</c:v>
                </c:pt>
                <c:pt idx="17">
                  <c:v>0.55096457499999996</c:v>
                </c:pt>
                <c:pt idx="18">
                  <c:v>0.15936165699999996</c:v>
                </c:pt>
                <c:pt idx="19">
                  <c:v>1.350139E-4</c:v>
                </c:pt>
                <c:pt idx="20">
                  <c:v>2.0341999999999999E-5</c:v>
                </c:pt>
                <c:pt idx="21">
                  <c:v>0</c:v>
                </c:pt>
                <c:pt idx="22">
                  <c:v>8.1746115499999999E-5</c:v>
                </c:pt>
                <c:pt idx="23">
                  <c:v>7.1395449999999987E-7</c:v>
                </c:pt>
              </c:numCache>
            </c:numRef>
          </c:val>
          <c:extLst>
            <c:ext xmlns:c16="http://schemas.microsoft.com/office/drawing/2014/chart" uri="{C3380CC4-5D6E-409C-BE32-E72D297353CC}">
              <c16:uniqueId val="{00000001-52C1-4426-94B2-20F71F832EB8}"/>
            </c:ext>
          </c:extLst>
        </c:ser>
        <c:ser>
          <c:idx val="2"/>
          <c:order val="2"/>
          <c:tx>
            <c:strRef>
              <c:f>' '!$A$311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'!$B$311:$BB$311</c:f>
              <c:numCache>
                <c:formatCode>#,##0.00</c:formatCode>
                <c:ptCount val="49"/>
                <c:pt idx="0">
                  <c:v>6.0142165999999995E-4</c:v>
                </c:pt>
                <c:pt idx="1">
                  <c:v>1.0337174399999999E-3</c:v>
                </c:pt>
                <c:pt idx="2">
                  <c:v>1.64792831E-3</c:v>
                </c:pt>
                <c:pt idx="3">
                  <c:v>6.5459844799999993E-3</c:v>
                </c:pt>
                <c:pt idx="4">
                  <c:v>1.8986698359999998E-2</c:v>
                </c:pt>
                <c:pt idx="5">
                  <c:v>1.0614753099999999E-2</c:v>
                </c:pt>
                <c:pt idx="6">
                  <c:v>1.8405892820000002E-2</c:v>
                </c:pt>
                <c:pt idx="7">
                  <c:v>1.8472846839999998E-2</c:v>
                </c:pt>
                <c:pt idx="8">
                  <c:v>2.290941912E-2</c:v>
                </c:pt>
                <c:pt idx="9">
                  <c:v>1.7935458099999999E-2</c:v>
                </c:pt>
                <c:pt idx="10">
                  <c:v>2.5769626259999998E-2</c:v>
                </c:pt>
                <c:pt idx="11">
                  <c:v>8.3771915079999995E-2</c:v>
                </c:pt>
                <c:pt idx="12">
                  <c:v>0.14079676449999998</c:v>
                </c:pt>
                <c:pt idx="13">
                  <c:v>4.780228277999999E-2</c:v>
                </c:pt>
                <c:pt idx="14">
                  <c:v>3.9757388159999997E-2</c:v>
                </c:pt>
                <c:pt idx="15">
                  <c:v>9.3661133019999995E-2</c:v>
                </c:pt>
                <c:pt idx="16">
                  <c:v>8.3599191619999985E-2</c:v>
                </c:pt>
                <c:pt idx="17">
                  <c:v>4.5154367439999996E-2</c:v>
                </c:pt>
                <c:pt idx="18">
                  <c:v>4.2922180560000002E-2</c:v>
                </c:pt>
                <c:pt idx="19">
                  <c:v>3.2464012839999994E-2</c:v>
                </c:pt>
                <c:pt idx="20">
                  <c:v>2.9106924979999997E-2</c:v>
                </c:pt>
                <c:pt idx="21">
                  <c:v>0</c:v>
                </c:pt>
                <c:pt idx="22">
                  <c:v>3.1795385579579998E-2</c:v>
                </c:pt>
                <c:pt idx="23">
                  <c:v>1.7488042838979995E-2</c:v>
                </c:pt>
              </c:numCache>
            </c:numRef>
          </c:val>
          <c:extLst>
            <c:ext xmlns:c16="http://schemas.microsoft.com/office/drawing/2014/chart" uri="{C3380CC4-5D6E-409C-BE32-E72D297353CC}">
              <c16:uniqueId val="{00000002-52C1-4426-94B2-20F71F832EB8}"/>
            </c:ext>
          </c:extLst>
        </c:ser>
        <c:ser>
          <c:idx val="3"/>
          <c:order val="3"/>
          <c:tx>
            <c:strRef>
              <c:f>' '!$A$312</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'!$B$312:$BB$312</c:f>
              <c:numCache>
                <c:formatCode>#,##0.00</c:formatCode>
                <c:ptCount val="49"/>
                <c:pt idx="0">
                  <c:v>9.7054999999999988E-6</c:v>
                </c:pt>
                <c:pt idx="1">
                  <c:v>2.0120939999999996E-4</c:v>
                </c:pt>
                <c:pt idx="2">
                  <c:v>4.9493639999999999E-5</c:v>
                </c:pt>
                <c:pt idx="3">
                  <c:v>1.1697E-4</c:v>
                </c:pt>
                <c:pt idx="4">
                  <c:v>1.2726196E-4</c:v>
                </c:pt>
                <c:pt idx="5">
                  <c:v>4.9132999999999999E-5</c:v>
                </c:pt>
                <c:pt idx="6">
                  <c:v>1.5069852000000001E-4</c:v>
                </c:pt>
                <c:pt idx="7">
                  <c:v>8.2170072599999991E-3</c:v>
                </c:pt>
                <c:pt idx="8">
                  <c:v>1.6481944919999998E-2</c:v>
                </c:pt>
                <c:pt idx="9">
                  <c:v>1.5630364959999997E-2</c:v>
                </c:pt>
                <c:pt idx="10">
                  <c:v>2.8032097659999998E-2</c:v>
                </c:pt>
                <c:pt idx="11">
                  <c:v>3.05748611E-2</c:v>
                </c:pt>
                <c:pt idx="12">
                  <c:v>2.6466492919999994E-2</c:v>
                </c:pt>
                <c:pt idx="13">
                  <c:v>1.304962288E-2</c:v>
                </c:pt>
                <c:pt idx="14">
                  <c:v>1.1137693139999998E-2</c:v>
                </c:pt>
                <c:pt idx="15">
                  <c:v>1.1921279579999999E-2</c:v>
                </c:pt>
                <c:pt idx="16">
                  <c:v>2.4565081939999997E-2</c:v>
                </c:pt>
                <c:pt idx="17">
                  <c:v>7.3042802980000002E-2</c:v>
                </c:pt>
                <c:pt idx="18">
                  <c:v>3.0343361020000001E-2</c:v>
                </c:pt>
                <c:pt idx="19">
                  <c:v>1.0833422740000001E-2</c:v>
                </c:pt>
                <c:pt idx="20">
                  <c:v>4.0784855999999997E-4</c:v>
                </c:pt>
                <c:pt idx="21">
                  <c:v>0</c:v>
                </c:pt>
                <c:pt idx="22">
                  <c:v>1.37703018768E-3</c:v>
                </c:pt>
                <c:pt idx="23">
                  <c:v>1.1163413234399999E-3</c:v>
                </c:pt>
              </c:numCache>
            </c:numRef>
          </c:val>
          <c:extLst>
            <c:ext xmlns:c16="http://schemas.microsoft.com/office/drawing/2014/chart" uri="{C3380CC4-5D6E-409C-BE32-E72D297353CC}">
              <c16:uniqueId val="{00000003-52C1-4426-94B2-20F71F832EB8}"/>
            </c:ext>
          </c:extLst>
        </c:ser>
        <c:ser>
          <c:idx val="8"/>
          <c:order val="4"/>
          <c:tx>
            <c:strRef>
              <c:f>' '!$A$313</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'!$B$313:$BB$313</c:f>
              <c:numCache>
                <c:formatCode>#,##0.00</c:formatCode>
                <c:ptCount val="49"/>
                <c:pt idx="0">
                  <c:v>1.2144953800000001E-3</c:v>
                </c:pt>
                <c:pt idx="1">
                  <c:v>1.5238841799999998E-3</c:v>
                </c:pt>
                <c:pt idx="2">
                  <c:v>3.6931257999999996E-3</c:v>
                </c:pt>
                <c:pt idx="3">
                  <c:v>5.7666674800000003E-3</c:v>
                </c:pt>
                <c:pt idx="4">
                  <c:v>9.0533854599999988E-3</c:v>
                </c:pt>
                <c:pt idx="5">
                  <c:v>4.3007813799999994E-3</c:v>
                </c:pt>
                <c:pt idx="6">
                  <c:v>5.1911172600000001E-3</c:v>
                </c:pt>
                <c:pt idx="7">
                  <c:v>9.7005167E-3</c:v>
                </c:pt>
                <c:pt idx="8">
                  <c:v>9.9338892800000002E-3</c:v>
                </c:pt>
                <c:pt idx="9">
                  <c:v>4.7870177600000006E-3</c:v>
                </c:pt>
                <c:pt idx="10">
                  <c:v>7.7158568200000012E-3</c:v>
                </c:pt>
                <c:pt idx="11">
                  <c:v>7.0329044800000002E-3</c:v>
                </c:pt>
                <c:pt idx="12">
                  <c:v>7.18554494E-3</c:v>
                </c:pt>
                <c:pt idx="13">
                  <c:v>7.3174420199999994E-3</c:v>
                </c:pt>
                <c:pt idx="14">
                  <c:v>6.2031779600000003E-3</c:v>
                </c:pt>
                <c:pt idx="15">
                  <c:v>1.1706147039999998E-2</c:v>
                </c:pt>
                <c:pt idx="16">
                  <c:v>9.0469191399999999E-3</c:v>
                </c:pt>
                <c:pt idx="17">
                  <c:v>9.7786112199999987E-3</c:v>
                </c:pt>
                <c:pt idx="18">
                  <c:v>4.8384494199999999E-3</c:v>
                </c:pt>
                <c:pt idx="19">
                  <c:v>2.5854112200000001E-3</c:v>
                </c:pt>
                <c:pt idx="20">
                  <c:v>1.0066979999999999E-3</c:v>
                </c:pt>
                <c:pt idx="21">
                  <c:v>0</c:v>
                </c:pt>
                <c:pt idx="22">
                  <c:v>1.000913816E-3</c:v>
                </c:pt>
                <c:pt idx="23">
                  <c:v>2.2944668581799995E-3</c:v>
                </c:pt>
              </c:numCache>
            </c:numRef>
          </c:val>
          <c:extLst>
            <c:ext xmlns:c16="http://schemas.microsoft.com/office/drawing/2014/chart" uri="{C3380CC4-5D6E-409C-BE32-E72D297353CC}">
              <c16:uniqueId val="{00000004-52C1-4426-94B2-20F71F832EB8}"/>
            </c:ext>
          </c:extLst>
        </c:ser>
        <c:ser>
          <c:idx val="9"/>
          <c:order val="5"/>
          <c:tx>
            <c:strRef>
              <c:f>' '!$A$314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'!$B$314:$BB$314</c:f>
              <c:numCache>
                <c:formatCode>#,##0.00</c:formatCode>
                <c:ptCount val="49"/>
                <c:pt idx="0">
                  <c:v>6.6739021999999999E-3</c:v>
                </c:pt>
                <c:pt idx="1">
                  <c:v>4.6298318499999984E-3</c:v>
                </c:pt>
                <c:pt idx="2">
                  <c:v>8.5434276200000055E-3</c:v>
                </c:pt>
                <c:pt idx="3">
                  <c:v>7.0153085940000033E-3</c:v>
                </c:pt>
                <c:pt idx="4">
                  <c:v>2.959884900000001E-3</c:v>
                </c:pt>
                <c:pt idx="5">
                  <c:v>3.6891766799999962E-3</c:v>
                </c:pt>
                <c:pt idx="6">
                  <c:v>4.7677104999999942E-3</c:v>
                </c:pt>
                <c:pt idx="7">
                  <c:v>3.9696187999999979E-3</c:v>
                </c:pt>
                <c:pt idx="8">
                  <c:v>6.1712286999999963E-3</c:v>
                </c:pt>
                <c:pt idx="9">
                  <c:v>6.3899054800000063E-3</c:v>
                </c:pt>
                <c:pt idx="10">
                  <c:v>2.8874660080000017E-2</c:v>
                </c:pt>
                <c:pt idx="11">
                  <c:v>1.8967461099999999E-2</c:v>
                </c:pt>
                <c:pt idx="12">
                  <c:v>1.0125844680000023E-2</c:v>
                </c:pt>
                <c:pt idx="13">
                  <c:v>2.5025363019999969E-2</c:v>
                </c:pt>
                <c:pt idx="14">
                  <c:v>1.8893438339999971E-2</c:v>
                </c:pt>
                <c:pt idx="15">
                  <c:v>2.546511814000002E-2</c:v>
                </c:pt>
                <c:pt idx="16">
                  <c:v>2.9955082739999805E-2</c:v>
                </c:pt>
                <c:pt idx="17">
                  <c:v>7.9331179340000335E-2</c:v>
                </c:pt>
                <c:pt idx="18">
                  <c:v>2.4090985919999919E-2</c:v>
                </c:pt>
                <c:pt idx="19">
                  <c:v>1.8506058619999988E-2</c:v>
                </c:pt>
                <c:pt idx="20">
                  <c:v>9.3457410200000063E-3</c:v>
                </c:pt>
                <c:pt idx="21">
                  <c:v>0</c:v>
                </c:pt>
                <c:pt idx="22">
                  <c:v>1.2574380649879993E-2</c:v>
                </c:pt>
                <c:pt idx="23">
                  <c:v>1.2711815694340003E-2</c:v>
                </c:pt>
              </c:numCache>
            </c:numRef>
          </c:val>
          <c:extLst>
            <c:ext xmlns:c16="http://schemas.microsoft.com/office/drawing/2014/chart" uri="{C3380CC4-5D6E-409C-BE32-E72D297353CC}">
              <c16:uniqueId val="{00000005-52C1-4426-94B2-20F71F832EB8}"/>
            </c:ext>
          </c:extLst>
        </c:ser>
        <c:dLbls>
          <c:showLegendKey val="0"/>
          <c:showVal val="0"/>
          <c:showCatName val="0"/>
          <c:showSerName val="0"/>
          <c:showPercent val="0"/>
          <c:showBubbleSize val="0"/>
        </c:dLbls>
        <c:gapWidth val="0"/>
        <c:overlap val="100"/>
        <c:axId val="1448761711"/>
        <c:axId val="1"/>
      </c:barChart>
      <c:barChart>
        <c:barDir val="col"/>
        <c:grouping val="stacked"/>
        <c:varyColors val="0"/>
        <c:ser>
          <c:idx val="10"/>
          <c:order val="6"/>
          <c:tx>
            <c:strRef>
              <c:f>' '!$A$315</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'!$B$315:$BB$315</c:f>
              <c:numCache>
                <c:formatCode>0.0</c:formatCode>
                <c:ptCount val="49"/>
              </c:numCache>
            </c:numRef>
          </c:val>
          <c:extLst>
            <c:ext xmlns:c16="http://schemas.microsoft.com/office/drawing/2014/chart" uri="{C3380CC4-5D6E-409C-BE32-E72D297353CC}">
              <c16:uniqueId val="{00000006-52C1-4426-94B2-20F71F832EB8}"/>
            </c:ext>
          </c:extLst>
        </c:ser>
        <c:ser>
          <c:idx val="11"/>
          <c:order val="7"/>
          <c:tx>
            <c:strRef>
              <c:f>' '!$A$316</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'!$B$316:$BB$316</c:f>
              <c:numCache>
                <c:formatCode>0.0</c:formatCode>
                <c:ptCount val="49"/>
              </c:numCache>
            </c:numRef>
          </c:val>
          <c:extLst>
            <c:ext xmlns:c16="http://schemas.microsoft.com/office/drawing/2014/chart" uri="{C3380CC4-5D6E-409C-BE32-E72D297353CC}">
              <c16:uniqueId val="{00000007-52C1-4426-94B2-20F71F832EB8}"/>
            </c:ext>
          </c:extLst>
        </c:ser>
        <c:ser>
          <c:idx val="12"/>
          <c:order val="8"/>
          <c:tx>
            <c:strRef>
              <c:f>' '!$A$317</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'!$B$317:$BB$317</c:f>
              <c:numCache>
                <c:formatCode>General</c:formatCode>
                <c:ptCount val="49"/>
              </c:numCache>
            </c:numRef>
          </c:val>
          <c:extLst>
            <c:ext xmlns:c16="http://schemas.microsoft.com/office/drawing/2014/chart" uri="{C3380CC4-5D6E-409C-BE32-E72D297353CC}">
              <c16:uniqueId val="{00000008-52C1-4426-94B2-20F71F832EB8}"/>
            </c:ext>
          </c:extLst>
        </c:ser>
        <c:ser>
          <c:idx val="14"/>
          <c:order val="9"/>
          <c:tx>
            <c:strRef>
              <c:f>' '!$A$318</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'!$B$318:$BB$318</c:f>
              <c:numCache>
                <c:formatCode>#,##0</c:formatCode>
                <c:ptCount val="49"/>
              </c:numCache>
            </c:numRef>
          </c:val>
          <c:extLst>
            <c:ext xmlns:c16="http://schemas.microsoft.com/office/drawing/2014/chart" uri="{C3380CC4-5D6E-409C-BE32-E72D297353CC}">
              <c16:uniqueId val="{00000009-52C1-4426-94B2-20F71F832EB8}"/>
            </c:ext>
          </c:extLst>
        </c:ser>
        <c:ser>
          <c:idx val="5"/>
          <c:order val="10"/>
          <c:tx>
            <c:strRef>
              <c:f>' '!$A$319</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'!$B$319:$BB$319</c:f>
              <c:numCache>
                <c:formatCode>#,##0</c:formatCode>
                <c:ptCount val="49"/>
              </c:numCache>
            </c:numRef>
          </c:val>
          <c:extLst>
            <c:ext xmlns:c16="http://schemas.microsoft.com/office/drawing/2014/chart" uri="{C3380CC4-5D6E-409C-BE32-E72D297353CC}">
              <c16:uniqueId val="{0000000A-52C1-4426-94B2-20F71F832EB8}"/>
            </c:ext>
          </c:extLst>
        </c:ser>
        <c:ser>
          <c:idx val="15"/>
          <c:order val="11"/>
          <c:tx>
            <c:strRef>
              <c:f>' '!$A$320</c:f>
              <c:strCache>
                <c:ptCount val="1"/>
              </c:strCache>
            </c:strRef>
          </c:tx>
          <c:spPr>
            <a:no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'!$B$320:$BB$320</c:f>
              <c:numCache>
                <c:formatCode>#,##0</c:formatCode>
                <c:ptCount val="49"/>
              </c:numCache>
            </c:numRef>
          </c:val>
          <c:extLst>
            <c:ext xmlns:c16="http://schemas.microsoft.com/office/drawing/2014/chart" uri="{C3380CC4-5D6E-409C-BE32-E72D297353CC}">
              <c16:uniqueId val="{0000000B-52C1-4426-94B2-20F71F832EB8}"/>
            </c:ext>
          </c:extLst>
        </c:ser>
        <c:ser>
          <c:idx val="16"/>
          <c:order val="12"/>
          <c:tx>
            <c:strRef>
              <c:f>' '!$A$321</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'!$B$321:$BB$321</c:f>
              <c:numCache>
                <c:formatCode>#,##0</c:formatCode>
                <c:ptCount val="49"/>
                <c:pt idx="25">
                  <c:v>0.57247700000000001</c:v>
                </c:pt>
                <c:pt idx="26">
                  <c:v>0.86366399999999988</c:v>
                </c:pt>
                <c:pt idx="27">
                  <c:v>0.99263699999999999</c:v>
                </c:pt>
                <c:pt idx="28">
                  <c:v>0.50721900000000009</c:v>
                </c:pt>
                <c:pt idx="29">
                  <c:v>0.39491199999999993</c:v>
                </c:pt>
                <c:pt idx="30">
                  <c:v>0.50079000000000007</c:v>
                </c:pt>
                <c:pt idx="31">
                  <c:v>0.68643599999999982</c:v>
                </c:pt>
                <c:pt idx="32">
                  <c:v>0.51304300000000003</c:v>
                </c:pt>
                <c:pt idx="33">
                  <c:v>0.28218600000000005</c:v>
                </c:pt>
                <c:pt idx="34">
                  <c:v>0.20396499999999998</c:v>
                </c:pt>
                <c:pt idx="35">
                  <c:v>0.88805800000000013</c:v>
                </c:pt>
                <c:pt idx="36">
                  <c:v>0.96983499999999989</c:v>
                </c:pt>
                <c:pt idx="37">
                  <c:v>1.3577529999999995</c:v>
                </c:pt>
                <c:pt idx="38">
                  <c:v>1.601316</c:v>
                </c:pt>
                <c:pt idx="39">
                  <c:v>1.6670090000000002</c:v>
                </c:pt>
                <c:pt idx="40">
                  <c:v>3.0270019999999995</c:v>
                </c:pt>
                <c:pt idx="41">
                  <c:v>9.8999630000000032</c:v>
                </c:pt>
                <c:pt idx="42">
                  <c:v>31.164766</c:v>
                </c:pt>
                <c:pt idx="43">
                  <c:v>10.125455999999998</c:v>
                </c:pt>
                <c:pt idx="44">
                  <c:v>13.040904999999997</c:v>
                </c:pt>
                <c:pt idx="45">
                  <c:v>0.97331400000000001</c:v>
                </c:pt>
                <c:pt idx="46">
                  <c:v>0</c:v>
                </c:pt>
                <c:pt idx="47">
                  <c:v>1.3284800000000001</c:v>
                </c:pt>
                <c:pt idx="48">
                  <c:v>1.8469059999999995</c:v>
                </c:pt>
              </c:numCache>
            </c:numRef>
          </c:val>
          <c:extLst>
            <c:ext xmlns:c16="http://schemas.microsoft.com/office/drawing/2014/chart" uri="{C3380CC4-5D6E-409C-BE32-E72D297353CC}">
              <c16:uniqueId val="{0000000C-52C1-4426-94B2-20F71F832EB8}"/>
            </c:ext>
          </c:extLst>
        </c:ser>
        <c:ser>
          <c:idx val="20"/>
          <c:order val="13"/>
          <c:tx>
            <c:strRef>
              <c:f>' '!$A$322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'!$B$322:$BB$322</c:f>
              <c:numCache>
                <c:formatCode>General</c:formatCode>
                <c:ptCount val="49"/>
                <c:pt idx="25" formatCode="#,##0">
                  <c:v>3.7408999999999998E-2</c:v>
                </c:pt>
                <c:pt idx="26" formatCode="#,##0">
                  <c:v>0.57855400000000001</c:v>
                </c:pt>
                <c:pt idx="27" formatCode="#,##0">
                  <c:v>0.32713799999999998</c:v>
                </c:pt>
                <c:pt idx="28" formatCode="#,##0">
                  <c:v>6.3045000000000004E-2</c:v>
                </c:pt>
                <c:pt idx="29" formatCode="#,##0">
                  <c:v>0.34774099999999997</c:v>
                </c:pt>
                <c:pt idx="30" formatCode="#,##0">
                  <c:v>1.6857E-2</c:v>
                </c:pt>
                <c:pt idx="31" formatCode="#,##0">
                  <c:v>2.2138999999999999E-2</c:v>
                </c:pt>
                <c:pt idx="32" formatCode="#,##0">
                  <c:v>0.11865999999999999</c:v>
                </c:pt>
                <c:pt idx="33" formatCode="#,##0">
                  <c:v>0.16330099999999997</c:v>
                </c:pt>
                <c:pt idx="34" formatCode="#,##0">
                  <c:v>0.24864399999999998</c:v>
                </c:pt>
                <c:pt idx="35" formatCode="#,##0">
                  <c:v>0.79994500000000002</c:v>
                </c:pt>
                <c:pt idx="36" formatCode="#,##0">
                  <c:v>1.7869899999999999</c:v>
                </c:pt>
                <c:pt idx="37" formatCode="#,##0">
                  <c:v>3.4000539999999999</c:v>
                </c:pt>
                <c:pt idx="38" formatCode="#,##0">
                  <c:v>2.019644</c:v>
                </c:pt>
                <c:pt idx="39" formatCode="#,##0">
                  <c:v>3.093877</c:v>
                </c:pt>
                <c:pt idx="40" formatCode="#,##0">
                  <c:v>23.812352000000001</c:v>
                </c:pt>
                <c:pt idx="41" formatCode="#,##0">
                  <c:v>46.804631999999998</c:v>
                </c:pt>
                <c:pt idx="42" formatCode="#,##0">
                  <c:v>117.542316</c:v>
                </c:pt>
                <c:pt idx="43" formatCode="#,##0">
                  <c:v>36.455275</c:v>
                </c:pt>
                <c:pt idx="44" formatCode="#,##0">
                  <c:v>6.8010000000000001E-2</c:v>
                </c:pt>
                <c:pt idx="45" formatCode="#,##0">
                  <c:v>1.4631999999999999E-2</c:v>
                </c:pt>
                <c:pt idx="46" formatCode="#,##0">
                  <c:v>0</c:v>
                </c:pt>
                <c:pt idx="47" formatCode="#,##0">
                  <c:v>7.1640999999999996E-2</c:v>
                </c:pt>
                <c:pt idx="48" formatCode="#,##0">
                  <c:v>5.3499999999999999E-4</c:v>
                </c:pt>
              </c:numCache>
            </c:numRef>
          </c:val>
          <c:extLst>
            <c:ext xmlns:c16="http://schemas.microsoft.com/office/drawing/2014/chart" uri="{C3380CC4-5D6E-409C-BE32-E72D297353CC}">
              <c16:uniqueId val="{0000000D-52C1-4426-94B2-20F71F832EB8}"/>
            </c:ext>
          </c:extLst>
        </c:ser>
        <c:ser>
          <c:idx val="4"/>
          <c:order val="14"/>
          <c:tx>
            <c:strRef>
              <c:f>' '!$A$323</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'!$B$323:$BB$323</c:f>
              <c:numCache>
                <c:formatCode>General</c:formatCode>
                <c:ptCount val="49"/>
                <c:pt idx="25" formatCode="#,##0">
                  <c:v>0.38894200000000001</c:v>
                </c:pt>
                <c:pt idx="26" formatCode="#,##0">
                  <c:v>0.362265</c:v>
                </c:pt>
                <c:pt idx="27" formatCode="#,##0">
                  <c:v>0.44469899999999996</c:v>
                </c:pt>
                <c:pt idx="28" formatCode="#,##0">
                  <c:v>0.944384</c:v>
                </c:pt>
                <c:pt idx="29" formatCode="#,##0">
                  <c:v>1.5187529999999998</c:v>
                </c:pt>
                <c:pt idx="30" formatCode="#,##0">
                  <c:v>1.565472</c:v>
                </c:pt>
                <c:pt idx="31" formatCode="#,##0">
                  <c:v>2.2644889999999998</c:v>
                </c:pt>
                <c:pt idx="32" formatCode="#,##0">
                  <c:v>2.495819</c:v>
                </c:pt>
                <c:pt idx="33" formatCode="#,##0">
                  <c:v>3.96427</c:v>
                </c:pt>
                <c:pt idx="34" formatCode="#,##0">
                  <c:v>2.1740269999999997</c:v>
                </c:pt>
                <c:pt idx="35" formatCode="#,##0">
                  <c:v>4.504497999999999</c:v>
                </c:pt>
                <c:pt idx="36" formatCode="#,##0">
                  <c:v>10.479749</c:v>
                </c:pt>
                <c:pt idx="37" formatCode="#,##0">
                  <c:v>15.713653999999998</c:v>
                </c:pt>
                <c:pt idx="38" formatCode="#,##0">
                  <c:v>10.030475999999998</c:v>
                </c:pt>
                <c:pt idx="39" formatCode="#,##0">
                  <c:v>13.398899</c:v>
                </c:pt>
                <c:pt idx="40" formatCode="#,##0">
                  <c:v>19.274915999999997</c:v>
                </c:pt>
                <c:pt idx="41" formatCode="#,##0">
                  <c:v>23.575325999999997</c:v>
                </c:pt>
                <c:pt idx="42" formatCode="#,##0">
                  <c:v>17.277175</c:v>
                </c:pt>
                <c:pt idx="43" formatCode="#,##0">
                  <c:v>20.048441999999998</c:v>
                </c:pt>
                <c:pt idx="44" formatCode="#,##0">
                  <c:v>20.528898999999999</c:v>
                </c:pt>
                <c:pt idx="45" formatCode="#,##0">
                  <c:v>18.496793999999998</c:v>
                </c:pt>
                <c:pt idx="46" formatCode="#,##0">
                  <c:v>0</c:v>
                </c:pt>
                <c:pt idx="47" formatCode="#,##0">
                  <c:v>24.310390999999999</c:v>
                </c:pt>
                <c:pt idx="48" formatCode="#,##0">
                  <c:v>13.578356999999999</c:v>
                </c:pt>
              </c:numCache>
            </c:numRef>
          </c:val>
          <c:extLst>
            <c:ext xmlns:c16="http://schemas.microsoft.com/office/drawing/2014/chart" uri="{C3380CC4-5D6E-409C-BE32-E72D297353CC}">
              <c16:uniqueId val="{0000000E-52C1-4426-94B2-20F71F832EB8}"/>
            </c:ext>
          </c:extLst>
        </c:ser>
        <c:ser>
          <c:idx val="6"/>
          <c:order val="15"/>
          <c:tx>
            <c:strRef>
              <c:f>' '!$A$324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'!$B$324:$BB$324</c:f>
              <c:numCache>
                <c:formatCode>General</c:formatCode>
                <c:ptCount val="49"/>
                <c:pt idx="25" formatCode="#,##0">
                  <c:v>3.1208E-2</c:v>
                </c:pt>
                <c:pt idx="26" formatCode="#,##0">
                  <c:v>0.132767</c:v>
                </c:pt>
                <c:pt idx="27" formatCode="#,##0">
                  <c:v>0.104935</c:v>
                </c:pt>
                <c:pt idx="28" formatCode="#,##0">
                  <c:v>0.11637700000000001</c:v>
                </c:pt>
                <c:pt idx="29" formatCode="#,##0">
                  <c:v>0.151113</c:v>
                </c:pt>
                <c:pt idx="30" formatCode="#,##0">
                  <c:v>0.10517499999999999</c:v>
                </c:pt>
                <c:pt idx="31" formatCode="#,##0">
                  <c:v>6.3136000000000012E-2</c:v>
                </c:pt>
                <c:pt idx="32" formatCode="#,##0">
                  <c:v>2.9726229999999996</c:v>
                </c:pt>
                <c:pt idx="33" formatCode="#,##0">
                  <c:v>6.4584000000000001</c:v>
                </c:pt>
                <c:pt idx="34" formatCode="#,##0">
                  <c:v>4.7668599999999994</c:v>
                </c:pt>
                <c:pt idx="35" formatCode="#,##0">
                  <c:v>8.3377909999999993</c:v>
                </c:pt>
                <c:pt idx="36" formatCode="#,##0">
                  <c:v>14.752530999999999</c:v>
                </c:pt>
                <c:pt idx="37" formatCode="#,##0">
                  <c:v>9.8694539999999993</c:v>
                </c:pt>
                <c:pt idx="38" formatCode="#,##0">
                  <c:v>4.1333890000000002</c:v>
                </c:pt>
                <c:pt idx="39" formatCode="#,##0">
                  <c:v>2.634782</c:v>
                </c:pt>
                <c:pt idx="40" formatCode="#,##0">
                  <c:v>3.2600289999999998</c:v>
                </c:pt>
                <c:pt idx="41" formatCode="#,##0">
                  <c:v>5.7100499999999998</c:v>
                </c:pt>
                <c:pt idx="42" formatCode="#,##0">
                  <c:v>13.274402</c:v>
                </c:pt>
                <c:pt idx="43" formatCode="#,##0">
                  <c:v>10.454463999999998</c:v>
                </c:pt>
                <c:pt idx="44" formatCode="#,##0">
                  <c:v>4.7402600000000001</c:v>
                </c:pt>
                <c:pt idx="45" formatCode="#,##0">
                  <c:v>0.28616599999999998</c:v>
                </c:pt>
                <c:pt idx="46" formatCode="#,##0">
                  <c:v>0</c:v>
                </c:pt>
                <c:pt idx="47" formatCode="#,##0">
                  <c:v>1.0818110000000001</c:v>
                </c:pt>
                <c:pt idx="48" formatCode="#,##0">
                  <c:v>0.84800399999999987</c:v>
                </c:pt>
              </c:numCache>
            </c:numRef>
          </c:val>
          <c:extLst>
            <c:ext xmlns:c16="http://schemas.microsoft.com/office/drawing/2014/chart" uri="{C3380CC4-5D6E-409C-BE32-E72D297353CC}">
              <c16:uniqueId val="{0000000F-52C1-4426-94B2-20F71F832EB8}"/>
            </c:ext>
          </c:extLst>
        </c:ser>
        <c:ser>
          <c:idx val="7"/>
          <c:order val="16"/>
          <c:tx>
            <c:strRef>
              <c:f>' '!$A$325</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'!$B$325:$BB$325</c:f>
              <c:numCache>
                <c:formatCode>General</c:formatCode>
                <c:ptCount val="49"/>
                <c:pt idx="25" formatCode="#,##0">
                  <c:v>0.31078699999999998</c:v>
                </c:pt>
                <c:pt idx="26" formatCode="#,##0">
                  <c:v>0.30903700000000001</c:v>
                </c:pt>
                <c:pt idx="27" formatCode="#,##0">
                  <c:v>0.83645899999999984</c:v>
                </c:pt>
                <c:pt idx="28" formatCode="#,##0">
                  <c:v>1.1136639999999998</c:v>
                </c:pt>
                <c:pt idx="29" formatCode="#,##0">
                  <c:v>1.7225689999999998</c:v>
                </c:pt>
                <c:pt idx="30" formatCode="#,##0">
                  <c:v>0.99350399999999994</c:v>
                </c:pt>
                <c:pt idx="31" formatCode="#,##0">
                  <c:v>1.3577139999999999</c:v>
                </c:pt>
                <c:pt idx="32" formatCode="#,##0">
                  <c:v>3.4386229999999998</c:v>
                </c:pt>
                <c:pt idx="33" formatCode="#,##0">
                  <c:v>1.3859510000000002</c:v>
                </c:pt>
                <c:pt idx="34" formatCode="#,##0">
                  <c:v>0.84701300000000002</c:v>
                </c:pt>
                <c:pt idx="35" formatCode="#,##0">
                  <c:v>1.556495</c:v>
                </c:pt>
                <c:pt idx="36" formatCode="#,##0">
                  <c:v>1.395761</c:v>
                </c:pt>
                <c:pt idx="37" formatCode="#,##0">
                  <c:v>1.5124099999999998</c:v>
                </c:pt>
                <c:pt idx="38" formatCode="#,##0">
                  <c:v>1.6997609999999999</c:v>
                </c:pt>
                <c:pt idx="39" formatCode="#,##0">
                  <c:v>1.7975460000000001</c:v>
                </c:pt>
                <c:pt idx="40" formatCode="#,##0">
                  <c:v>4.0478290000000001</c:v>
                </c:pt>
                <c:pt idx="41" formatCode="#,##0">
                  <c:v>2.8189009999999999</c:v>
                </c:pt>
                <c:pt idx="42" formatCode="#,##0">
                  <c:v>2.557042</c:v>
                </c:pt>
                <c:pt idx="43" formatCode="#,##0">
                  <c:v>2.4806310000000003</c:v>
                </c:pt>
                <c:pt idx="44" formatCode="#,##0">
                  <c:v>1.8048949999999999</c:v>
                </c:pt>
                <c:pt idx="45" formatCode="#,##0">
                  <c:v>0.752884</c:v>
                </c:pt>
                <c:pt idx="46" formatCode="#,##0">
                  <c:v>0</c:v>
                </c:pt>
                <c:pt idx="47" formatCode="#,##0">
                  <c:v>0.83875599999999995</c:v>
                </c:pt>
                <c:pt idx="48" formatCode="#,##0">
                  <c:v>1.8711809999999998</c:v>
                </c:pt>
              </c:numCache>
            </c:numRef>
          </c:val>
          <c:extLst>
            <c:ext xmlns:c16="http://schemas.microsoft.com/office/drawing/2014/chart" uri="{C3380CC4-5D6E-409C-BE32-E72D297353CC}">
              <c16:uniqueId val="{00000010-52C1-4426-94B2-20F71F832EB8}"/>
            </c:ext>
          </c:extLst>
        </c:ser>
        <c:ser>
          <c:idx val="13"/>
          <c:order val="17"/>
          <c:tx>
            <c:strRef>
              <c:f>' '!$A$326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'!$B$308:$BB$308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'!$B$326:$BB$326</c:f>
              <c:numCache>
                <c:formatCode>General</c:formatCode>
                <c:ptCount val="49"/>
                <c:pt idx="25" formatCode="#,##0">
                  <c:v>2.8901730000000003</c:v>
                </c:pt>
                <c:pt idx="26" formatCode="#,##0">
                  <c:v>1.6598259999999998</c:v>
                </c:pt>
                <c:pt idx="27" formatCode="#,##0">
                  <c:v>1.8128909999999996</c:v>
                </c:pt>
                <c:pt idx="28" formatCode="#,##0">
                  <c:v>4.6446579999999997</c:v>
                </c:pt>
                <c:pt idx="29" formatCode="#,##0">
                  <c:v>1.0282749999999998</c:v>
                </c:pt>
                <c:pt idx="30" formatCode="#,##0">
                  <c:v>1.1634449999999994</c:v>
                </c:pt>
                <c:pt idx="31" formatCode="#,##0">
                  <c:v>1.4240059999999977</c:v>
                </c:pt>
                <c:pt idx="32" formatCode="#,##0">
                  <c:v>1.4225689999999975</c:v>
                </c:pt>
                <c:pt idx="33" formatCode="#,##0">
                  <c:v>1.6688810000000025</c:v>
                </c:pt>
                <c:pt idx="34" formatCode="#,##0">
                  <c:v>2.4740399999999969</c:v>
                </c:pt>
                <c:pt idx="35" formatCode="#,##0">
                  <c:v>6.910308999999998</c:v>
                </c:pt>
                <c:pt idx="36" formatCode="#,##0">
                  <c:v>4.5517259999999986</c:v>
                </c:pt>
                <c:pt idx="37" formatCode="#,##0">
                  <c:v>3.0542540000000038</c:v>
                </c:pt>
                <c:pt idx="38" formatCode="#,##0">
                  <c:v>5.4276739999999997</c:v>
                </c:pt>
                <c:pt idx="39" formatCode="#,##0">
                  <c:v>6.7768379999999944</c:v>
                </c:pt>
                <c:pt idx="40" formatCode="#,##0">
                  <c:v>9.0994999999999848</c:v>
                </c:pt>
                <c:pt idx="41" formatCode="#,##0">
                  <c:v>8.3895330000000143</c:v>
                </c:pt>
                <c:pt idx="42" formatCode="#,##0">
                  <c:v>20.831406999999928</c:v>
                </c:pt>
                <c:pt idx="43" formatCode="#,##0">
                  <c:v>10.58135</c:v>
                </c:pt>
                <c:pt idx="44" formatCode="#,##0">
                  <c:v>11.080455000000022</c:v>
                </c:pt>
                <c:pt idx="45" formatCode="#,##0">
                  <c:v>6.0114820000000009</c:v>
                </c:pt>
                <c:pt idx="46" formatCode="#,##0">
                  <c:v>0</c:v>
                </c:pt>
                <c:pt idx="47" formatCode="#,##0">
                  <c:v>9.2498209999999936</c:v>
                </c:pt>
                <c:pt idx="48" formatCode="#,##0">
                  <c:v>9.2876419999999946</c:v>
                </c:pt>
              </c:numCache>
            </c:numRef>
          </c:val>
          <c:extLst>
            <c:ext xmlns:c16="http://schemas.microsoft.com/office/drawing/2014/chart" uri="{C3380CC4-5D6E-409C-BE32-E72D297353CC}">
              <c16:uniqueId val="{00000011-52C1-4426-94B2-20F71F832EB8}"/>
            </c:ext>
          </c:extLst>
        </c:ser>
        <c:dLbls>
          <c:showLegendKey val="0"/>
          <c:showVal val="0"/>
          <c:showCatName val="0"/>
          <c:showSerName val="0"/>
          <c:showPercent val="0"/>
          <c:showBubbleSize val="0"/>
        </c:dLbls>
        <c:gapWidth val="0"/>
        <c:overlap val="100"/>
        <c:axId val="3"/>
        <c:axId val="4"/>
      </c:barChart>
      <c:catAx>
        <c:axId val="14487617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6042468870555099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7617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(US$ million, cif, nominal) </a:t>
                </a:r>
                <a:r>
                  <a:rPr lang="en-GB" sz="1125" b="0" i="0" u="none" strike="noStrike" baseline="0">
                    <a:solidFill>
                      <a:srgbClr val="FFFFFF"/>
                    </a:solidFill>
                    <a:latin typeface="Arial"/>
                    <a:cs typeface="Arial"/>
                  </a:rPr>
                  <a:t>)</a:t>
                </a:r>
              </a:p>
            </c:rich>
          </c:tx>
          <c:layout>
            <c:manualLayout>
              <c:xMode val="edge"/>
              <c:yMode val="edge"/>
              <c:x val="0.90627791669531754"/>
              <c:y val="0.1300042649714613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333464566929135"/>
          <c:y val="0.88669632545931754"/>
          <c:w val="0.75419373359580055"/>
          <c:h val="9.8335695538057738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0002296523094559E-2"/>
          <c:w val="0.68127098565372146"/>
          <c:h val="0.65668821024045843"/>
        </c:manualLayout>
      </c:layout>
      <c:barChart>
        <c:barDir val="col"/>
        <c:grouping val="stacked"/>
        <c:varyColors val="0"/>
        <c:ser>
          <c:idx val="0"/>
          <c:order val="0"/>
          <c:tx>
            <c:strRef>
              <c:f>' '!$A$352</c:f>
              <c:strCache>
                <c:ptCount val="1"/>
                <c:pt idx="0">
                  <c:v>EU-27 plus UK</c:v>
                </c:pt>
              </c:strCache>
            </c:strRef>
          </c:tx>
          <c:spPr>
            <a:solidFill>
              <a:srgbClr val="00FF00"/>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'!$B$352:$BB$352</c:f>
              <c:numCache>
                <c:formatCode>#,##0.00</c:formatCode>
                <c:ptCount val="49"/>
                <c:pt idx="0">
                  <c:v>3.3971849999999996E-3</c:v>
                </c:pt>
                <c:pt idx="1">
                  <c:v>1.8746519999999997E-3</c:v>
                </c:pt>
                <c:pt idx="2">
                  <c:v>5.1211459999999992E-3</c:v>
                </c:pt>
                <c:pt idx="3">
                  <c:v>4.3742949999999994E-3</c:v>
                </c:pt>
                <c:pt idx="4">
                  <c:v>1.2962509999999998E-3</c:v>
                </c:pt>
                <c:pt idx="5">
                  <c:v>2.8728639999999997E-3</c:v>
                </c:pt>
                <c:pt idx="6">
                  <c:v>7.0415339999999986E-3</c:v>
                </c:pt>
                <c:pt idx="7">
                  <c:v>8.1117736000000003E-3</c:v>
                </c:pt>
                <c:pt idx="8">
                  <c:v>4.7778149999999995E-3</c:v>
                </c:pt>
                <c:pt idx="9">
                  <c:v>1.6721199999999998E-3</c:v>
                </c:pt>
                <c:pt idx="10">
                  <c:v>1.3025699999999996E-3</c:v>
                </c:pt>
                <c:pt idx="11">
                  <c:v>2.2950409999999998E-3</c:v>
                </c:pt>
                <c:pt idx="12">
                  <c:v>8.4735899999999989E-4</c:v>
                </c:pt>
                <c:pt idx="13">
                  <c:v>1.3965759999999999E-3</c:v>
                </c:pt>
                <c:pt idx="14">
                  <c:v>1.1014879999999999E-3</c:v>
                </c:pt>
                <c:pt idx="15">
                  <c:v>1.0933689999999999E-3</c:v>
                </c:pt>
                <c:pt idx="16">
                  <c:v>1.5016259999999998E-3</c:v>
                </c:pt>
                <c:pt idx="17">
                  <c:v>1.236306E-3</c:v>
                </c:pt>
                <c:pt idx="18">
                  <c:v>6.6817499999999991E-4</c:v>
                </c:pt>
                <c:pt idx="19">
                  <c:v>6.0611399999999994E-4</c:v>
                </c:pt>
                <c:pt idx="20">
                  <c:v>5.1492299999999992E-4</c:v>
                </c:pt>
                <c:pt idx="21">
                  <c:v>0</c:v>
                </c:pt>
                <c:pt idx="22">
                  <c:v>1.2401461270000001E-3</c:v>
                </c:pt>
                <c:pt idx="23">
                  <c:v>7.824133039999999E-4</c:v>
                </c:pt>
              </c:numCache>
            </c:numRef>
          </c:val>
          <c:extLst>
            <c:ext xmlns:c16="http://schemas.microsoft.com/office/drawing/2014/chart" uri="{C3380CC4-5D6E-409C-BE32-E72D297353CC}">
              <c16:uniqueId val="{00000000-C984-4E0C-B136-DF2BB1C54A99}"/>
            </c:ext>
          </c:extLst>
        </c:ser>
        <c:ser>
          <c:idx val="1"/>
          <c:order val="1"/>
          <c:tx>
            <c:strRef>
              <c:f>' '!$A$353</c:f>
              <c:strCache>
                <c:ptCount val="1"/>
                <c:pt idx="0">
                  <c:v>Indonesia </c:v>
                </c:pt>
              </c:strCache>
            </c:strRef>
          </c:tx>
          <c:spPr>
            <a:solidFill>
              <a:srgbClr val="0000FF"/>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'!$B$353:$BB$353</c:f>
              <c:numCache>
                <c:formatCode>#,##0.00</c:formatCode>
                <c:ptCount val="49"/>
                <c:pt idx="0">
                  <c:v>2.7059999999999996E-3</c:v>
                </c:pt>
                <c:pt idx="1">
                  <c:v>2.3135839999999996E-3</c:v>
                </c:pt>
                <c:pt idx="2">
                  <c:v>9.9999999999999991E-5</c:v>
                </c:pt>
                <c:pt idx="3">
                  <c:v>1.6515599999999999E-4</c:v>
                </c:pt>
                <c:pt idx="4">
                  <c:v>1.7505999999999997E-3</c:v>
                </c:pt>
                <c:pt idx="5">
                  <c:v>1.1977519999999998E-2</c:v>
                </c:pt>
                <c:pt idx="6">
                  <c:v>9.2983440000000001E-3</c:v>
                </c:pt>
                <c:pt idx="7">
                  <c:v>6.5281846000000004E-3</c:v>
                </c:pt>
                <c:pt idx="8">
                  <c:v>4.2007989999999999E-3</c:v>
                </c:pt>
                <c:pt idx="9">
                  <c:v>5.3266829999999996E-3</c:v>
                </c:pt>
                <c:pt idx="10">
                  <c:v>3.8726469999999999E-3</c:v>
                </c:pt>
                <c:pt idx="11">
                  <c:v>1.4673593999999998E-2</c:v>
                </c:pt>
                <c:pt idx="12">
                  <c:v>0</c:v>
                </c:pt>
                <c:pt idx="13">
                  <c:v>6.928956E-3</c:v>
                </c:pt>
                <c:pt idx="14">
                  <c:v>1.0311117999999998E-2</c:v>
                </c:pt>
                <c:pt idx="15">
                  <c:v>1.7999099999999998E-3</c:v>
                </c:pt>
                <c:pt idx="16">
                  <c:v>2.7054329999999997E-3</c:v>
                </c:pt>
                <c:pt idx="17">
                  <c:v>6.388286E-3</c:v>
                </c:pt>
                <c:pt idx="18">
                  <c:v>8.1495909999999994E-3</c:v>
                </c:pt>
                <c:pt idx="19">
                  <c:v>5.4244029999999995E-3</c:v>
                </c:pt>
                <c:pt idx="20">
                  <c:v>3.8384669999999995E-3</c:v>
                </c:pt>
                <c:pt idx="21">
                  <c:v>0</c:v>
                </c:pt>
                <c:pt idx="22">
                  <c:v>2.71602749E-3</c:v>
                </c:pt>
                <c:pt idx="23">
                  <c:v>1.8365068889999998E-3</c:v>
                </c:pt>
              </c:numCache>
            </c:numRef>
          </c:val>
          <c:extLst>
            <c:ext xmlns:c16="http://schemas.microsoft.com/office/drawing/2014/chart" uri="{C3380CC4-5D6E-409C-BE32-E72D297353CC}">
              <c16:uniqueId val="{00000001-C984-4E0C-B136-DF2BB1C54A99}"/>
            </c:ext>
          </c:extLst>
        </c:ser>
        <c:ser>
          <c:idx val="2"/>
          <c:order val="2"/>
          <c:tx>
            <c:strRef>
              <c:f>' '!$A$354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C984-4E0C-B136-DF2BB1C54A99}"/>
              </c:ext>
            </c:extLst>
          </c:dPt>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'!$B$354:$BB$354</c:f>
              <c:numCache>
                <c:formatCode>#,##0.00</c:formatCode>
                <c:ptCount val="49"/>
                <c:pt idx="0">
                  <c:v>3.6713092000000003E-2</c:v>
                </c:pt>
                <c:pt idx="1">
                  <c:v>3.2823497E-2</c:v>
                </c:pt>
                <c:pt idx="2">
                  <c:v>2.9498894999999994E-2</c:v>
                </c:pt>
                <c:pt idx="3">
                  <c:v>2.6876644999999998E-2</c:v>
                </c:pt>
                <c:pt idx="4">
                  <c:v>3.5824519999999999E-2</c:v>
                </c:pt>
                <c:pt idx="5">
                  <c:v>2.5099362999999993E-2</c:v>
                </c:pt>
                <c:pt idx="6">
                  <c:v>2.7676511999999997E-2</c:v>
                </c:pt>
                <c:pt idx="7">
                  <c:v>3.3239233999999993E-2</c:v>
                </c:pt>
                <c:pt idx="8">
                  <c:v>2.3512880999999996E-2</c:v>
                </c:pt>
                <c:pt idx="9">
                  <c:v>3.0271596999999994E-2</c:v>
                </c:pt>
                <c:pt idx="10">
                  <c:v>2.6219436999999998E-2</c:v>
                </c:pt>
                <c:pt idx="11">
                  <c:v>2.4110494999999996E-2</c:v>
                </c:pt>
                <c:pt idx="12">
                  <c:v>2.4331265999999997E-2</c:v>
                </c:pt>
                <c:pt idx="13">
                  <c:v>1.6641762999999997E-2</c:v>
                </c:pt>
                <c:pt idx="14">
                  <c:v>3.5395115999999997E-2</c:v>
                </c:pt>
                <c:pt idx="15">
                  <c:v>3.4295162999999997E-2</c:v>
                </c:pt>
                <c:pt idx="16">
                  <c:v>5.6128412999999988E-2</c:v>
                </c:pt>
                <c:pt idx="17">
                  <c:v>5.8411362999999994E-2</c:v>
                </c:pt>
                <c:pt idx="18">
                  <c:v>6.0378192999999997E-2</c:v>
                </c:pt>
                <c:pt idx="19">
                  <c:v>5.7090570999999993E-2</c:v>
                </c:pt>
                <c:pt idx="20">
                  <c:v>4.8875915999999991E-2</c:v>
                </c:pt>
                <c:pt idx="21">
                  <c:v>0</c:v>
                </c:pt>
                <c:pt idx="22">
                  <c:v>9.7647394748999986E-2</c:v>
                </c:pt>
                <c:pt idx="23">
                  <c:v>6.5449663635999994E-2</c:v>
                </c:pt>
              </c:numCache>
            </c:numRef>
          </c:val>
          <c:extLst>
            <c:ext xmlns:c16="http://schemas.microsoft.com/office/drawing/2014/chart" uri="{C3380CC4-5D6E-409C-BE32-E72D297353CC}">
              <c16:uniqueId val="{00000003-C984-4E0C-B136-DF2BB1C54A99}"/>
            </c:ext>
          </c:extLst>
        </c:ser>
        <c:ser>
          <c:idx val="5"/>
          <c:order val="3"/>
          <c:tx>
            <c:strRef>
              <c:f>' '!$A$355</c:f>
              <c:strCache>
                <c:ptCount val="1"/>
                <c:pt idx="0">
                  <c:v>Others</c:v>
                </c:pt>
              </c:strCache>
            </c:strRef>
          </c:tx>
          <c:spPr>
            <a:solidFill>
              <a:srgbClr val="993300"/>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'!$B$355:$BB$355</c:f>
              <c:numCache>
                <c:formatCode>0.0</c:formatCode>
                <c:ptCount val="49"/>
                <c:pt idx="0">
                  <c:v>2.1931179999999981E-2</c:v>
                </c:pt>
                <c:pt idx="1">
                  <c:v>2.0077420999999991E-2</c:v>
                </c:pt>
                <c:pt idx="2">
                  <c:v>2.2772755999999998E-2</c:v>
                </c:pt>
                <c:pt idx="3">
                  <c:v>2.4189387E-2</c:v>
                </c:pt>
                <c:pt idx="4">
                  <c:v>2.1447262999999994E-2</c:v>
                </c:pt>
                <c:pt idx="5">
                  <c:v>1.9521849000000001E-2</c:v>
                </c:pt>
                <c:pt idx="6">
                  <c:v>1.6867064000000001E-2</c:v>
                </c:pt>
                <c:pt idx="7">
                  <c:v>2.8469911400000006E-2</c:v>
                </c:pt>
                <c:pt idx="8">
                  <c:v>1.7077361999999999E-2</c:v>
                </c:pt>
                <c:pt idx="9">
                  <c:v>2.9965408999999998E-2</c:v>
                </c:pt>
                <c:pt idx="10">
                  <c:v>2.3092339000000003E-2</c:v>
                </c:pt>
                <c:pt idx="11">
                  <c:v>1.7716715000000008E-2</c:v>
                </c:pt>
                <c:pt idx="12">
                  <c:v>2.1186522999999999E-2</c:v>
                </c:pt>
                <c:pt idx="13">
                  <c:v>1.2984447E-2</c:v>
                </c:pt>
                <c:pt idx="14">
                  <c:v>2.3181256999999997E-2</c:v>
                </c:pt>
                <c:pt idx="15">
                  <c:v>2.0465336999999993E-2</c:v>
                </c:pt>
                <c:pt idx="16">
                  <c:v>2.9075841000000005E-2</c:v>
                </c:pt>
                <c:pt idx="17">
                  <c:v>3.0350135E-2</c:v>
                </c:pt>
                <c:pt idx="18">
                  <c:v>3.0480563999999988E-2</c:v>
                </c:pt>
                <c:pt idx="19">
                  <c:v>3.0819032999999996E-2</c:v>
                </c:pt>
                <c:pt idx="20">
                  <c:v>1.4774240999999994E-2</c:v>
                </c:pt>
                <c:pt idx="21">
                  <c:v>0</c:v>
                </c:pt>
                <c:pt idx="22">
                  <c:v>1.9055861043E-2</c:v>
                </c:pt>
                <c:pt idx="23">
                  <c:v>2.3506155658999994E-2</c:v>
                </c:pt>
              </c:numCache>
            </c:numRef>
          </c:val>
          <c:extLst>
            <c:ext xmlns:c16="http://schemas.microsoft.com/office/drawing/2014/chart" uri="{C3380CC4-5D6E-409C-BE32-E72D297353CC}">
              <c16:uniqueId val="{00000004-C984-4E0C-B136-DF2BB1C54A99}"/>
            </c:ext>
          </c:extLst>
        </c:ser>
        <c:ser>
          <c:idx val="6"/>
          <c:order val="4"/>
          <c:tx>
            <c:strRef>
              <c:f>' '!$A$356</c:f>
              <c:strCache>
                <c:ptCount val="1"/>
              </c:strCache>
            </c:strRef>
          </c:tx>
          <c:spPr>
            <a:noFill/>
            <a:ln w="25400">
              <a:noFill/>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'!$B$356:$BB$356</c:f>
              <c:numCache>
                <c:formatCode>0.0</c:formatCode>
                <c:ptCount val="49"/>
              </c:numCache>
            </c:numRef>
          </c:val>
          <c:extLst>
            <c:ext xmlns:c16="http://schemas.microsoft.com/office/drawing/2014/chart" uri="{C3380CC4-5D6E-409C-BE32-E72D297353CC}">
              <c16:uniqueId val="{00000005-C984-4E0C-B136-DF2BB1C54A99}"/>
            </c:ext>
          </c:extLst>
        </c:ser>
        <c:ser>
          <c:idx val="7"/>
          <c:order val="5"/>
          <c:tx>
            <c:strRef>
              <c:f>' '!$A$357</c:f>
              <c:strCache>
                <c:ptCount val="1"/>
              </c:strCache>
            </c:strRef>
          </c:tx>
          <c:spPr>
            <a:noFill/>
            <a:ln w="25400">
              <a:noFill/>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'!$B$357:$BB$357</c:f>
              <c:numCache>
                <c:formatCode>0.0</c:formatCode>
                <c:ptCount val="49"/>
              </c:numCache>
            </c:numRef>
          </c:val>
          <c:extLst>
            <c:ext xmlns:c16="http://schemas.microsoft.com/office/drawing/2014/chart" uri="{C3380CC4-5D6E-409C-BE32-E72D297353CC}">
              <c16:uniqueId val="{00000006-C984-4E0C-B136-DF2BB1C54A99}"/>
            </c:ext>
          </c:extLst>
        </c:ser>
        <c:ser>
          <c:idx val="8"/>
          <c:order val="6"/>
          <c:tx>
            <c:strRef>
              <c:f>' '!$A$358</c:f>
              <c:strCache>
                <c:ptCount val="1"/>
              </c:strCache>
            </c:strRef>
          </c:tx>
          <c:spPr>
            <a:noFill/>
            <a:ln w="25400">
              <a:noFill/>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'!$B$358:$BB$358</c:f>
              <c:numCache>
                <c:formatCode>0.0</c:formatCode>
                <c:ptCount val="49"/>
              </c:numCache>
            </c:numRef>
          </c:val>
          <c:extLst>
            <c:ext xmlns:c16="http://schemas.microsoft.com/office/drawing/2014/chart" uri="{C3380CC4-5D6E-409C-BE32-E72D297353CC}">
              <c16:uniqueId val="{00000007-C984-4E0C-B136-DF2BB1C54A99}"/>
            </c:ext>
          </c:extLst>
        </c:ser>
        <c:dLbls>
          <c:showLegendKey val="0"/>
          <c:showVal val="0"/>
          <c:showCatName val="0"/>
          <c:showSerName val="0"/>
          <c:showPercent val="0"/>
          <c:showBubbleSize val="0"/>
        </c:dLbls>
        <c:gapWidth val="0"/>
        <c:overlap val="100"/>
        <c:axId val="1433978815"/>
        <c:axId val="1"/>
      </c:barChart>
      <c:barChart>
        <c:barDir val="col"/>
        <c:grouping val="stacked"/>
        <c:varyColors val="0"/>
        <c:ser>
          <c:idx val="10"/>
          <c:order val="7"/>
          <c:tx>
            <c:strRef>
              <c:f>' '!$A$359</c:f>
              <c:strCache>
                <c:ptCount val="1"/>
              </c:strCache>
            </c:strRef>
          </c:tx>
          <c:spPr>
            <a:noFill/>
            <a:ln w="25400">
              <a:noFill/>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'!$B$359:$BB$359</c:f>
              <c:numCache>
                <c:formatCode>General</c:formatCode>
                <c:ptCount val="49"/>
              </c:numCache>
            </c:numRef>
          </c:val>
          <c:extLst>
            <c:ext xmlns:c16="http://schemas.microsoft.com/office/drawing/2014/chart" uri="{C3380CC4-5D6E-409C-BE32-E72D297353CC}">
              <c16:uniqueId val="{00000008-C984-4E0C-B136-DF2BB1C54A99}"/>
            </c:ext>
          </c:extLst>
        </c:ser>
        <c:ser>
          <c:idx val="11"/>
          <c:order val="8"/>
          <c:tx>
            <c:strRef>
              <c:f>' '!$A$360</c:f>
              <c:strCache>
                <c:ptCount val="1"/>
                <c:pt idx="0">
                  <c:v>EU-27 plus UK</c:v>
                </c:pt>
              </c:strCache>
            </c:strRef>
          </c:tx>
          <c:spPr>
            <a:solidFill>
              <a:srgbClr val="00FF00"/>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'!$B$360:$BB$360</c:f>
              <c:numCache>
                <c:formatCode>#,##0</c:formatCode>
                <c:ptCount val="49"/>
                <c:pt idx="25">
                  <c:v>2.059536</c:v>
                </c:pt>
                <c:pt idx="26">
                  <c:v>1.2874299999999999</c:v>
                </c:pt>
                <c:pt idx="27">
                  <c:v>2.8446690000000001</c:v>
                </c:pt>
                <c:pt idx="28">
                  <c:v>2.6548459999999996</c:v>
                </c:pt>
                <c:pt idx="29">
                  <c:v>0.89440599999999992</c:v>
                </c:pt>
                <c:pt idx="30">
                  <c:v>1.3390259999999998</c:v>
                </c:pt>
                <c:pt idx="31">
                  <c:v>3.9129169999999998</c:v>
                </c:pt>
                <c:pt idx="32">
                  <c:v>3.831448</c:v>
                </c:pt>
                <c:pt idx="33">
                  <c:v>3.3476849999999998</c:v>
                </c:pt>
                <c:pt idx="34">
                  <c:v>1.1081190000000001</c:v>
                </c:pt>
                <c:pt idx="35">
                  <c:v>1.2663429999999998</c:v>
                </c:pt>
                <c:pt idx="36">
                  <c:v>2.3664749999999999</c:v>
                </c:pt>
                <c:pt idx="37">
                  <c:v>0.98334100000000002</c:v>
                </c:pt>
                <c:pt idx="38">
                  <c:v>1.4163459999999999</c:v>
                </c:pt>
                <c:pt idx="39">
                  <c:v>1.7116069999999999</c:v>
                </c:pt>
                <c:pt idx="40">
                  <c:v>1.5861289999999999</c:v>
                </c:pt>
                <c:pt idx="41">
                  <c:v>1.7670399999999997</c:v>
                </c:pt>
                <c:pt idx="42">
                  <c:v>1.4189160000000001</c:v>
                </c:pt>
                <c:pt idx="43">
                  <c:v>1.1028009999999999</c:v>
                </c:pt>
                <c:pt idx="44">
                  <c:v>0.98850400000000005</c:v>
                </c:pt>
                <c:pt idx="45">
                  <c:v>0.91162999999999994</c:v>
                </c:pt>
                <c:pt idx="46">
                  <c:v>0</c:v>
                </c:pt>
                <c:pt idx="47">
                  <c:v>1.2946519999999999</c:v>
                </c:pt>
                <c:pt idx="48">
                  <c:v>0.78304599999999991</c:v>
                </c:pt>
              </c:numCache>
            </c:numRef>
          </c:val>
          <c:extLst>
            <c:ext xmlns:c16="http://schemas.microsoft.com/office/drawing/2014/chart" uri="{C3380CC4-5D6E-409C-BE32-E72D297353CC}">
              <c16:uniqueId val="{00000009-C984-4E0C-B136-DF2BB1C54A99}"/>
            </c:ext>
          </c:extLst>
        </c:ser>
        <c:ser>
          <c:idx val="12"/>
          <c:order val="9"/>
          <c:tx>
            <c:strRef>
              <c:f>' '!$A$361</c:f>
              <c:strCache>
                <c:ptCount val="1"/>
                <c:pt idx="0">
                  <c:v>Indonesia </c:v>
                </c:pt>
              </c:strCache>
            </c:strRef>
          </c:tx>
          <c:spPr>
            <a:solidFill>
              <a:srgbClr val="0000FF"/>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'!$B$361:$BB$361</c:f>
              <c:numCache>
                <c:formatCode>General</c:formatCode>
                <c:ptCount val="49"/>
                <c:pt idx="25" formatCode="#,##0">
                  <c:v>1.7545470000000001</c:v>
                </c:pt>
                <c:pt idx="26" formatCode="#,##0">
                  <c:v>0.80926799999999999</c:v>
                </c:pt>
                <c:pt idx="27" formatCode="#,##0">
                  <c:v>3.6999999999999998E-2</c:v>
                </c:pt>
                <c:pt idx="28" formatCode="#,##0">
                  <c:v>7.9921999999999993E-2</c:v>
                </c:pt>
                <c:pt idx="29" formatCode="#,##0">
                  <c:v>0.64922499999999994</c:v>
                </c:pt>
                <c:pt idx="30" formatCode="#,##0">
                  <c:v>3.0247209999999995</c:v>
                </c:pt>
                <c:pt idx="31" formatCode="#,##0">
                  <c:v>2.4462869999999999</c:v>
                </c:pt>
                <c:pt idx="32" formatCode="#,##0">
                  <c:v>1.180042</c:v>
                </c:pt>
                <c:pt idx="33" formatCode="#,##0">
                  <c:v>1.146873</c:v>
                </c:pt>
                <c:pt idx="34" formatCode="#,##0">
                  <c:v>1.3990819999999999</c:v>
                </c:pt>
                <c:pt idx="35" formatCode="#,##0">
                  <c:v>1.239209</c:v>
                </c:pt>
                <c:pt idx="36" formatCode="#,##0">
                  <c:v>6.0873710000000001</c:v>
                </c:pt>
                <c:pt idx="37" formatCode="#,##0">
                  <c:v>0</c:v>
                </c:pt>
                <c:pt idx="38" formatCode="#,##0">
                  <c:v>2.7018109999999997</c:v>
                </c:pt>
                <c:pt idx="39" formatCode="#,##0">
                  <c:v>3.6141839999999998</c:v>
                </c:pt>
                <c:pt idx="40" formatCode="#,##0">
                  <c:v>0.70480299999999996</c:v>
                </c:pt>
                <c:pt idx="41" formatCode="#,##0">
                  <c:v>1.3660079999999999</c:v>
                </c:pt>
                <c:pt idx="42" formatCode="#,##0">
                  <c:v>3.639418</c:v>
                </c:pt>
                <c:pt idx="43" formatCode="#,##0">
                  <c:v>4.9314529999999994</c:v>
                </c:pt>
                <c:pt idx="44" formatCode="#,##0">
                  <c:v>2.2223090000000001</c:v>
                </c:pt>
                <c:pt idx="45" formatCode="#,##0">
                  <c:v>1.505239</c:v>
                </c:pt>
                <c:pt idx="46" formatCode="#,##0">
                  <c:v>0</c:v>
                </c:pt>
                <c:pt idx="47" formatCode="#,##0">
                  <c:v>2.1669320000000001</c:v>
                </c:pt>
                <c:pt idx="48" formatCode="#,##0">
                  <c:v>1.249628</c:v>
                </c:pt>
              </c:numCache>
            </c:numRef>
          </c:val>
          <c:extLst>
            <c:ext xmlns:c16="http://schemas.microsoft.com/office/drawing/2014/chart" uri="{C3380CC4-5D6E-409C-BE32-E72D297353CC}">
              <c16:uniqueId val="{0000000A-C984-4E0C-B136-DF2BB1C54A99}"/>
            </c:ext>
          </c:extLst>
        </c:ser>
        <c:ser>
          <c:idx val="15"/>
          <c:order val="10"/>
          <c:tx>
            <c:strRef>
              <c:f>' '!$A$362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'!$B$362:$BB$362</c:f>
              <c:numCache>
                <c:formatCode>General</c:formatCode>
                <c:ptCount val="49"/>
                <c:pt idx="25" formatCode="#,##0">
                  <c:v>23.998086999999995</c:v>
                </c:pt>
                <c:pt idx="26" formatCode="#,##0">
                  <c:v>20.804352999999999</c:v>
                </c:pt>
                <c:pt idx="27" formatCode="#,##0">
                  <c:v>15.629814</c:v>
                </c:pt>
                <c:pt idx="28" formatCode="#,##0">
                  <c:v>14.600524</c:v>
                </c:pt>
                <c:pt idx="29" formatCode="#,##0">
                  <c:v>23.807699</c:v>
                </c:pt>
                <c:pt idx="30" formatCode="#,##0">
                  <c:v>16.44726</c:v>
                </c:pt>
                <c:pt idx="31" formatCode="#,##0">
                  <c:v>20.689207999999997</c:v>
                </c:pt>
                <c:pt idx="32" formatCode="#,##0">
                  <c:v>17.723127999999999</c:v>
                </c:pt>
                <c:pt idx="33" formatCode="#,##0">
                  <c:v>19.038233999999999</c:v>
                </c:pt>
                <c:pt idx="34" formatCode="#,##0">
                  <c:v>20.58821</c:v>
                </c:pt>
                <c:pt idx="35" formatCode="#,##0">
                  <c:v>21.272020999999999</c:v>
                </c:pt>
                <c:pt idx="36" formatCode="#,##0">
                  <c:v>22.882978999999999</c:v>
                </c:pt>
                <c:pt idx="37" formatCode="#,##0">
                  <c:v>17.775894999999998</c:v>
                </c:pt>
                <c:pt idx="38" formatCode="#,##0">
                  <c:v>12.346884999999999</c:v>
                </c:pt>
                <c:pt idx="39" formatCode="#,##0">
                  <c:v>25.284976999999998</c:v>
                </c:pt>
                <c:pt idx="40" formatCode="#,##0">
                  <c:v>26.751894</c:v>
                </c:pt>
                <c:pt idx="41" formatCode="#,##0">
                  <c:v>37.131665999999996</c:v>
                </c:pt>
                <c:pt idx="42" formatCode="#,##0">
                  <c:v>40.825437000000001</c:v>
                </c:pt>
                <c:pt idx="43" formatCode="#,##0">
                  <c:v>50.062329999999996</c:v>
                </c:pt>
                <c:pt idx="44" formatCode="#,##0">
                  <c:v>45.230170000000001</c:v>
                </c:pt>
                <c:pt idx="45" formatCode="#,##0">
                  <c:v>34.603518999999999</c:v>
                </c:pt>
                <c:pt idx="46" formatCode="#,##0">
                  <c:v>0</c:v>
                </c:pt>
                <c:pt idx="47" formatCode="#,##0">
                  <c:v>86.913531999999989</c:v>
                </c:pt>
                <c:pt idx="48" formatCode="#,##0">
                  <c:v>56.843123999999996</c:v>
                </c:pt>
              </c:numCache>
            </c:numRef>
          </c:val>
          <c:extLst>
            <c:ext xmlns:c16="http://schemas.microsoft.com/office/drawing/2014/chart" uri="{C3380CC4-5D6E-409C-BE32-E72D297353CC}">
              <c16:uniqueId val="{0000000B-C984-4E0C-B136-DF2BB1C54A99}"/>
            </c:ext>
          </c:extLst>
        </c:ser>
        <c:ser>
          <c:idx val="3"/>
          <c:order val="11"/>
          <c:tx>
            <c:strRef>
              <c:f>' '!$A$363</c:f>
              <c:strCache>
                <c:ptCount val="1"/>
                <c:pt idx="0">
                  <c:v>Others</c:v>
                </c:pt>
              </c:strCache>
            </c:strRef>
          </c:tx>
          <c:spPr>
            <a:solidFill>
              <a:srgbClr val="993300"/>
            </a:solidFill>
            <a:ln w="12700">
              <a:solidFill>
                <a:srgbClr val="000000"/>
              </a:solidFill>
              <a:prstDash val="solid"/>
            </a:ln>
          </c:spPr>
          <c:invertIfNegative val="0"/>
          <c:cat>
            <c:numRef>
              <c:f>' '!$B$351:$BB$351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'!$B$363:$BB$363</c:f>
              <c:numCache>
                <c:formatCode>General</c:formatCode>
                <c:ptCount val="49"/>
                <c:pt idx="25" formatCode="#,##0">
                  <c:v>14.558276999999997</c:v>
                </c:pt>
                <c:pt idx="26" formatCode="#,##0">
                  <c:v>9.9941950000000013</c:v>
                </c:pt>
                <c:pt idx="27" formatCode="#,##0">
                  <c:v>10.726885000000003</c:v>
                </c:pt>
                <c:pt idx="28" formatCode="#,##0">
                  <c:v>11.057190000000002</c:v>
                </c:pt>
                <c:pt idx="29" formatCode="#,##0">
                  <c:v>9.8238750000000046</c:v>
                </c:pt>
                <c:pt idx="30" formatCode="#,##0">
                  <c:v>10.237348999999998</c:v>
                </c:pt>
                <c:pt idx="31" formatCode="#,##0">
                  <c:v>10.724481999999995</c:v>
                </c:pt>
                <c:pt idx="32" formatCode="#,##0">
                  <c:v>12.918174</c:v>
                </c:pt>
                <c:pt idx="33" formatCode="#,##0">
                  <c:v>11.196953999999998</c:v>
                </c:pt>
                <c:pt idx="34" formatCode="#,##0">
                  <c:v>12.937684000000004</c:v>
                </c:pt>
                <c:pt idx="35" formatCode="#,##0">
                  <c:v>13.760314999999999</c:v>
                </c:pt>
                <c:pt idx="36" formatCode="#,##0">
                  <c:v>11.931099000000003</c:v>
                </c:pt>
                <c:pt idx="37" formatCode="#,##0">
                  <c:v>11.173773000000001</c:v>
                </c:pt>
                <c:pt idx="38" formatCode="#,##0">
                  <c:v>7.5062089999999984</c:v>
                </c:pt>
                <c:pt idx="39" formatCode="#,##0">
                  <c:v>13.392335999999997</c:v>
                </c:pt>
                <c:pt idx="40" formatCode="#,##0">
                  <c:v>12.655736000000005</c:v>
                </c:pt>
                <c:pt idx="41" formatCode="#,##0">
                  <c:v>13.293063000000004</c:v>
                </c:pt>
                <c:pt idx="42" formatCode="#,##0">
                  <c:v>14.122452000000003</c:v>
                </c:pt>
                <c:pt idx="43" formatCode="#,##0">
                  <c:v>16.873236000000006</c:v>
                </c:pt>
                <c:pt idx="44" formatCode="#,##0">
                  <c:v>16.707619999999991</c:v>
                </c:pt>
                <c:pt idx="45" formatCode="#,##0">
                  <c:v>7.5566529999999972</c:v>
                </c:pt>
                <c:pt idx="46" formatCode="#,##0">
                  <c:v>0</c:v>
                </c:pt>
                <c:pt idx="47" formatCode="#,##0">
                  <c:v>15.969946999999991</c:v>
                </c:pt>
                <c:pt idx="48" formatCode="#,##0">
                  <c:v>17.739436000000005</c:v>
                </c:pt>
              </c:numCache>
            </c:numRef>
          </c:val>
          <c:extLst>
            <c:ext xmlns:c16="http://schemas.microsoft.com/office/drawing/2014/chart" uri="{C3380CC4-5D6E-409C-BE32-E72D297353CC}">
              <c16:uniqueId val="{0000000C-C984-4E0C-B136-DF2BB1C54A99}"/>
            </c:ext>
          </c:extLst>
        </c:ser>
        <c:dLbls>
          <c:showLegendKey val="0"/>
          <c:showVal val="0"/>
          <c:showCatName val="0"/>
          <c:showSerName val="0"/>
          <c:showPercent val="0"/>
          <c:showBubbleSize val="0"/>
        </c:dLbls>
        <c:gapWidth val="0"/>
        <c:overlap val="100"/>
        <c:axId val="3"/>
        <c:axId val="4"/>
      </c:barChart>
      <c:catAx>
        <c:axId val="143397881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993300"/>
                    </a:solidFill>
                    <a:latin typeface="Arial"/>
                    <a:cs typeface="Arial"/>
                  </a:rPr>
                  <a:t> (million tonnes) </a:t>
                </a:r>
                <a:r>
                  <a:rPr lang="en-GB" sz="1050" b="0" i="0" u="none" strike="noStrike" baseline="0">
                    <a:solidFill>
                      <a:srgbClr val="FFFFFF"/>
                    </a:solidFill>
                    <a:latin typeface="Arial"/>
                    <a:cs typeface="Arial"/>
                  </a:rPr>
                  <a:t>)</a:t>
                </a:r>
              </a:p>
            </c:rich>
          </c:tx>
          <c:layout>
            <c:manualLayout>
              <c:xMode val="edge"/>
              <c:yMode val="edge"/>
              <c:x val="1.8750577586799672E-2"/>
              <c:y val="0.2466747591766189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43397881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91148641046942858"/>
              <c:y val="0.156671806504068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6670275590551178E-2"/>
          <c:y val="0.9150299212598425"/>
          <c:w val="0.86252378608923885"/>
          <c:h val="6.1668689794154727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0002296523094559E-2"/>
          <c:w val="0.6864794794278325"/>
          <c:h val="0.59835296313787967"/>
        </c:manualLayout>
      </c:layout>
      <c:barChart>
        <c:barDir val="col"/>
        <c:grouping val="stacked"/>
        <c:varyColors val="0"/>
        <c:ser>
          <c:idx val="0"/>
          <c:order val="0"/>
          <c:tx>
            <c:strRef>
              <c:f>' '!$A$369</c:f>
              <c:strCache>
                <c:ptCount val="1"/>
                <c:pt idx="0">
                  <c:v>EU-27 plus UK</c:v>
                </c:pt>
              </c:strCache>
            </c:strRef>
          </c:tx>
          <c:spPr>
            <a:solidFill>
              <a:srgbClr val="00FF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'!$B$369:$BB$369</c:f>
              <c:numCache>
                <c:formatCode>#,##0.00</c:formatCode>
                <c:ptCount val="49"/>
                <c:pt idx="0">
                  <c:v>0.10191689799999996</c:v>
                </c:pt>
                <c:pt idx="1">
                  <c:v>9.1626870000000027E-2</c:v>
                </c:pt>
                <c:pt idx="2">
                  <c:v>0.103301621</c:v>
                </c:pt>
                <c:pt idx="3">
                  <c:v>0.12922872599999999</c:v>
                </c:pt>
                <c:pt idx="4">
                  <c:v>0.147733633</c:v>
                </c:pt>
                <c:pt idx="5">
                  <c:v>0.10036509799999997</c:v>
                </c:pt>
                <c:pt idx="6">
                  <c:v>0.13808351299999999</c:v>
                </c:pt>
                <c:pt idx="7">
                  <c:v>0.12268527</c:v>
                </c:pt>
                <c:pt idx="8">
                  <c:v>0.13026120500000002</c:v>
                </c:pt>
                <c:pt idx="9">
                  <c:v>9.938784199999999E-2</c:v>
                </c:pt>
                <c:pt idx="10">
                  <c:v>0.14167438900000004</c:v>
                </c:pt>
                <c:pt idx="11">
                  <c:v>0.14510034599999999</c:v>
                </c:pt>
                <c:pt idx="12">
                  <c:v>0.15521417399999998</c:v>
                </c:pt>
                <c:pt idx="13">
                  <c:v>0.13140956400000001</c:v>
                </c:pt>
                <c:pt idx="14">
                  <c:v>0.153986388</c:v>
                </c:pt>
                <c:pt idx="15">
                  <c:v>0.16135418899999998</c:v>
                </c:pt>
                <c:pt idx="16">
                  <c:v>0.211981586</c:v>
                </c:pt>
                <c:pt idx="17">
                  <c:v>0.25507014199999994</c:v>
                </c:pt>
                <c:pt idx="18">
                  <c:v>0.224803275</c:v>
                </c:pt>
                <c:pt idx="19">
                  <c:v>0.24852421799999996</c:v>
                </c:pt>
                <c:pt idx="20">
                  <c:v>0.19544769199999998</c:v>
                </c:pt>
                <c:pt idx="21">
                  <c:v>0</c:v>
                </c:pt>
                <c:pt idx="22">
                  <c:v>0.14860849026366663</c:v>
                </c:pt>
                <c:pt idx="23">
                  <c:v>0.162377364508</c:v>
                </c:pt>
              </c:numCache>
            </c:numRef>
          </c:val>
          <c:extLst>
            <c:ext xmlns:c16="http://schemas.microsoft.com/office/drawing/2014/chart" uri="{C3380CC4-5D6E-409C-BE32-E72D297353CC}">
              <c16:uniqueId val="{00000000-A9F2-45CB-9120-AA164F2F29EC}"/>
            </c:ext>
          </c:extLst>
        </c:ser>
        <c:ser>
          <c:idx val="1"/>
          <c:order val="1"/>
          <c:tx>
            <c:strRef>
              <c:f>' '!$A$370</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'!$B$370:$BB$370</c:f>
              <c:numCache>
                <c:formatCode>#,##0.00</c:formatCode>
                <c:ptCount val="49"/>
                <c:pt idx="0">
                  <c:v>5.9773890000000014E-3</c:v>
                </c:pt>
                <c:pt idx="1">
                  <c:v>1.6608261000000006E-2</c:v>
                </c:pt>
                <c:pt idx="2">
                  <c:v>2.8108286999999996E-2</c:v>
                </c:pt>
                <c:pt idx="3">
                  <c:v>2.7522390000000011E-2</c:v>
                </c:pt>
                <c:pt idx="4">
                  <c:v>2.9271389000000009E-2</c:v>
                </c:pt>
                <c:pt idx="5">
                  <c:v>3.6025876999999998E-2</c:v>
                </c:pt>
                <c:pt idx="6">
                  <c:v>4.0541769000000005E-2</c:v>
                </c:pt>
                <c:pt idx="7">
                  <c:v>2.3279039000000001E-2</c:v>
                </c:pt>
                <c:pt idx="8">
                  <c:v>3.6874966000000002E-2</c:v>
                </c:pt>
                <c:pt idx="9">
                  <c:v>1.9814737999999998E-2</c:v>
                </c:pt>
                <c:pt idx="10">
                  <c:v>3.9854088999999995E-2</c:v>
                </c:pt>
                <c:pt idx="11">
                  <c:v>4.8428429999999995E-2</c:v>
                </c:pt>
                <c:pt idx="12">
                  <c:v>5.4098631999999994E-2</c:v>
                </c:pt>
                <c:pt idx="13">
                  <c:v>3.3153281E-2</c:v>
                </c:pt>
                <c:pt idx="14">
                  <c:v>3.1583922999999993E-2</c:v>
                </c:pt>
                <c:pt idx="15">
                  <c:v>4.1343523999999993E-2</c:v>
                </c:pt>
                <c:pt idx="16">
                  <c:v>2.8578145999999999E-2</c:v>
                </c:pt>
                <c:pt idx="17">
                  <c:v>3.5838866999999996E-2</c:v>
                </c:pt>
                <c:pt idx="18">
                  <c:v>3.7104051999999998E-2</c:v>
                </c:pt>
                <c:pt idx="19">
                  <c:v>5.1471640999999992E-2</c:v>
                </c:pt>
                <c:pt idx="20">
                  <c:v>3.0456766E-2</c:v>
                </c:pt>
                <c:pt idx="21">
                  <c:v>0</c:v>
                </c:pt>
                <c:pt idx="22">
                  <c:v>3.6431045129999978E-2</c:v>
                </c:pt>
                <c:pt idx="23">
                  <c:v>4.6969705437999977E-2</c:v>
                </c:pt>
              </c:numCache>
            </c:numRef>
          </c:val>
          <c:extLst>
            <c:ext xmlns:c16="http://schemas.microsoft.com/office/drawing/2014/chart" uri="{C3380CC4-5D6E-409C-BE32-E72D297353CC}">
              <c16:uniqueId val="{00000001-A9F2-45CB-9120-AA164F2F29EC}"/>
            </c:ext>
          </c:extLst>
        </c:ser>
        <c:ser>
          <c:idx val="2"/>
          <c:order val="2"/>
          <c:tx>
            <c:strRef>
              <c:f>' '!$A$371</c:f>
              <c:strCache>
                <c:ptCount val="1"/>
                <c:pt idx="0">
                  <c:v>China </c:v>
                </c:pt>
              </c:strCache>
            </c:strRef>
          </c:tx>
          <c:spPr>
            <a:solidFill>
              <a:srgbClr val="FF00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'!$B$371:$BB$371</c:f>
              <c:numCache>
                <c:formatCode>#,##0.00</c:formatCode>
                <c:ptCount val="49"/>
                <c:pt idx="0">
                  <c:v>2.1690526999999991E-2</c:v>
                </c:pt>
                <c:pt idx="1">
                  <c:v>1.9371013622999995E-2</c:v>
                </c:pt>
                <c:pt idx="2">
                  <c:v>2.0445315000000002E-2</c:v>
                </c:pt>
                <c:pt idx="3">
                  <c:v>3.2251173000000001E-2</c:v>
                </c:pt>
                <c:pt idx="4">
                  <c:v>2.5526127000000013E-2</c:v>
                </c:pt>
                <c:pt idx="5">
                  <c:v>3.7261604000000004E-2</c:v>
                </c:pt>
                <c:pt idx="6">
                  <c:v>5.8171914999999998E-2</c:v>
                </c:pt>
                <c:pt idx="7">
                  <c:v>9.0301221999999987E-2</c:v>
                </c:pt>
                <c:pt idx="8">
                  <c:v>9.1347997999999986E-2</c:v>
                </c:pt>
                <c:pt idx="9">
                  <c:v>7.1924167999999997E-2</c:v>
                </c:pt>
                <c:pt idx="10">
                  <c:v>0.13629867599999998</c:v>
                </c:pt>
                <c:pt idx="11">
                  <c:v>0.17957194299999996</c:v>
                </c:pt>
                <c:pt idx="12">
                  <c:v>0.201817418</c:v>
                </c:pt>
                <c:pt idx="13">
                  <c:v>0.26498125099999997</c:v>
                </c:pt>
                <c:pt idx="14">
                  <c:v>0.26040237699999996</c:v>
                </c:pt>
                <c:pt idx="15">
                  <c:v>0.24292164599999996</c:v>
                </c:pt>
                <c:pt idx="16">
                  <c:v>0.33000443799999996</c:v>
                </c:pt>
                <c:pt idx="17">
                  <c:v>0.31431852999999998</c:v>
                </c:pt>
                <c:pt idx="18">
                  <c:v>0.24529759699999998</c:v>
                </c:pt>
                <c:pt idx="19">
                  <c:v>0.27447611199999994</c:v>
                </c:pt>
                <c:pt idx="20">
                  <c:v>0.226971544</c:v>
                </c:pt>
                <c:pt idx="21">
                  <c:v>0</c:v>
                </c:pt>
                <c:pt idx="22">
                  <c:v>0.20152733472466669</c:v>
                </c:pt>
                <c:pt idx="23">
                  <c:v>0.22837002623999994</c:v>
                </c:pt>
              </c:numCache>
            </c:numRef>
          </c:val>
          <c:extLst>
            <c:ext xmlns:c16="http://schemas.microsoft.com/office/drawing/2014/chart" uri="{C3380CC4-5D6E-409C-BE32-E72D297353CC}">
              <c16:uniqueId val="{00000002-A9F2-45CB-9120-AA164F2F29EC}"/>
            </c:ext>
          </c:extLst>
        </c:ser>
        <c:ser>
          <c:idx val="3"/>
          <c:order val="3"/>
          <c:tx>
            <c:strRef>
              <c:f>' '!$A$372</c:f>
              <c:strCache>
                <c:ptCount val="1"/>
                <c:pt idx="0">
                  <c:v>Indonesia </c:v>
                </c:pt>
              </c:strCache>
            </c:strRef>
          </c:tx>
          <c:spPr>
            <a:solidFill>
              <a:srgbClr val="0000FF"/>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'!$B$372:$BB$372</c:f>
              <c:numCache>
                <c:formatCode>#,##0.00</c:formatCode>
                <c:ptCount val="49"/>
                <c:pt idx="0">
                  <c:v>5.2597507999999973E-2</c:v>
                </c:pt>
                <c:pt idx="1">
                  <c:v>7.5241243000000027E-2</c:v>
                </c:pt>
                <c:pt idx="2">
                  <c:v>6.9772729999999963E-2</c:v>
                </c:pt>
                <c:pt idx="3">
                  <c:v>5.0854983000000006E-2</c:v>
                </c:pt>
                <c:pt idx="4">
                  <c:v>5.2060980999999978E-2</c:v>
                </c:pt>
                <c:pt idx="5">
                  <c:v>6.6702957999999993E-2</c:v>
                </c:pt>
                <c:pt idx="6">
                  <c:v>7.3809177999999989E-2</c:v>
                </c:pt>
                <c:pt idx="7">
                  <c:v>5.8340321999999986E-2</c:v>
                </c:pt>
                <c:pt idx="8">
                  <c:v>7.6650616000000005E-2</c:v>
                </c:pt>
                <c:pt idx="9">
                  <c:v>6.5506663999999992E-2</c:v>
                </c:pt>
                <c:pt idx="10">
                  <c:v>0.15368317599999998</c:v>
                </c:pt>
                <c:pt idx="11">
                  <c:v>9.7635453999999997E-2</c:v>
                </c:pt>
                <c:pt idx="12">
                  <c:v>9.7534161999999994E-2</c:v>
                </c:pt>
                <c:pt idx="13">
                  <c:v>0.10084958299999999</c:v>
                </c:pt>
                <c:pt idx="14">
                  <c:v>0.12211647599999999</c:v>
                </c:pt>
                <c:pt idx="15">
                  <c:v>0.124384336</c:v>
                </c:pt>
                <c:pt idx="16">
                  <c:v>0.18071269999999998</c:v>
                </c:pt>
                <c:pt idx="17">
                  <c:v>0.20337928899999999</c:v>
                </c:pt>
                <c:pt idx="18">
                  <c:v>0.22354500899999999</c:v>
                </c:pt>
                <c:pt idx="19">
                  <c:v>0.20177197499999999</c:v>
                </c:pt>
                <c:pt idx="20">
                  <c:v>0.21527794099999997</c:v>
                </c:pt>
                <c:pt idx="21">
                  <c:v>0</c:v>
                </c:pt>
                <c:pt idx="22">
                  <c:v>0.17088528391833327</c:v>
                </c:pt>
                <c:pt idx="23">
                  <c:v>0.18655678583699997</c:v>
                </c:pt>
              </c:numCache>
            </c:numRef>
          </c:val>
          <c:extLst>
            <c:ext xmlns:c16="http://schemas.microsoft.com/office/drawing/2014/chart" uri="{C3380CC4-5D6E-409C-BE32-E72D297353CC}">
              <c16:uniqueId val="{00000003-A9F2-45CB-9120-AA164F2F29EC}"/>
            </c:ext>
          </c:extLst>
        </c:ser>
        <c:ser>
          <c:idx val="4"/>
          <c:order val="4"/>
          <c:tx>
            <c:strRef>
              <c:f>' '!$A$373</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'!$B$373:$BB$373</c:f>
              <c:numCache>
                <c:formatCode>#,##0.00</c:formatCode>
                <c:ptCount val="49"/>
                <c:pt idx="0">
                  <c:v>1.9925307999999999E-2</c:v>
                </c:pt>
                <c:pt idx="1">
                  <c:v>2.2831691000000001E-2</c:v>
                </c:pt>
                <c:pt idx="2">
                  <c:v>4.043634799999999E-2</c:v>
                </c:pt>
                <c:pt idx="3">
                  <c:v>3.5122250000000001E-2</c:v>
                </c:pt>
                <c:pt idx="4">
                  <c:v>4.5877922000000015E-2</c:v>
                </c:pt>
                <c:pt idx="5">
                  <c:v>4.7456455000000008E-2</c:v>
                </c:pt>
                <c:pt idx="6">
                  <c:v>4.6524137999999993E-2</c:v>
                </c:pt>
                <c:pt idx="7">
                  <c:v>4.4853634999999989E-2</c:v>
                </c:pt>
                <c:pt idx="8">
                  <c:v>3.9069039999999999E-2</c:v>
                </c:pt>
                <c:pt idx="9">
                  <c:v>3.1387518999999996E-2</c:v>
                </c:pt>
                <c:pt idx="10">
                  <c:v>3.7873243000000001E-2</c:v>
                </c:pt>
                <c:pt idx="11">
                  <c:v>4.0366562000000002E-2</c:v>
                </c:pt>
                <c:pt idx="12">
                  <c:v>3.2382315999999994E-2</c:v>
                </c:pt>
                <c:pt idx="13">
                  <c:v>3.3549577999999997E-2</c:v>
                </c:pt>
                <c:pt idx="14">
                  <c:v>3.6420978E-2</c:v>
                </c:pt>
                <c:pt idx="15">
                  <c:v>2.6663303999999999E-2</c:v>
                </c:pt>
                <c:pt idx="16">
                  <c:v>3.2465653999999997E-2</c:v>
                </c:pt>
                <c:pt idx="17">
                  <c:v>2.6112481E-2</c:v>
                </c:pt>
                <c:pt idx="18">
                  <c:v>2.2340199999999998E-2</c:v>
                </c:pt>
                <c:pt idx="19">
                  <c:v>2.3723761999999995E-2</c:v>
                </c:pt>
                <c:pt idx="20">
                  <c:v>1.9488432999999999E-2</c:v>
                </c:pt>
                <c:pt idx="21">
                  <c:v>0</c:v>
                </c:pt>
                <c:pt idx="22">
                  <c:v>1.3182226393999998E-2</c:v>
                </c:pt>
                <c:pt idx="23">
                  <c:v>1.3296063678E-2</c:v>
                </c:pt>
              </c:numCache>
            </c:numRef>
          </c:val>
          <c:extLst>
            <c:ext xmlns:c16="http://schemas.microsoft.com/office/drawing/2014/chart" uri="{C3380CC4-5D6E-409C-BE32-E72D297353CC}">
              <c16:uniqueId val="{00000004-A9F2-45CB-9120-AA164F2F29EC}"/>
            </c:ext>
          </c:extLst>
        </c:ser>
        <c:ser>
          <c:idx val="6"/>
          <c:order val="5"/>
          <c:tx>
            <c:strRef>
              <c:f>' '!$A$374</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'!$B$374:$BB$374</c:f>
              <c:numCache>
                <c:formatCode>#,##0.00</c:formatCode>
                <c:ptCount val="49"/>
                <c:pt idx="0">
                  <c:v>3.2507905000000004E-2</c:v>
                </c:pt>
                <c:pt idx="1">
                  <c:v>4.3420552000000022E-2</c:v>
                </c:pt>
                <c:pt idx="2">
                  <c:v>3.1134344000000012E-2</c:v>
                </c:pt>
                <c:pt idx="3">
                  <c:v>3.0297245E-2</c:v>
                </c:pt>
                <c:pt idx="4">
                  <c:v>2.8080868999999994E-2</c:v>
                </c:pt>
                <c:pt idx="5">
                  <c:v>2.6268556000000005E-2</c:v>
                </c:pt>
                <c:pt idx="6">
                  <c:v>2.1193572000000001E-2</c:v>
                </c:pt>
                <c:pt idx="7">
                  <c:v>2.3622984E-2</c:v>
                </c:pt>
                <c:pt idx="8">
                  <c:v>2.2763154999999997E-2</c:v>
                </c:pt>
                <c:pt idx="9">
                  <c:v>3.9644080999999998E-2</c:v>
                </c:pt>
                <c:pt idx="10">
                  <c:v>6.348955399999999E-2</c:v>
                </c:pt>
                <c:pt idx="11">
                  <c:v>4.8021570999999999E-2</c:v>
                </c:pt>
                <c:pt idx="12">
                  <c:v>7.8202676999999984E-2</c:v>
                </c:pt>
                <c:pt idx="13">
                  <c:v>8.6741628999999987E-2</c:v>
                </c:pt>
                <c:pt idx="14">
                  <c:v>8.3802031999999985E-2</c:v>
                </c:pt>
                <c:pt idx="15">
                  <c:v>0.10242869999999998</c:v>
                </c:pt>
                <c:pt idx="16">
                  <c:v>0.13573093899999999</c:v>
                </c:pt>
                <c:pt idx="17">
                  <c:v>0.123710114</c:v>
                </c:pt>
                <c:pt idx="18">
                  <c:v>0.11243537399999999</c:v>
                </c:pt>
                <c:pt idx="19">
                  <c:v>0.11760463099999999</c:v>
                </c:pt>
                <c:pt idx="20">
                  <c:v>0.10021335199999999</c:v>
                </c:pt>
                <c:pt idx="21">
                  <c:v>0</c:v>
                </c:pt>
                <c:pt idx="22">
                  <c:v>6.6047565782333326E-2</c:v>
                </c:pt>
                <c:pt idx="23">
                  <c:v>4.8779692218000006E-2</c:v>
                </c:pt>
              </c:numCache>
            </c:numRef>
          </c:val>
          <c:extLst>
            <c:ext xmlns:c16="http://schemas.microsoft.com/office/drawing/2014/chart" uri="{C3380CC4-5D6E-409C-BE32-E72D297353CC}">
              <c16:uniqueId val="{00000005-A9F2-45CB-9120-AA164F2F29EC}"/>
            </c:ext>
          </c:extLst>
        </c:ser>
        <c:ser>
          <c:idx val="7"/>
          <c:order val="6"/>
          <c:tx>
            <c:strRef>
              <c:f>' '!$A$375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'!$B$375:$BB$375</c:f>
              <c:numCache>
                <c:formatCode>#,##0.00</c:formatCode>
                <c:ptCount val="49"/>
                <c:pt idx="0">
                  <c:v>2.9107225999999996E-2</c:v>
                </c:pt>
                <c:pt idx="1">
                  <c:v>2.7834559999999987E-2</c:v>
                </c:pt>
                <c:pt idx="2">
                  <c:v>3.1375834999999991E-2</c:v>
                </c:pt>
                <c:pt idx="3">
                  <c:v>3.0450082999999992E-2</c:v>
                </c:pt>
                <c:pt idx="4">
                  <c:v>2.7659753999999991E-2</c:v>
                </c:pt>
                <c:pt idx="5">
                  <c:v>3.7690829999999988E-2</c:v>
                </c:pt>
                <c:pt idx="6">
                  <c:v>4.9776068999999985E-2</c:v>
                </c:pt>
                <c:pt idx="7">
                  <c:v>7.7721633999999984E-2</c:v>
                </c:pt>
                <c:pt idx="8">
                  <c:v>6.7585069999999997E-2</c:v>
                </c:pt>
                <c:pt idx="9">
                  <c:v>7.3001878999999992E-2</c:v>
                </c:pt>
                <c:pt idx="10">
                  <c:v>8.9987460999999991E-2</c:v>
                </c:pt>
                <c:pt idx="11">
                  <c:v>7.2341249999999982E-2</c:v>
                </c:pt>
                <c:pt idx="12">
                  <c:v>6.0145240999999995E-2</c:v>
                </c:pt>
                <c:pt idx="13">
                  <c:v>7.0330935999999997E-2</c:v>
                </c:pt>
                <c:pt idx="14">
                  <c:v>5.7501806999999995E-2</c:v>
                </c:pt>
                <c:pt idx="15">
                  <c:v>5.0105724999999997E-2</c:v>
                </c:pt>
                <c:pt idx="16">
                  <c:v>5.7479271999999998E-2</c:v>
                </c:pt>
                <c:pt idx="17">
                  <c:v>5.7899078E-2</c:v>
                </c:pt>
                <c:pt idx="18">
                  <c:v>7.2175158999999989E-2</c:v>
                </c:pt>
                <c:pt idx="19">
                  <c:v>2.8743762999999995E-2</c:v>
                </c:pt>
                <c:pt idx="20">
                  <c:v>4.2182495E-2</c:v>
                </c:pt>
                <c:pt idx="21">
                  <c:v>0</c:v>
                </c:pt>
                <c:pt idx="22">
                  <c:v>2.7107485241000005E-2</c:v>
                </c:pt>
                <c:pt idx="23">
                  <c:v>2.3113947851999987E-2</c:v>
                </c:pt>
              </c:numCache>
            </c:numRef>
          </c:val>
          <c:extLst>
            <c:ext xmlns:c16="http://schemas.microsoft.com/office/drawing/2014/chart" uri="{C3380CC4-5D6E-409C-BE32-E72D297353CC}">
              <c16:uniqueId val="{00000006-A9F2-45CB-9120-AA164F2F29EC}"/>
            </c:ext>
          </c:extLst>
        </c:ser>
        <c:ser>
          <c:idx val="8"/>
          <c:order val="7"/>
          <c:tx>
            <c:strRef>
              <c:f>' '!$A$376</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'!$B$376:$BB$376</c:f>
              <c:numCache>
                <c:formatCode>#,##0.00</c:formatCode>
                <c:ptCount val="49"/>
                <c:pt idx="0">
                  <c:v>3.1933575999999998E-2</c:v>
                </c:pt>
                <c:pt idx="1">
                  <c:v>5.4886023999999999E-2</c:v>
                </c:pt>
                <c:pt idx="2">
                  <c:v>4.7222505000000005E-2</c:v>
                </c:pt>
                <c:pt idx="3">
                  <c:v>2.864618599999999E-2</c:v>
                </c:pt>
                <c:pt idx="4">
                  <c:v>2.0509683000000004E-2</c:v>
                </c:pt>
                <c:pt idx="5">
                  <c:v>2.5081654999999998E-2</c:v>
                </c:pt>
                <c:pt idx="6">
                  <c:v>3.5731755999999996E-2</c:v>
                </c:pt>
                <c:pt idx="7">
                  <c:v>2.6071720999999992E-2</c:v>
                </c:pt>
                <c:pt idx="8">
                  <c:v>2.9074793999999998E-2</c:v>
                </c:pt>
                <c:pt idx="9">
                  <c:v>1.9454607999999998E-2</c:v>
                </c:pt>
                <c:pt idx="10">
                  <c:v>3.1131078999999996E-2</c:v>
                </c:pt>
                <c:pt idx="11">
                  <c:v>2.3458846999999998E-2</c:v>
                </c:pt>
                <c:pt idx="12">
                  <c:v>1.1392148999999999E-2</c:v>
                </c:pt>
                <c:pt idx="13">
                  <c:v>1.3901815999999999E-2</c:v>
                </c:pt>
                <c:pt idx="14">
                  <c:v>1.4941551999999999E-2</c:v>
                </c:pt>
                <c:pt idx="15">
                  <c:v>2.0971983999999999E-2</c:v>
                </c:pt>
                <c:pt idx="16">
                  <c:v>2.4153911E-2</c:v>
                </c:pt>
                <c:pt idx="17">
                  <c:v>3.3976066999999999E-2</c:v>
                </c:pt>
                <c:pt idx="18">
                  <c:v>4.7301697999999989E-2</c:v>
                </c:pt>
                <c:pt idx="19">
                  <c:v>3.5064595999999996E-2</c:v>
                </c:pt>
                <c:pt idx="20">
                  <c:v>3.8986743999999997E-2</c:v>
                </c:pt>
                <c:pt idx="21">
                  <c:v>0</c:v>
                </c:pt>
                <c:pt idx="22">
                  <c:v>1.7391344970666661E-2</c:v>
                </c:pt>
                <c:pt idx="23">
                  <c:v>2.206354805999999E-2</c:v>
                </c:pt>
              </c:numCache>
            </c:numRef>
          </c:val>
          <c:extLst>
            <c:ext xmlns:c16="http://schemas.microsoft.com/office/drawing/2014/chart" uri="{C3380CC4-5D6E-409C-BE32-E72D297353CC}">
              <c16:uniqueId val="{00000007-A9F2-45CB-9120-AA164F2F29EC}"/>
            </c:ext>
          </c:extLst>
        </c:ser>
        <c:ser>
          <c:idx val="10"/>
          <c:order val="8"/>
          <c:tx>
            <c:strRef>
              <c:f>' '!$A$377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'!$B$377:$BB$377</c:f>
              <c:numCache>
                <c:formatCode>#,##0.00</c:formatCode>
                <c:ptCount val="49"/>
                <c:pt idx="0">
                  <c:v>0.14627633999999981</c:v>
                </c:pt>
                <c:pt idx="1">
                  <c:v>0.14089448499999999</c:v>
                </c:pt>
                <c:pt idx="2">
                  <c:v>0.14414787199999987</c:v>
                </c:pt>
                <c:pt idx="3">
                  <c:v>0.14060199999999995</c:v>
                </c:pt>
                <c:pt idx="4">
                  <c:v>0.12511001300000008</c:v>
                </c:pt>
                <c:pt idx="5">
                  <c:v>0.13502866499999996</c:v>
                </c:pt>
                <c:pt idx="6">
                  <c:v>0.14723305199999992</c:v>
                </c:pt>
                <c:pt idx="7">
                  <c:v>0.15840361999999997</c:v>
                </c:pt>
                <c:pt idx="8">
                  <c:v>0.17075188899999999</c:v>
                </c:pt>
                <c:pt idx="9">
                  <c:v>0.13518108599999998</c:v>
                </c:pt>
                <c:pt idx="10">
                  <c:v>0.15037273699999998</c:v>
                </c:pt>
                <c:pt idx="11">
                  <c:v>0.14798263399999997</c:v>
                </c:pt>
                <c:pt idx="12">
                  <c:v>0.15253543899999999</c:v>
                </c:pt>
                <c:pt idx="13">
                  <c:v>0.11861551599999999</c:v>
                </c:pt>
                <c:pt idx="14">
                  <c:v>0.12021854999999999</c:v>
                </c:pt>
                <c:pt idx="15">
                  <c:v>0.11203217299999998</c:v>
                </c:pt>
                <c:pt idx="16">
                  <c:v>0.13895160500000001</c:v>
                </c:pt>
                <c:pt idx="17">
                  <c:v>0.16894639999999997</c:v>
                </c:pt>
                <c:pt idx="18">
                  <c:v>0.131409531</c:v>
                </c:pt>
                <c:pt idx="19">
                  <c:v>8.9715237999999989E-2</c:v>
                </c:pt>
                <c:pt idx="20">
                  <c:v>0.10158552299999998</c:v>
                </c:pt>
                <c:pt idx="21">
                  <c:v>0</c:v>
                </c:pt>
                <c:pt idx="22">
                  <c:v>4.5424991350000034E-2</c:v>
                </c:pt>
                <c:pt idx="23">
                  <c:v>2.4928853835999996E-2</c:v>
                </c:pt>
              </c:numCache>
            </c:numRef>
          </c:val>
          <c:extLst>
            <c:ext xmlns:c16="http://schemas.microsoft.com/office/drawing/2014/chart" uri="{C3380CC4-5D6E-409C-BE32-E72D297353CC}">
              <c16:uniqueId val="{00000008-A9F2-45CB-9120-AA164F2F29EC}"/>
            </c:ext>
          </c:extLst>
        </c:ser>
        <c:ser>
          <c:idx val="11"/>
          <c:order val="9"/>
          <c:tx>
            <c:strRef>
              <c:f>' '!$A$378</c:f>
              <c:strCache>
                <c:ptCount val="1"/>
                <c:pt idx="0">
                  <c:v>Others</c:v>
                </c:pt>
              </c:strCache>
            </c:strRef>
          </c:tx>
          <c:spPr>
            <a:solidFill>
              <a:srgbClr val="9933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'!$B$378:$BB$378</c:f>
              <c:numCache>
                <c:formatCode>0.00</c:formatCode>
                <c:ptCount val="49"/>
                <c:pt idx="0">
                  <c:v>6.5123001000000014E-2</c:v>
                </c:pt>
                <c:pt idx="1">
                  <c:v>8.2238866999999938E-2</c:v>
                </c:pt>
                <c:pt idx="2">
                  <c:v>9.3752343000000016E-2</c:v>
                </c:pt>
                <c:pt idx="3">
                  <c:v>0.10053308699999985</c:v>
                </c:pt>
                <c:pt idx="4">
                  <c:v>9.2955153000000013E-2</c:v>
                </c:pt>
                <c:pt idx="5">
                  <c:v>8.1864960000000209E-2</c:v>
                </c:pt>
                <c:pt idx="6">
                  <c:v>8.908299800000008E-2</c:v>
                </c:pt>
                <c:pt idx="7">
                  <c:v>9.9129494999999901E-2</c:v>
                </c:pt>
                <c:pt idx="8">
                  <c:v>9.6572561000000112E-2</c:v>
                </c:pt>
                <c:pt idx="9">
                  <c:v>0.1069677750000001</c:v>
                </c:pt>
                <c:pt idx="10">
                  <c:v>0.11732269499999992</c:v>
                </c:pt>
                <c:pt idx="11">
                  <c:v>0.1255295500000001</c:v>
                </c:pt>
                <c:pt idx="12">
                  <c:v>0.1012720260000004</c:v>
                </c:pt>
                <c:pt idx="13">
                  <c:v>9.3564438000000139E-2</c:v>
                </c:pt>
                <c:pt idx="14">
                  <c:v>0.10755955799999983</c:v>
                </c:pt>
                <c:pt idx="15">
                  <c:v>0.12999677999999937</c:v>
                </c:pt>
                <c:pt idx="16">
                  <c:v>0.18216938999999988</c:v>
                </c:pt>
                <c:pt idx="17">
                  <c:v>0.20132824400000038</c:v>
                </c:pt>
                <c:pt idx="18">
                  <c:v>0.24512583299999924</c:v>
                </c:pt>
                <c:pt idx="19">
                  <c:v>0.33160019000000029</c:v>
                </c:pt>
                <c:pt idx="20">
                  <c:v>0.2864025139999995</c:v>
                </c:pt>
                <c:pt idx="21">
                  <c:v>0</c:v>
                </c:pt>
                <c:pt idx="22">
                  <c:v>0.26007266549966679</c:v>
                </c:pt>
                <c:pt idx="23">
                  <c:v>0.22708468472199961</c:v>
                </c:pt>
              </c:numCache>
            </c:numRef>
          </c:val>
          <c:extLst>
            <c:ext xmlns:c16="http://schemas.microsoft.com/office/drawing/2014/chart" uri="{C3380CC4-5D6E-409C-BE32-E72D297353CC}">
              <c16:uniqueId val="{00000009-A9F2-45CB-9120-AA164F2F29EC}"/>
            </c:ext>
          </c:extLst>
        </c:ser>
        <c:dLbls>
          <c:showLegendKey val="0"/>
          <c:showVal val="0"/>
          <c:showCatName val="0"/>
          <c:showSerName val="0"/>
          <c:showPercent val="0"/>
          <c:showBubbleSize val="0"/>
        </c:dLbls>
        <c:gapWidth val="0"/>
        <c:overlap val="100"/>
        <c:axId val="1434387567"/>
        <c:axId val="1"/>
      </c:barChart>
      <c:barChart>
        <c:barDir val="col"/>
        <c:grouping val="stacked"/>
        <c:varyColors val="0"/>
        <c:ser>
          <c:idx val="12"/>
          <c:order val="10"/>
          <c:tx>
            <c:strRef>
              <c:f>' '!$A$379</c:f>
              <c:strCache>
                <c:ptCount val="1"/>
              </c:strCache>
            </c:strRef>
          </c:tx>
          <c:spPr>
            <a:noFill/>
            <a:ln w="25400">
              <a:noFill/>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'!$B$379:$BB$379</c:f>
              <c:numCache>
                <c:formatCode>0.0</c:formatCode>
                <c:ptCount val="49"/>
              </c:numCache>
            </c:numRef>
          </c:val>
          <c:extLst>
            <c:ext xmlns:c16="http://schemas.microsoft.com/office/drawing/2014/chart" uri="{C3380CC4-5D6E-409C-BE32-E72D297353CC}">
              <c16:uniqueId val="{0000000A-A9F2-45CB-9120-AA164F2F29EC}"/>
            </c:ext>
          </c:extLst>
        </c:ser>
        <c:ser>
          <c:idx val="13"/>
          <c:order val="11"/>
          <c:tx>
            <c:strRef>
              <c:f>' '!$A$380</c:f>
              <c:strCache>
                <c:ptCount val="1"/>
              </c:strCache>
            </c:strRef>
          </c:tx>
          <c:spPr>
            <a:noFill/>
            <a:ln w="25400">
              <a:noFill/>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'!$B$380:$BB$380</c:f>
              <c:numCache>
                <c:formatCode>0.0</c:formatCode>
                <c:ptCount val="49"/>
              </c:numCache>
            </c:numRef>
          </c:val>
          <c:extLst>
            <c:ext xmlns:c16="http://schemas.microsoft.com/office/drawing/2014/chart" uri="{C3380CC4-5D6E-409C-BE32-E72D297353CC}">
              <c16:uniqueId val="{0000000B-A9F2-45CB-9120-AA164F2F29EC}"/>
            </c:ext>
          </c:extLst>
        </c:ser>
        <c:ser>
          <c:idx val="15"/>
          <c:order val="12"/>
          <c:tx>
            <c:strRef>
              <c:f>' '!$A$381</c:f>
              <c:strCache>
                <c:ptCount val="1"/>
              </c:strCache>
            </c:strRef>
          </c:tx>
          <c:spPr>
            <a:noFill/>
            <a:ln w="25400">
              <a:noFill/>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'!$B$381:$BB$381</c:f>
              <c:numCache>
                <c:formatCode>General</c:formatCode>
                <c:ptCount val="49"/>
              </c:numCache>
            </c:numRef>
          </c:val>
          <c:extLst>
            <c:ext xmlns:c16="http://schemas.microsoft.com/office/drawing/2014/chart" uri="{C3380CC4-5D6E-409C-BE32-E72D297353CC}">
              <c16:uniqueId val="{0000000C-A9F2-45CB-9120-AA164F2F29EC}"/>
            </c:ext>
          </c:extLst>
        </c:ser>
        <c:ser>
          <c:idx val="9"/>
          <c:order val="13"/>
          <c:tx>
            <c:strRef>
              <c:f>' '!$A$382</c:f>
              <c:strCache>
                <c:ptCount val="1"/>
              </c:strCache>
            </c:strRef>
          </c:tx>
          <c:spPr>
            <a:noFill/>
            <a:ln w="25400">
              <a:noFill/>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'!$B$382:$BB$382</c:f>
              <c:numCache>
                <c:formatCode>General</c:formatCode>
                <c:ptCount val="49"/>
              </c:numCache>
            </c:numRef>
          </c:val>
          <c:extLst>
            <c:ext xmlns:c16="http://schemas.microsoft.com/office/drawing/2014/chart" uri="{C3380CC4-5D6E-409C-BE32-E72D297353CC}">
              <c16:uniqueId val="{0000000D-A9F2-45CB-9120-AA164F2F29EC}"/>
            </c:ext>
          </c:extLst>
        </c:ser>
        <c:ser>
          <c:idx val="16"/>
          <c:order val="14"/>
          <c:tx>
            <c:strRef>
              <c:f>' '!$A$383</c:f>
              <c:strCache>
                <c:ptCount val="1"/>
              </c:strCache>
            </c:strRef>
          </c:tx>
          <c:spPr>
            <a:noFill/>
            <a:ln w="25400">
              <a:noFill/>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'!$B$383:$BB$383</c:f>
              <c:numCache>
                <c:formatCode>#,##0</c:formatCode>
                <c:ptCount val="49"/>
              </c:numCache>
            </c:numRef>
          </c:val>
          <c:extLst>
            <c:ext xmlns:c16="http://schemas.microsoft.com/office/drawing/2014/chart" uri="{C3380CC4-5D6E-409C-BE32-E72D297353CC}">
              <c16:uniqueId val="{0000000E-A9F2-45CB-9120-AA164F2F29EC}"/>
            </c:ext>
          </c:extLst>
        </c:ser>
        <c:ser>
          <c:idx val="17"/>
          <c:order val="15"/>
          <c:tx>
            <c:strRef>
              <c:f>' '!$A$384</c:f>
              <c:strCache>
                <c:ptCount val="1"/>
                <c:pt idx="0">
                  <c:v>EU-27 plus UK</c:v>
                </c:pt>
              </c:strCache>
            </c:strRef>
          </c:tx>
          <c:spPr>
            <a:solidFill>
              <a:srgbClr val="00FF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'!$B$384:$BB$384</c:f>
              <c:numCache>
                <c:formatCode>#,##0</c:formatCode>
                <c:ptCount val="49"/>
                <c:pt idx="25" formatCode="#,##0.00">
                  <c:v>7.6994112000000003E-2</c:v>
                </c:pt>
                <c:pt idx="26" formatCode="#,##0.00">
                  <c:v>6.0073612999999984E-2</c:v>
                </c:pt>
                <c:pt idx="27" formatCode="#,##0.00">
                  <c:v>6.2989192999999999E-2</c:v>
                </c:pt>
                <c:pt idx="28" formatCode="#,##0.00">
                  <c:v>8.3478511999999991E-2</c:v>
                </c:pt>
                <c:pt idx="29" formatCode="#,##0.00">
                  <c:v>9.6086488999999969E-2</c:v>
                </c:pt>
                <c:pt idx="30" formatCode="#,##0.00">
                  <c:v>7.1080370000000004E-2</c:v>
                </c:pt>
                <c:pt idx="31" formatCode="#,##0.00">
                  <c:v>9.4741067999999998E-2</c:v>
                </c:pt>
                <c:pt idx="32" formatCode="#,##0.00">
                  <c:v>9.2229850999999988E-2</c:v>
                </c:pt>
                <c:pt idx="33" formatCode="#,##0.00">
                  <c:v>0.10727385999999998</c:v>
                </c:pt>
                <c:pt idx="34" formatCode="#,##0.00">
                  <c:v>8.2921764000000009E-2</c:v>
                </c:pt>
                <c:pt idx="35" formatCode="#,##0.00">
                  <c:v>0.111190045</c:v>
                </c:pt>
                <c:pt idx="36" formatCode="#,##0.00">
                  <c:v>0.13815828400000002</c:v>
                </c:pt>
                <c:pt idx="37" formatCode="#,##0.00">
                  <c:v>0.137000967</c:v>
                </c:pt>
                <c:pt idx="38" formatCode="#,##0.00">
                  <c:v>0.12456171399999999</c:v>
                </c:pt>
                <c:pt idx="39" formatCode="#,##0.00">
                  <c:v>0.15020335899999998</c:v>
                </c:pt>
                <c:pt idx="40" formatCode="#,##0.00">
                  <c:v>0.146681491</c:v>
                </c:pt>
                <c:pt idx="41" formatCode="#,##0.00">
                  <c:v>0.16500063599999998</c:v>
                </c:pt>
                <c:pt idx="42" formatCode="#,##0.00">
                  <c:v>0.22636757099999999</c:v>
                </c:pt>
                <c:pt idx="43" formatCode="#,##0.00">
                  <c:v>0.217937777</c:v>
                </c:pt>
                <c:pt idx="44" formatCode="#,##0.00">
                  <c:v>0.22242636099999999</c:v>
                </c:pt>
                <c:pt idx="45" formatCode="#,##0.00">
                  <c:v>0.15312925899999999</c:v>
                </c:pt>
                <c:pt idx="46" formatCode="#,##0.00">
                  <c:v>0</c:v>
                </c:pt>
                <c:pt idx="47" formatCode="#,##0.00">
                  <c:v>0.15997682799999999</c:v>
                </c:pt>
                <c:pt idx="48" formatCode="#,##0.00">
                  <c:v>0.17151878199999998</c:v>
                </c:pt>
              </c:numCache>
            </c:numRef>
          </c:val>
          <c:extLst>
            <c:ext xmlns:c16="http://schemas.microsoft.com/office/drawing/2014/chart" uri="{C3380CC4-5D6E-409C-BE32-E72D297353CC}">
              <c16:uniqueId val="{0000000F-A9F2-45CB-9120-AA164F2F29EC}"/>
            </c:ext>
          </c:extLst>
        </c:ser>
        <c:ser>
          <c:idx val="18"/>
          <c:order val="16"/>
          <c:tx>
            <c:strRef>
              <c:f>' '!$A$385</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'!$B$385:$BB$385</c:f>
              <c:numCache>
                <c:formatCode>General</c:formatCode>
                <c:ptCount val="49"/>
                <c:pt idx="25" formatCode="#,##0.00">
                  <c:v>3.4659020000000007E-3</c:v>
                </c:pt>
                <c:pt idx="26" formatCode="#,##0.00">
                  <c:v>1.5065561999999994E-2</c:v>
                </c:pt>
                <c:pt idx="27" formatCode="#,##0.00">
                  <c:v>1.0044866E-2</c:v>
                </c:pt>
                <c:pt idx="28" formatCode="#,##0.00">
                  <c:v>1.0868040000000006E-2</c:v>
                </c:pt>
                <c:pt idx="29" formatCode="#,##0.00">
                  <c:v>1.2502712000000001E-2</c:v>
                </c:pt>
                <c:pt idx="30" formatCode="#,##0.00">
                  <c:v>1.6497965999999999E-2</c:v>
                </c:pt>
                <c:pt idx="31" formatCode="#,##0.00">
                  <c:v>1.9988010000000007E-2</c:v>
                </c:pt>
                <c:pt idx="32" formatCode="#,##0.00">
                  <c:v>1.1821475E-2</c:v>
                </c:pt>
                <c:pt idx="33" formatCode="#,##0.00">
                  <c:v>2.1318542999999999E-2</c:v>
                </c:pt>
                <c:pt idx="34" formatCode="#,##0.00">
                  <c:v>9.1307179999999995E-3</c:v>
                </c:pt>
                <c:pt idx="35" formatCode="#,##0.00">
                  <c:v>2.5660781000000001E-2</c:v>
                </c:pt>
                <c:pt idx="36" formatCode="#,##0.00">
                  <c:v>3.8343716999999999E-2</c:v>
                </c:pt>
                <c:pt idx="37" formatCode="#,##0.00">
                  <c:v>3.7306398000000005E-2</c:v>
                </c:pt>
                <c:pt idx="38" formatCode="#,##0.00">
                  <c:v>2.2087153999999998E-2</c:v>
                </c:pt>
                <c:pt idx="39" formatCode="#,##0.00">
                  <c:v>2.0925408999999999E-2</c:v>
                </c:pt>
                <c:pt idx="40" formatCode="#,##0.00">
                  <c:v>3.0756272000000001E-2</c:v>
                </c:pt>
                <c:pt idx="41" formatCode="#,##0.00">
                  <c:v>1.7187639999999997E-2</c:v>
                </c:pt>
                <c:pt idx="42" formatCode="#,##0.00">
                  <c:v>2.3325471E-2</c:v>
                </c:pt>
                <c:pt idx="43" formatCode="#,##0.00">
                  <c:v>2.5472598999999999E-2</c:v>
                </c:pt>
                <c:pt idx="44" formatCode="#,##0.00">
                  <c:v>2.8698359E-2</c:v>
                </c:pt>
                <c:pt idx="45" formatCode="#,##0.00">
                  <c:v>1.5682937000000001E-2</c:v>
                </c:pt>
                <c:pt idx="46" formatCode="#,##0.00">
                  <c:v>0</c:v>
                </c:pt>
                <c:pt idx="47" formatCode="#,##0.00">
                  <c:v>3.6691925999999993E-2</c:v>
                </c:pt>
                <c:pt idx="48" formatCode="#,##0.00">
                  <c:v>3.5724499999999999E-2</c:v>
                </c:pt>
              </c:numCache>
            </c:numRef>
          </c:val>
          <c:extLst>
            <c:ext xmlns:c16="http://schemas.microsoft.com/office/drawing/2014/chart" uri="{C3380CC4-5D6E-409C-BE32-E72D297353CC}">
              <c16:uniqueId val="{00000010-A9F2-45CB-9120-AA164F2F29EC}"/>
            </c:ext>
          </c:extLst>
        </c:ser>
        <c:ser>
          <c:idx val="20"/>
          <c:order val="17"/>
          <c:tx>
            <c:strRef>
              <c:f>' '!$A$386</c:f>
              <c:strCache>
                <c:ptCount val="1"/>
                <c:pt idx="0">
                  <c:v>China </c:v>
                </c:pt>
              </c:strCache>
            </c:strRef>
          </c:tx>
          <c:spPr>
            <a:solidFill>
              <a:srgbClr val="FF00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'!$B$386:$BB$386</c:f>
              <c:numCache>
                <c:formatCode>General</c:formatCode>
                <c:ptCount val="49"/>
                <c:pt idx="25" formatCode="#,##0.00">
                  <c:v>2.4159698000000007E-2</c:v>
                </c:pt>
                <c:pt idx="26" formatCode="#,##0.00">
                  <c:v>1.8513499999999999E-2</c:v>
                </c:pt>
                <c:pt idx="27" formatCode="#,##0.00">
                  <c:v>1.7957659999999997E-2</c:v>
                </c:pt>
                <c:pt idx="28" formatCode="#,##0.00">
                  <c:v>2.9747665000000003E-2</c:v>
                </c:pt>
                <c:pt idx="29" formatCode="#,##0.00">
                  <c:v>2.7924832000000004E-2</c:v>
                </c:pt>
                <c:pt idx="30" formatCode="#,##0.00">
                  <c:v>3.2353983000000017E-2</c:v>
                </c:pt>
                <c:pt idx="31" formatCode="#,##0.00">
                  <c:v>4.1610398000000007E-2</c:v>
                </c:pt>
                <c:pt idx="32" formatCode="#,##0.00">
                  <c:v>6.5720027E-2</c:v>
                </c:pt>
                <c:pt idx="33" formatCode="#,##0.00">
                  <c:v>6.7158765999999995E-2</c:v>
                </c:pt>
                <c:pt idx="34" formatCode="#,##0.00">
                  <c:v>4.7592415999999998E-2</c:v>
                </c:pt>
                <c:pt idx="35" formatCode="#,##0.00">
                  <c:v>9.5324102999999993E-2</c:v>
                </c:pt>
                <c:pt idx="36" formatCode="#,##0.00">
                  <c:v>0.17408174000000001</c:v>
                </c:pt>
                <c:pt idx="37" formatCode="#,##0.00">
                  <c:v>0.199156096</c:v>
                </c:pt>
                <c:pt idx="38" formatCode="#,##0.00">
                  <c:v>0.24628035200000001</c:v>
                </c:pt>
                <c:pt idx="39" formatCode="#,##0.00">
                  <c:v>0.25532433399999999</c:v>
                </c:pt>
                <c:pt idx="40" formatCode="#,##0.00">
                  <c:v>0.27133858499999997</c:v>
                </c:pt>
                <c:pt idx="41" formatCode="#,##0.00">
                  <c:v>0.37194524600000001</c:v>
                </c:pt>
                <c:pt idx="42" formatCode="#,##0.00">
                  <c:v>0.36029100200000003</c:v>
                </c:pt>
                <c:pt idx="43" formatCode="#,##0.00">
                  <c:v>0.29786179900000004</c:v>
                </c:pt>
                <c:pt idx="44" formatCode="#,##0.00">
                  <c:v>0.33582529899999997</c:v>
                </c:pt>
                <c:pt idx="45" formatCode="#,##0.00">
                  <c:v>0.25603547999999998</c:v>
                </c:pt>
                <c:pt idx="46" formatCode="#,##0.00">
                  <c:v>0</c:v>
                </c:pt>
                <c:pt idx="47" formatCode="#,##0.00">
                  <c:v>0.45593413699999996</c:v>
                </c:pt>
                <c:pt idx="48" formatCode="#,##0.00">
                  <c:v>0.52750272999999992</c:v>
                </c:pt>
              </c:numCache>
            </c:numRef>
          </c:val>
          <c:extLst>
            <c:ext xmlns:c16="http://schemas.microsoft.com/office/drawing/2014/chart" uri="{C3380CC4-5D6E-409C-BE32-E72D297353CC}">
              <c16:uniqueId val="{00000011-A9F2-45CB-9120-AA164F2F29EC}"/>
            </c:ext>
          </c:extLst>
        </c:ser>
        <c:ser>
          <c:idx val="21"/>
          <c:order val="18"/>
          <c:tx>
            <c:strRef>
              <c:f>' '!$A$387</c:f>
              <c:strCache>
                <c:ptCount val="1"/>
                <c:pt idx="0">
                  <c:v>Indonesia </c:v>
                </c:pt>
              </c:strCache>
            </c:strRef>
          </c:tx>
          <c:spPr>
            <a:solidFill>
              <a:srgbClr val="0000FF"/>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'!$B$387:$BB$387</c:f>
              <c:numCache>
                <c:formatCode>General</c:formatCode>
                <c:ptCount val="49"/>
                <c:pt idx="25" formatCode="#,##0.00">
                  <c:v>3.608678700000003E-2</c:v>
                </c:pt>
                <c:pt idx="26" formatCode="#,##0.00">
                  <c:v>4.0961726999999989E-2</c:v>
                </c:pt>
                <c:pt idx="27" formatCode="#,##0.00">
                  <c:v>3.9741438000000011E-2</c:v>
                </c:pt>
                <c:pt idx="28" formatCode="#,##0.00">
                  <c:v>3.1282001999999989E-2</c:v>
                </c:pt>
                <c:pt idx="29" formatCode="#,##0.00">
                  <c:v>3.6984255000000014E-2</c:v>
                </c:pt>
                <c:pt idx="30" formatCode="#,##0.00">
                  <c:v>4.4984766000000002E-2</c:v>
                </c:pt>
                <c:pt idx="31" formatCode="#,##0.00">
                  <c:v>4.9458133999999987E-2</c:v>
                </c:pt>
                <c:pt idx="32" formatCode="#,##0.00">
                  <c:v>5.0510041999999998E-2</c:v>
                </c:pt>
                <c:pt idx="33" formatCode="#,##0.00">
                  <c:v>6.571100299999999E-2</c:v>
                </c:pt>
                <c:pt idx="34" formatCode="#,##0.00">
                  <c:v>4.9464070999999998E-2</c:v>
                </c:pt>
                <c:pt idx="35" formatCode="#,##0.00">
                  <c:v>6.9233194999999997E-2</c:v>
                </c:pt>
                <c:pt idx="36" formatCode="#,##0.00">
                  <c:v>8.8091262000000004E-2</c:v>
                </c:pt>
                <c:pt idx="37" formatCode="#,##0.00">
                  <c:v>9.1657465000000007E-2</c:v>
                </c:pt>
                <c:pt idx="38" formatCode="#,##0.00">
                  <c:v>9.5871743999999995E-2</c:v>
                </c:pt>
                <c:pt idx="39" formatCode="#,##0.00">
                  <c:v>0.111767489</c:v>
                </c:pt>
                <c:pt idx="40" formatCode="#,##0.00">
                  <c:v>0.114910057</c:v>
                </c:pt>
                <c:pt idx="41" formatCode="#,##0.00">
                  <c:v>0.147872642</c:v>
                </c:pt>
                <c:pt idx="42" formatCode="#,##0.00">
                  <c:v>0.16508108500000002</c:v>
                </c:pt>
                <c:pt idx="43" formatCode="#,##0.00">
                  <c:v>0.20155841699999999</c:v>
                </c:pt>
                <c:pt idx="44" formatCode="#,##0.00">
                  <c:v>0.193910791</c:v>
                </c:pt>
                <c:pt idx="45" formatCode="#,##0.00">
                  <c:v>0.18186083599999997</c:v>
                </c:pt>
                <c:pt idx="46" formatCode="#,##0.00">
                  <c:v>0</c:v>
                </c:pt>
                <c:pt idx="47" formatCode="#,##0.00">
                  <c:v>0.26063450700000002</c:v>
                </c:pt>
                <c:pt idx="48" formatCode="#,##0.00">
                  <c:v>0.25321290599999996</c:v>
                </c:pt>
              </c:numCache>
            </c:numRef>
          </c:val>
          <c:extLst>
            <c:ext xmlns:c16="http://schemas.microsoft.com/office/drawing/2014/chart" uri="{C3380CC4-5D6E-409C-BE32-E72D297353CC}">
              <c16:uniqueId val="{00000012-A9F2-45CB-9120-AA164F2F29EC}"/>
            </c:ext>
          </c:extLst>
        </c:ser>
        <c:ser>
          <c:idx val="22"/>
          <c:order val="19"/>
          <c:tx>
            <c:strRef>
              <c:f>' '!$A$388</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'!$B$388:$BB$388</c:f>
              <c:numCache>
                <c:formatCode>General</c:formatCode>
                <c:ptCount val="49"/>
                <c:pt idx="25" formatCode="#,##0.00">
                  <c:v>1.1536945E-2</c:v>
                </c:pt>
                <c:pt idx="26" formatCode="#,##0.00">
                  <c:v>1.1421346000000004E-2</c:v>
                </c:pt>
                <c:pt idx="27" formatCode="#,##0.00">
                  <c:v>1.8194756999999999E-2</c:v>
                </c:pt>
                <c:pt idx="28" formatCode="#,##0.00">
                  <c:v>1.6542297000000001E-2</c:v>
                </c:pt>
                <c:pt idx="29" formatCode="#,##0.00">
                  <c:v>2.1672159E-2</c:v>
                </c:pt>
                <c:pt idx="30" formatCode="#,##0.00">
                  <c:v>2.3891990999999998E-2</c:v>
                </c:pt>
                <c:pt idx="31" formatCode="#,##0.00">
                  <c:v>2.5597201E-2</c:v>
                </c:pt>
                <c:pt idx="32" formatCode="#,##0.00">
                  <c:v>2.7822158999999999E-2</c:v>
                </c:pt>
                <c:pt idx="33" formatCode="#,##0.00">
                  <c:v>2.6208133000000002E-2</c:v>
                </c:pt>
                <c:pt idx="34" formatCode="#,##0.00">
                  <c:v>1.9508122999999999E-2</c:v>
                </c:pt>
                <c:pt idx="35" formatCode="#,##0.00">
                  <c:v>2.4495171999999999E-2</c:v>
                </c:pt>
                <c:pt idx="36" formatCode="#,##0.00">
                  <c:v>3.0861393000000001E-2</c:v>
                </c:pt>
                <c:pt idx="37" formatCode="#,##0.00">
                  <c:v>2.4413043999999998E-2</c:v>
                </c:pt>
                <c:pt idx="38" formatCode="#,##0.00">
                  <c:v>2.5520571000000002E-2</c:v>
                </c:pt>
                <c:pt idx="39" formatCode="#,##0.00">
                  <c:v>2.8544647999999999E-2</c:v>
                </c:pt>
                <c:pt idx="40" formatCode="#,##0.00">
                  <c:v>2.2727911E-2</c:v>
                </c:pt>
                <c:pt idx="41" formatCode="#,##0.00">
                  <c:v>2.1676828999999998E-2</c:v>
                </c:pt>
                <c:pt idx="42" formatCode="#,##0.00">
                  <c:v>1.6441476999999999E-2</c:v>
                </c:pt>
                <c:pt idx="43" formatCode="#,##0.00">
                  <c:v>1.4934873E-2</c:v>
                </c:pt>
                <c:pt idx="44" formatCode="#,##0.00">
                  <c:v>1.6064436999999997E-2</c:v>
                </c:pt>
                <c:pt idx="45" formatCode="#,##0.00">
                  <c:v>1.1045741999999999E-2</c:v>
                </c:pt>
                <c:pt idx="46" formatCode="#,##0.00">
                  <c:v>0</c:v>
                </c:pt>
                <c:pt idx="47" formatCode="#,##0.00">
                  <c:v>1.3051363E-2</c:v>
                </c:pt>
                <c:pt idx="48" formatCode="#,##0.00">
                  <c:v>1.0263141E-2</c:v>
                </c:pt>
              </c:numCache>
            </c:numRef>
          </c:val>
          <c:extLst>
            <c:ext xmlns:c16="http://schemas.microsoft.com/office/drawing/2014/chart" uri="{C3380CC4-5D6E-409C-BE32-E72D297353CC}">
              <c16:uniqueId val="{00000013-A9F2-45CB-9120-AA164F2F29EC}"/>
            </c:ext>
          </c:extLst>
        </c:ser>
        <c:ser>
          <c:idx val="5"/>
          <c:order val="20"/>
          <c:tx>
            <c:strRef>
              <c:f>' '!$A$389</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'!$B$389:$BB$389</c:f>
              <c:numCache>
                <c:formatCode>General</c:formatCode>
                <c:ptCount val="49"/>
                <c:pt idx="25" formatCode="#,##0.00">
                  <c:v>2.5159111000000001E-2</c:v>
                </c:pt>
                <c:pt idx="26" formatCode="#,##0.00">
                  <c:v>2.7248333E-2</c:v>
                </c:pt>
                <c:pt idx="27" formatCode="#,##0.00">
                  <c:v>1.7059451999999996E-2</c:v>
                </c:pt>
                <c:pt idx="28" formatCode="#,##0.00">
                  <c:v>1.6888470000000006E-2</c:v>
                </c:pt>
                <c:pt idx="29" formatCode="#,##0.00">
                  <c:v>1.6343055000000006E-2</c:v>
                </c:pt>
                <c:pt idx="30" formatCode="#,##0.00">
                  <c:v>1.6135686999999999E-2</c:v>
                </c:pt>
                <c:pt idx="31" formatCode="#,##0.00">
                  <c:v>1.2984999000000002E-2</c:v>
                </c:pt>
                <c:pt idx="32" formatCode="#,##0.00">
                  <c:v>1.6191630000000002E-2</c:v>
                </c:pt>
                <c:pt idx="33" formatCode="#,##0.00">
                  <c:v>1.6025974999999998E-2</c:v>
                </c:pt>
                <c:pt idx="34" formatCode="#,##0.00">
                  <c:v>2.2297267999999999E-2</c:v>
                </c:pt>
                <c:pt idx="35" formatCode="#,##0.00">
                  <c:v>3.9966947999999995E-2</c:v>
                </c:pt>
                <c:pt idx="36" formatCode="#,##0.00">
                  <c:v>3.6569772E-2</c:v>
                </c:pt>
                <c:pt idx="37" formatCode="#,##0.00">
                  <c:v>5.2762380999999997E-2</c:v>
                </c:pt>
                <c:pt idx="38" formatCode="#,##0.00">
                  <c:v>6.2502646999999995E-2</c:v>
                </c:pt>
                <c:pt idx="39" formatCode="#,##0.00">
                  <c:v>6.0056338000000001E-2</c:v>
                </c:pt>
                <c:pt idx="40" formatCode="#,##0.00">
                  <c:v>6.7693073999999992E-2</c:v>
                </c:pt>
                <c:pt idx="41" formatCode="#,##0.00">
                  <c:v>8.0264225999999994E-2</c:v>
                </c:pt>
                <c:pt idx="42" formatCode="#,##0.00">
                  <c:v>8.3882665000000009E-2</c:v>
                </c:pt>
                <c:pt idx="43" formatCode="#,##0.00">
                  <c:v>8.8473374999999993E-2</c:v>
                </c:pt>
                <c:pt idx="44" formatCode="#,##0.00">
                  <c:v>8.4647727000000006E-2</c:v>
                </c:pt>
                <c:pt idx="45" formatCode="#,##0.00">
                  <c:v>7.0331419999999992E-2</c:v>
                </c:pt>
                <c:pt idx="46" formatCode="#,##0.00">
                  <c:v>0</c:v>
                </c:pt>
                <c:pt idx="47" formatCode="#,##0.00">
                  <c:v>9.011188299999999E-2</c:v>
                </c:pt>
                <c:pt idx="48" formatCode="#,##0.00">
                  <c:v>6.7251814999999993E-2</c:v>
                </c:pt>
              </c:numCache>
            </c:numRef>
          </c:val>
          <c:extLst>
            <c:ext xmlns:c16="http://schemas.microsoft.com/office/drawing/2014/chart" uri="{C3380CC4-5D6E-409C-BE32-E72D297353CC}">
              <c16:uniqueId val="{00000014-A9F2-45CB-9120-AA164F2F29EC}"/>
            </c:ext>
          </c:extLst>
        </c:ser>
        <c:ser>
          <c:idx val="14"/>
          <c:order val="21"/>
          <c:tx>
            <c:strRef>
              <c:f>' '!$A$390</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'!$B$390:$BB$390</c:f>
              <c:numCache>
                <c:formatCode>General</c:formatCode>
                <c:ptCount val="49"/>
                <c:pt idx="25" formatCode="#,##0.00">
                  <c:v>2.5056290000000002E-2</c:v>
                </c:pt>
                <c:pt idx="26" formatCode="#,##0.00">
                  <c:v>2.2765085000000008E-2</c:v>
                </c:pt>
                <c:pt idx="27" formatCode="#,##0.00">
                  <c:v>2.1930001000000001E-2</c:v>
                </c:pt>
                <c:pt idx="28" formatCode="#,##0.00">
                  <c:v>2.1540284E-2</c:v>
                </c:pt>
                <c:pt idx="29" formatCode="#,##0.00">
                  <c:v>2.0374246999999998E-2</c:v>
                </c:pt>
                <c:pt idx="30" formatCode="#,##0.00">
                  <c:v>2.830225099999999E-2</c:v>
                </c:pt>
                <c:pt idx="31" formatCode="#,##0.00">
                  <c:v>3.1496078000000004E-2</c:v>
                </c:pt>
                <c:pt idx="32" formatCode="#,##0.00">
                  <c:v>4.4048932999999998E-2</c:v>
                </c:pt>
                <c:pt idx="33" formatCode="#,##0.00">
                  <c:v>4.1901818E-2</c:v>
                </c:pt>
                <c:pt idx="34" formatCode="#,##0.00">
                  <c:v>3.9804275E-2</c:v>
                </c:pt>
                <c:pt idx="35" formatCode="#,##0.00">
                  <c:v>5.3591958999999995E-2</c:v>
                </c:pt>
                <c:pt idx="36" formatCode="#,##0.00">
                  <c:v>4.7342147999999994E-2</c:v>
                </c:pt>
                <c:pt idx="37" formatCode="#,##0.00">
                  <c:v>3.7586796999999998E-2</c:v>
                </c:pt>
                <c:pt idx="38" formatCode="#,##0.00">
                  <c:v>4.3943575999999998E-2</c:v>
                </c:pt>
                <c:pt idx="39" formatCode="#,##0.00">
                  <c:v>4.2723335000000001E-2</c:v>
                </c:pt>
                <c:pt idx="40" formatCode="#,##0.00">
                  <c:v>2.8993880999999999E-2</c:v>
                </c:pt>
                <c:pt idx="41" formatCode="#,##0.00">
                  <c:v>5.0307942000000001E-2</c:v>
                </c:pt>
                <c:pt idx="42" formatCode="#,##0.00">
                  <c:v>4.9943722000000003E-2</c:v>
                </c:pt>
                <c:pt idx="43" formatCode="#,##0.00">
                  <c:v>6.6411228999999988E-2</c:v>
                </c:pt>
                <c:pt idx="44" formatCode="#,##0.00">
                  <c:v>5.4858288999999998E-2</c:v>
                </c:pt>
                <c:pt idx="45" formatCode="#,##0.00">
                  <c:v>3.6670649E-2</c:v>
                </c:pt>
                <c:pt idx="46" formatCode="#,##0.00">
                  <c:v>0</c:v>
                </c:pt>
                <c:pt idx="47" formatCode="#,##0.00">
                  <c:v>5.8886343000000001E-2</c:v>
                </c:pt>
                <c:pt idx="48" formatCode="#,##0.00">
                  <c:v>3.9713415999999994E-2</c:v>
                </c:pt>
              </c:numCache>
            </c:numRef>
          </c:val>
          <c:extLst>
            <c:ext xmlns:c16="http://schemas.microsoft.com/office/drawing/2014/chart" uri="{C3380CC4-5D6E-409C-BE32-E72D297353CC}">
              <c16:uniqueId val="{00000015-A9F2-45CB-9120-AA164F2F29EC}"/>
            </c:ext>
          </c:extLst>
        </c:ser>
        <c:ser>
          <c:idx val="19"/>
          <c:order val="22"/>
          <c:tx>
            <c:strRef>
              <c:f>' '!$A$391</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'!$B$391:$BB$391</c:f>
              <c:numCache>
                <c:formatCode>General</c:formatCode>
                <c:ptCount val="49"/>
                <c:pt idx="25" formatCode="#,##0.00">
                  <c:v>2.1271553000000002E-2</c:v>
                </c:pt>
                <c:pt idx="26" formatCode="#,##0.00">
                  <c:v>3.2348548000000005E-2</c:v>
                </c:pt>
                <c:pt idx="27" formatCode="#,##0.00">
                  <c:v>2.7998038000000003E-2</c:v>
                </c:pt>
                <c:pt idx="28" formatCode="#,##0.00">
                  <c:v>3.0758864E-2</c:v>
                </c:pt>
                <c:pt idx="29" formatCode="#,##0.00">
                  <c:v>3.3015865999999998E-2</c:v>
                </c:pt>
                <c:pt idx="30" formatCode="#,##0.00">
                  <c:v>3.6327005999999995E-2</c:v>
                </c:pt>
                <c:pt idx="31" formatCode="#,##0.00">
                  <c:v>4.0888201999999992E-2</c:v>
                </c:pt>
                <c:pt idx="32" formatCode="#,##0.00">
                  <c:v>2.1681062999999997E-2</c:v>
                </c:pt>
                <c:pt idx="33" formatCode="#,##0.00">
                  <c:v>3.0824064999999998E-2</c:v>
                </c:pt>
                <c:pt idx="34" formatCode="#,##0.00">
                  <c:v>2.6623400999999998E-2</c:v>
                </c:pt>
                <c:pt idx="35" formatCode="#,##0.00">
                  <c:v>2.8981513999999996E-2</c:v>
                </c:pt>
                <c:pt idx="36" formatCode="#,##0.00">
                  <c:v>2.4660558999999999E-2</c:v>
                </c:pt>
                <c:pt idx="37" formatCode="#,##0.00">
                  <c:v>1.6643979E-2</c:v>
                </c:pt>
                <c:pt idx="38" formatCode="#,##0.00">
                  <c:v>1.4787412999999999E-2</c:v>
                </c:pt>
                <c:pt idx="39" formatCode="#,##0.00">
                  <c:v>2.616375E-2</c:v>
                </c:pt>
                <c:pt idx="40" formatCode="#,##0.00">
                  <c:v>3.5131124E-2</c:v>
                </c:pt>
                <c:pt idx="41" formatCode="#,##0.00">
                  <c:v>4.5190483999999996E-2</c:v>
                </c:pt>
                <c:pt idx="42" formatCode="#,##0.00">
                  <c:v>4.8365412999999996E-2</c:v>
                </c:pt>
                <c:pt idx="43" formatCode="#,##0.00">
                  <c:v>3.5764892E-2</c:v>
                </c:pt>
                <c:pt idx="44" formatCode="#,##0.00">
                  <c:v>3.2018823999999994E-2</c:v>
                </c:pt>
                <c:pt idx="45" formatCode="#,##0.00">
                  <c:v>2.8028517999999999E-2</c:v>
                </c:pt>
                <c:pt idx="46" formatCode="#,##0.00">
                  <c:v>0</c:v>
                </c:pt>
                <c:pt idx="47" formatCode="#,##0.00">
                  <c:v>2.6461870999999998E-2</c:v>
                </c:pt>
                <c:pt idx="48" formatCode="#,##0.00">
                  <c:v>3.1262118999999998E-2</c:v>
                </c:pt>
              </c:numCache>
            </c:numRef>
          </c:val>
          <c:extLst>
            <c:ext xmlns:c16="http://schemas.microsoft.com/office/drawing/2014/chart" uri="{C3380CC4-5D6E-409C-BE32-E72D297353CC}">
              <c16:uniqueId val="{00000016-A9F2-45CB-9120-AA164F2F29EC}"/>
            </c:ext>
          </c:extLst>
        </c:ser>
        <c:ser>
          <c:idx val="23"/>
          <c:order val="23"/>
          <c:tx>
            <c:strRef>
              <c:f>' '!$A$392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'!$B$392:$BB$392</c:f>
              <c:numCache>
                <c:formatCode>General</c:formatCode>
                <c:ptCount val="49"/>
                <c:pt idx="25" formatCode="#,##0.00">
                  <c:v>9.5408587000000017E-2</c:v>
                </c:pt>
                <c:pt idx="26" formatCode="#,##0.00">
                  <c:v>7.3430752000000016E-2</c:v>
                </c:pt>
                <c:pt idx="27" formatCode="#,##0.00">
                  <c:v>6.6265789000000047E-2</c:v>
                </c:pt>
                <c:pt idx="28" formatCode="#,##0.00">
                  <c:v>6.9624226999999969E-2</c:v>
                </c:pt>
                <c:pt idx="29" formatCode="#,##0.00">
                  <c:v>6.6876455000000029E-2</c:v>
                </c:pt>
                <c:pt idx="30" formatCode="#,##0.00">
                  <c:v>7.3569059000000048E-2</c:v>
                </c:pt>
                <c:pt idx="31" formatCode="#,##0.00">
                  <c:v>8.5481906999999968E-2</c:v>
                </c:pt>
                <c:pt idx="32" formatCode="#,##0.00">
                  <c:v>0.100869182</c:v>
                </c:pt>
                <c:pt idx="33" formatCode="#,##0.00">
                  <c:v>0.114824039</c:v>
                </c:pt>
                <c:pt idx="34" formatCode="#,##0.00">
                  <c:v>8.3751829E-2</c:v>
                </c:pt>
                <c:pt idx="35" formatCode="#,##0.00">
                  <c:v>9.6686310999999997E-2</c:v>
                </c:pt>
                <c:pt idx="36" formatCode="#,##0.00">
                  <c:v>0.11129190899999999</c:v>
                </c:pt>
                <c:pt idx="37" formatCode="#,##0.00">
                  <c:v>0.104723832</c:v>
                </c:pt>
                <c:pt idx="38" formatCode="#,##0.00">
                  <c:v>8.7130467999999989E-2</c:v>
                </c:pt>
                <c:pt idx="39" formatCode="#,##0.00">
                  <c:v>9.2090930000000001E-2</c:v>
                </c:pt>
                <c:pt idx="40" formatCode="#,##0.00">
                  <c:v>8.9585495000000001E-2</c:v>
                </c:pt>
                <c:pt idx="41" formatCode="#,##0.00">
                  <c:v>0.10047200599999999</c:v>
                </c:pt>
                <c:pt idx="42" formatCode="#,##0.00">
                  <c:v>0.122861844</c:v>
                </c:pt>
                <c:pt idx="43" formatCode="#,##0.00">
                  <c:v>0.112241191</c:v>
                </c:pt>
                <c:pt idx="44" formatCode="#,##0.00">
                  <c:v>7.9881880999999988E-2</c:v>
                </c:pt>
                <c:pt idx="45" formatCode="#,##0.00">
                  <c:v>6.6555797E-2</c:v>
                </c:pt>
                <c:pt idx="46" formatCode="#,##0.00">
                  <c:v>0</c:v>
                </c:pt>
                <c:pt idx="47" formatCode="#,##0.00">
                  <c:v>5.2517452999999999E-2</c:v>
                </c:pt>
                <c:pt idx="48" formatCode="#,##0.00">
                  <c:v>3.0935044999999998E-2</c:v>
                </c:pt>
              </c:numCache>
            </c:numRef>
          </c:val>
          <c:extLst>
            <c:ext xmlns:c16="http://schemas.microsoft.com/office/drawing/2014/chart" uri="{C3380CC4-5D6E-409C-BE32-E72D297353CC}">
              <c16:uniqueId val="{00000017-A9F2-45CB-9120-AA164F2F29EC}"/>
            </c:ext>
          </c:extLst>
        </c:ser>
        <c:ser>
          <c:idx val="24"/>
          <c:order val="24"/>
          <c:tx>
            <c:strRef>
              <c:f>' '!$A$393</c:f>
              <c:strCache>
                <c:ptCount val="1"/>
                <c:pt idx="0">
                  <c:v>Others</c:v>
                </c:pt>
              </c:strCache>
            </c:strRef>
          </c:tx>
          <c:spPr>
            <a:solidFill>
              <a:srgbClr val="993300"/>
            </a:solidFill>
            <a:ln w="12700">
              <a:solidFill>
                <a:srgbClr val="000000"/>
              </a:solidFill>
              <a:prstDash val="solid"/>
            </a:ln>
          </c:spPr>
          <c:invertIfNegative val="0"/>
          <c:cat>
            <c:numRef>
              <c:f>' '!$B$368:$BB$368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'!$B$393:$BB$393</c:f>
              <c:numCache>
                <c:formatCode>General</c:formatCode>
                <c:ptCount val="49"/>
                <c:pt idx="25" formatCode="#,##0.00">
                  <c:v>6.0776252000000031E-2</c:v>
                </c:pt>
                <c:pt idx="26" formatCode="#,##0.00">
                  <c:v>6.2504059000000001E-2</c:v>
                </c:pt>
                <c:pt idx="27" formatCode="#,##0.00">
                  <c:v>7.1712338999999958E-2</c:v>
                </c:pt>
                <c:pt idx="28" formatCode="#,##0.00">
                  <c:v>7.8848593000000078E-2</c:v>
                </c:pt>
                <c:pt idx="29" formatCode="#,##0.00">
                  <c:v>8.2304126000000033E-2</c:v>
                </c:pt>
                <c:pt idx="30" formatCode="#,##0.00">
                  <c:v>8.6313214999999888E-2</c:v>
                </c:pt>
                <c:pt idx="31" formatCode="#,##0.00">
                  <c:v>9.0202663000000016E-2</c:v>
                </c:pt>
                <c:pt idx="32" formatCode="#,##0.00">
                  <c:v>0.10872778499999985</c:v>
                </c:pt>
                <c:pt idx="33" formatCode="#,##0.00">
                  <c:v>0.10838415099999998</c:v>
                </c:pt>
                <c:pt idx="34" formatCode="#,##0.00">
                  <c:v>0.119546188</c:v>
                </c:pt>
                <c:pt idx="35" formatCode="#,##0.00">
                  <c:v>0.13863259399999994</c:v>
                </c:pt>
                <c:pt idx="36" formatCode="#,##0.00">
                  <c:v>0.14303095899999974</c:v>
                </c:pt>
                <c:pt idx="37" formatCode="#,##0.00">
                  <c:v>0.13494598000000024</c:v>
                </c:pt>
                <c:pt idx="38" formatCode="#,##0.00">
                  <c:v>0.12609587300000002</c:v>
                </c:pt>
                <c:pt idx="39" formatCode="#,##0.00">
                  <c:v>0.13481460599999995</c:v>
                </c:pt>
                <c:pt idx="40" formatCode="#,##0.00">
                  <c:v>0.14788697599999967</c:v>
                </c:pt>
                <c:pt idx="41" formatCode="#,##0.00">
                  <c:v>0.21131999700000059</c:v>
                </c:pt>
                <c:pt idx="42" formatCode="#,##0.00">
                  <c:v>0.23265912400000044</c:v>
                </c:pt>
                <c:pt idx="43" formatCode="#,##0.00">
                  <c:v>0.28715919700000048</c:v>
                </c:pt>
                <c:pt idx="44" formatCode="#,##0.00">
                  <c:v>0.35711219899999991</c:v>
                </c:pt>
                <c:pt idx="45" formatCode="#,##0.00">
                  <c:v>0.27516960000000001</c:v>
                </c:pt>
                <c:pt idx="46" formatCode="#,##0.00">
                  <c:v>0</c:v>
                </c:pt>
                <c:pt idx="47" formatCode="#,##0.00">
                  <c:v>0.38240674099999938</c:v>
                </c:pt>
                <c:pt idx="48" formatCode="#,##0.00">
                  <c:v>0.31184691100000062</c:v>
                </c:pt>
              </c:numCache>
            </c:numRef>
          </c:val>
          <c:extLst>
            <c:ext xmlns:c16="http://schemas.microsoft.com/office/drawing/2014/chart" uri="{C3380CC4-5D6E-409C-BE32-E72D297353CC}">
              <c16:uniqueId val="{00000018-A9F2-45CB-9120-AA164F2F29EC}"/>
            </c:ext>
          </c:extLst>
        </c:ser>
        <c:dLbls>
          <c:showLegendKey val="0"/>
          <c:showVal val="0"/>
          <c:showCatName val="0"/>
          <c:showSerName val="0"/>
          <c:showPercent val="0"/>
          <c:showBubbleSize val="0"/>
        </c:dLbls>
        <c:gapWidth val="0"/>
        <c:overlap val="100"/>
        <c:axId val="3"/>
        <c:axId val="4"/>
      </c:barChart>
      <c:catAx>
        <c:axId val="14343875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993300"/>
                    </a:solidFill>
                    <a:latin typeface="Arial"/>
                    <a:cs typeface="Arial"/>
                  </a:rPr>
                  <a:t> (million tonnes) </a:t>
                </a:r>
                <a:r>
                  <a:rPr lang="en-GB" sz="1175" b="0" i="0" u="none" strike="noStrike" baseline="0">
                    <a:solidFill>
                      <a:srgbClr val="FFFFFF"/>
                    </a:solidFill>
                    <a:latin typeface="Arial"/>
                    <a:cs typeface="Arial"/>
                  </a:rPr>
                  <a:t>)</a:t>
                </a:r>
              </a:p>
            </c:rich>
          </c:tx>
          <c:layout>
            <c:manualLayout>
              <c:xMode val="edge"/>
              <c:yMode val="edge"/>
              <c:x val="2.083397509644408E-2"/>
              <c:y val="0.193339676111404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3875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419451918567306"/>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50" b="0" i="0" u="none" strike="noStrike" baseline="0">
                <a:solidFill>
                  <a:srgbClr val="000000"/>
                </a:solidFill>
                <a:latin typeface="Arial"/>
                <a:ea typeface="Arial"/>
                <a:cs typeface="Arial"/>
              </a:defRPr>
            </a:pPr>
            <a:endParaRPr lang="en-US"/>
          </a:p>
        </c:txPr>
      </c:legendEntry>
      <c:legendEntry>
        <c:idx val="4"/>
        <c:txPr>
          <a:bodyPr/>
          <a:lstStyle/>
          <a:p>
            <a:pPr>
              <a:defRPr sz="12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15"/>
        <c:txPr>
          <a:bodyPr/>
          <a:lstStyle/>
          <a:p>
            <a:pPr>
              <a:defRPr sz="1100" b="0" i="0" u="none" strike="noStrike" baseline="0">
                <a:solidFill>
                  <a:srgbClr val="000000"/>
                </a:solidFill>
                <a:latin typeface="Arial"/>
                <a:ea typeface="Arial"/>
                <a:cs typeface="Arial"/>
              </a:defRPr>
            </a:pPr>
            <a:endParaRPr lang="en-US"/>
          </a:p>
        </c:txPr>
      </c:legendEntry>
      <c:legendEntry>
        <c:idx val="19"/>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3959071360910692E-2"/>
          <c:y val="0.86002834645669279"/>
          <c:w val="0.94794652230971133"/>
          <c:h val="0.1150036745406824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1669017868882523E-2"/>
          <c:w val="0.66147870931209951"/>
          <c:h val="0.59668624179209162"/>
        </c:manualLayout>
      </c:layout>
      <c:barChart>
        <c:barDir val="col"/>
        <c:grouping val="stacked"/>
        <c:varyColors val="0"/>
        <c:ser>
          <c:idx val="0"/>
          <c:order val="0"/>
          <c:tx>
            <c:strRef>
              <c:f>' '!$A$118</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'!$B$118:$BB$118</c:f>
              <c:numCache>
                <c:formatCode>#,##0.00</c:formatCode>
                <c:ptCount val="49"/>
                <c:pt idx="0">
                  <c:v>2.97601246E-3</c:v>
                </c:pt>
                <c:pt idx="1">
                  <c:v>7.9420916000000012E-3</c:v>
                </c:pt>
                <c:pt idx="2">
                  <c:v>1.0111372069999999E-2</c:v>
                </c:pt>
                <c:pt idx="3">
                  <c:v>3.0777562119999994E-2</c:v>
                </c:pt>
                <c:pt idx="4">
                  <c:v>2.3392253680000002E-2</c:v>
                </c:pt>
                <c:pt idx="5">
                  <c:v>3.5975147100000007E-2</c:v>
                </c:pt>
                <c:pt idx="6">
                  <c:v>5.0196526309999996E-2</c:v>
                </c:pt>
                <c:pt idx="7">
                  <c:v>4.5314250380000004E-2</c:v>
                </c:pt>
                <c:pt idx="8">
                  <c:v>2.3689892180000002E-2</c:v>
                </c:pt>
                <c:pt idx="9">
                  <c:v>3.425869032E-2</c:v>
                </c:pt>
                <c:pt idx="10">
                  <c:v>2.4607171960000004E-2</c:v>
                </c:pt>
                <c:pt idx="11">
                  <c:v>2.2007429819999997E-2</c:v>
                </c:pt>
                <c:pt idx="12">
                  <c:v>3.3639512100000012E-2</c:v>
                </c:pt>
                <c:pt idx="13">
                  <c:v>6.1548246760000001E-2</c:v>
                </c:pt>
                <c:pt idx="14">
                  <c:v>4.4064814260000008E-2</c:v>
                </c:pt>
                <c:pt idx="15">
                  <c:v>1.4985523630000002E-2</c:v>
                </c:pt>
                <c:pt idx="16">
                  <c:v>2.073978018E-2</c:v>
                </c:pt>
                <c:pt idx="17">
                  <c:v>1.5151269758666663E-2</c:v>
                </c:pt>
                <c:pt idx="18">
                  <c:v>7.9565627426666646E-2</c:v>
                </c:pt>
                <c:pt idx="19">
                  <c:v>0.18008669719600001</c:v>
                </c:pt>
                <c:pt idx="20">
                  <c:v>0.15014255148800001</c:v>
                </c:pt>
                <c:pt idx="21">
                  <c:v>0</c:v>
                </c:pt>
                <c:pt idx="22">
                  <c:v>0.83031831298533465</c:v>
                </c:pt>
                <c:pt idx="23">
                  <c:v>0.29813112702216005</c:v>
                </c:pt>
              </c:numCache>
            </c:numRef>
          </c:val>
          <c:extLst>
            <c:ext xmlns:c16="http://schemas.microsoft.com/office/drawing/2014/chart" uri="{C3380CC4-5D6E-409C-BE32-E72D297353CC}">
              <c16:uniqueId val="{00000000-C30B-48DF-ACB7-E1F7B4EA32D8}"/>
            </c:ext>
          </c:extLst>
        </c:ser>
        <c:ser>
          <c:idx val="1"/>
          <c:order val="1"/>
          <c:tx>
            <c:strRef>
              <c:f>' '!$A$119</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'!$B$119:$BB$119</c:f>
              <c:numCache>
                <c:formatCode>#,##0.00</c:formatCode>
                <c:ptCount val="49"/>
                <c:pt idx="0">
                  <c:v>1.8384597199999998E-2</c:v>
                </c:pt>
                <c:pt idx="1">
                  <c:v>3.70534343E-2</c:v>
                </c:pt>
                <c:pt idx="2">
                  <c:v>9.8462338780000006E-2</c:v>
                </c:pt>
                <c:pt idx="3">
                  <c:v>0.13257107085999997</c:v>
                </c:pt>
                <c:pt idx="4">
                  <c:v>0.14522775322000001</c:v>
                </c:pt>
                <c:pt idx="5">
                  <c:v>0.14519208355999999</c:v>
                </c:pt>
                <c:pt idx="6">
                  <c:v>0.13360766388</c:v>
                </c:pt>
                <c:pt idx="7">
                  <c:v>0.11783240977199999</c:v>
                </c:pt>
                <c:pt idx="8">
                  <c:v>5.5585412400000006E-2</c:v>
                </c:pt>
                <c:pt idx="9">
                  <c:v>5.7792250960000006E-2</c:v>
                </c:pt>
                <c:pt idx="10">
                  <c:v>8.4548328087999988E-2</c:v>
                </c:pt>
                <c:pt idx="11">
                  <c:v>0.14483153999999998</c:v>
                </c:pt>
                <c:pt idx="12">
                  <c:v>0.20670370938000002</c:v>
                </c:pt>
                <c:pt idx="13">
                  <c:v>0.1979788314</c:v>
                </c:pt>
                <c:pt idx="14">
                  <c:v>0.21411216134</c:v>
                </c:pt>
                <c:pt idx="15">
                  <c:v>0.14687732094</c:v>
                </c:pt>
                <c:pt idx="16">
                  <c:v>0.23611336274</c:v>
                </c:pt>
                <c:pt idx="17">
                  <c:v>6.1633383111999993E-2</c:v>
                </c:pt>
                <c:pt idx="18">
                  <c:v>0.33049242211999996</c:v>
                </c:pt>
                <c:pt idx="19">
                  <c:v>0.36289447516000001</c:v>
                </c:pt>
                <c:pt idx="20">
                  <c:v>0.19710060518399999</c:v>
                </c:pt>
                <c:pt idx="21">
                  <c:v>0</c:v>
                </c:pt>
                <c:pt idx="22">
                  <c:v>1.2723111803921958</c:v>
                </c:pt>
                <c:pt idx="23">
                  <c:v>0.27207703795999999</c:v>
                </c:pt>
              </c:numCache>
            </c:numRef>
          </c:val>
          <c:extLst>
            <c:ext xmlns:c16="http://schemas.microsoft.com/office/drawing/2014/chart" uri="{C3380CC4-5D6E-409C-BE32-E72D297353CC}">
              <c16:uniqueId val="{00000001-C30B-48DF-ACB7-E1F7B4EA32D8}"/>
            </c:ext>
          </c:extLst>
        </c:ser>
        <c:ser>
          <c:idx val="2"/>
          <c:order val="2"/>
          <c:tx>
            <c:strRef>
              <c:f>' '!$A$120</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'!$B$120:$BB$120</c:f>
              <c:numCache>
                <c:formatCode>#,##0.00</c:formatCode>
                <c:ptCount val="49"/>
                <c:pt idx="0">
                  <c:v>2.0738403799999998E-3</c:v>
                </c:pt>
                <c:pt idx="1">
                  <c:v>1.7934448E-3</c:v>
                </c:pt>
                <c:pt idx="2">
                  <c:v>6.9497338199999989E-3</c:v>
                </c:pt>
                <c:pt idx="3">
                  <c:v>2.1310638180000001E-2</c:v>
                </c:pt>
                <c:pt idx="4">
                  <c:v>2.3292853599999996E-2</c:v>
                </c:pt>
                <c:pt idx="5">
                  <c:v>4.3589179320000004E-2</c:v>
                </c:pt>
                <c:pt idx="6">
                  <c:v>4.4838355140000001E-2</c:v>
                </c:pt>
                <c:pt idx="7">
                  <c:v>2.9608489008000002E-2</c:v>
                </c:pt>
                <c:pt idx="8">
                  <c:v>1.1884349904000001E-2</c:v>
                </c:pt>
                <c:pt idx="9">
                  <c:v>2.6720378179999997E-2</c:v>
                </c:pt>
                <c:pt idx="10">
                  <c:v>4.8222596967999999E-2</c:v>
                </c:pt>
                <c:pt idx="11">
                  <c:v>9.5363089459999981E-2</c:v>
                </c:pt>
                <c:pt idx="12">
                  <c:v>9.9365562140000002E-2</c:v>
                </c:pt>
                <c:pt idx="13">
                  <c:v>0.33432203867999993</c:v>
                </c:pt>
                <c:pt idx="14">
                  <c:v>0.78067482269999988</c:v>
                </c:pt>
                <c:pt idx="15">
                  <c:v>0.81861344771999978</c:v>
                </c:pt>
                <c:pt idx="16">
                  <c:v>1.1658791218000002</c:v>
                </c:pt>
                <c:pt idx="17">
                  <c:v>1.4932692481559997</c:v>
                </c:pt>
                <c:pt idx="18">
                  <c:v>1.7435380532899998</c:v>
                </c:pt>
                <c:pt idx="19">
                  <c:v>1.7085443424199998</c:v>
                </c:pt>
                <c:pt idx="20">
                  <c:v>0.53193229401200004</c:v>
                </c:pt>
                <c:pt idx="21">
                  <c:v>0</c:v>
                </c:pt>
                <c:pt idx="22">
                  <c:v>1.664907089114152</c:v>
                </c:pt>
                <c:pt idx="23">
                  <c:v>1.8252196495933395</c:v>
                </c:pt>
              </c:numCache>
            </c:numRef>
          </c:val>
          <c:extLst>
            <c:ext xmlns:c16="http://schemas.microsoft.com/office/drawing/2014/chart" uri="{C3380CC4-5D6E-409C-BE32-E72D297353CC}">
              <c16:uniqueId val="{00000002-C30B-48DF-ACB7-E1F7B4EA32D8}"/>
            </c:ext>
          </c:extLst>
        </c:ser>
        <c:ser>
          <c:idx val="5"/>
          <c:order val="3"/>
          <c:tx>
            <c:strRef>
              <c:f>' '!$A$121</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'!$B$121:$BB$121</c:f>
              <c:numCache>
                <c:formatCode>#,##0.00</c:formatCode>
                <c:ptCount val="49"/>
                <c:pt idx="0">
                  <c:v>0.71913144795999995</c:v>
                </c:pt>
                <c:pt idx="1">
                  <c:v>0.63199359848000003</c:v>
                </c:pt>
                <c:pt idx="2">
                  <c:v>0.54984629145999997</c:v>
                </c:pt>
                <c:pt idx="3">
                  <c:v>0.48215267964000003</c:v>
                </c:pt>
                <c:pt idx="4">
                  <c:v>0.39251774412000001</c:v>
                </c:pt>
                <c:pt idx="5">
                  <c:v>0.62579918983999994</c:v>
                </c:pt>
                <c:pt idx="6">
                  <c:v>0.37073638236000001</c:v>
                </c:pt>
                <c:pt idx="7">
                  <c:v>0.17533999131599998</c:v>
                </c:pt>
                <c:pt idx="8">
                  <c:v>0.173770205298</c:v>
                </c:pt>
                <c:pt idx="9">
                  <c:v>0.14304297389999998</c:v>
                </c:pt>
                <c:pt idx="10">
                  <c:v>0.18056741441199997</c:v>
                </c:pt>
                <c:pt idx="11">
                  <c:v>0.19509713271999998</c:v>
                </c:pt>
                <c:pt idx="12">
                  <c:v>0.26936036592000001</c:v>
                </c:pt>
                <c:pt idx="13">
                  <c:v>0.22590622049999998</c:v>
                </c:pt>
                <c:pt idx="14">
                  <c:v>0.18476113315999998</c:v>
                </c:pt>
                <c:pt idx="15">
                  <c:v>0.216650534688</c:v>
                </c:pt>
                <c:pt idx="16">
                  <c:v>0.37204205025333331</c:v>
                </c:pt>
                <c:pt idx="17">
                  <c:v>0.46068793803199992</c:v>
                </c:pt>
                <c:pt idx="18">
                  <c:v>0.35016390620000004</c:v>
                </c:pt>
                <c:pt idx="19">
                  <c:v>0.22642632669000001</c:v>
                </c:pt>
                <c:pt idx="20">
                  <c:v>7.4889780291999997E-2</c:v>
                </c:pt>
                <c:pt idx="21">
                  <c:v>0</c:v>
                </c:pt>
                <c:pt idx="22">
                  <c:v>0.13536703526857999</c:v>
                </c:pt>
                <c:pt idx="23">
                  <c:v>0.12844290051596</c:v>
                </c:pt>
              </c:numCache>
            </c:numRef>
          </c:val>
          <c:extLst>
            <c:ext xmlns:c16="http://schemas.microsoft.com/office/drawing/2014/chart" uri="{C3380CC4-5D6E-409C-BE32-E72D297353CC}">
              <c16:uniqueId val="{00000003-C30B-48DF-ACB7-E1F7B4EA32D8}"/>
            </c:ext>
          </c:extLst>
        </c:ser>
        <c:ser>
          <c:idx val="6"/>
          <c:order val="4"/>
          <c:tx>
            <c:strRef>
              <c:f>' '!$A$122</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'!$B$122:$BB$122</c:f>
              <c:numCache>
                <c:formatCode>#,##0.00</c:formatCode>
                <c:ptCount val="49"/>
                <c:pt idx="0">
                  <c:v>0.25685257167999997</c:v>
                </c:pt>
                <c:pt idx="1">
                  <c:v>0.36423458136000003</c:v>
                </c:pt>
                <c:pt idx="2">
                  <c:v>0.32389425066000005</c:v>
                </c:pt>
                <c:pt idx="3">
                  <c:v>0.24826403755999998</c:v>
                </c:pt>
                <c:pt idx="4">
                  <c:v>6.5740911399999991E-2</c:v>
                </c:pt>
                <c:pt idx="5">
                  <c:v>7.1088227980000002E-2</c:v>
                </c:pt>
                <c:pt idx="6">
                  <c:v>1.3289025879999999E-2</c:v>
                </c:pt>
                <c:pt idx="7">
                  <c:v>1.3317212215999999E-2</c:v>
                </c:pt>
                <c:pt idx="8">
                  <c:v>1.6270201639999999E-2</c:v>
                </c:pt>
                <c:pt idx="9">
                  <c:v>1.4626422599999998E-2</c:v>
                </c:pt>
                <c:pt idx="10">
                  <c:v>1.3133276351999998E-2</c:v>
                </c:pt>
                <c:pt idx="11">
                  <c:v>2.1090874879999999E-2</c:v>
                </c:pt>
                <c:pt idx="12">
                  <c:v>5.9907751199999998E-3</c:v>
                </c:pt>
                <c:pt idx="13">
                  <c:v>8.2706580599999999E-3</c:v>
                </c:pt>
                <c:pt idx="14">
                  <c:v>8.0229818199999987E-3</c:v>
                </c:pt>
                <c:pt idx="15">
                  <c:v>1.4066796071999999E-2</c:v>
                </c:pt>
                <c:pt idx="16">
                  <c:v>2.1900955719999997E-2</c:v>
                </c:pt>
                <c:pt idx="17">
                  <c:v>3.7058005544000003E-2</c:v>
                </c:pt>
                <c:pt idx="18">
                  <c:v>1.1174547679999999E-2</c:v>
                </c:pt>
                <c:pt idx="19">
                  <c:v>1.3428610760000001E-2</c:v>
                </c:pt>
                <c:pt idx="20">
                  <c:v>1.4102182947999999E-2</c:v>
                </c:pt>
                <c:pt idx="21">
                  <c:v>0</c:v>
                </c:pt>
                <c:pt idx="22">
                  <c:v>5.7435715525999999E-3</c:v>
                </c:pt>
                <c:pt idx="23">
                  <c:v>8.0966901769599989E-3</c:v>
                </c:pt>
              </c:numCache>
            </c:numRef>
          </c:val>
          <c:extLst>
            <c:ext xmlns:c16="http://schemas.microsoft.com/office/drawing/2014/chart" uri="{C3380CC4-5D6E-409C-BE32-E72D297353CC}">
              <c16:uniqueId val="{00000004-C30B-48DF-ACB7-E1F7B4EA32D8}"/>
            </c:ext>
          </c:extLst>
        </c:ser>
        <c:ser>
          <c:idx val="7"/>
          <c:order val="5"/>
          <c:tx>
            <c:strRef>
              <c:f>' '!$A$123</c:f>
              <c:strCache>
                <c:ptCount val="1"/>
                <c:pt idx="0">
                  <c:v>Solomon Islands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#,##0.00</c:formatCode>
                <c:ptCount val="49"/>
                <c:pt idx="0">
                  <c:v>0.14434207811999999</c:v>
                </c:pt>
                <c:pt idx="1">
                  <c:v>0.14540645318000001</c:v>
                </c:pt>
                <c:pt idx="2">
                  <c:v>0.14458112462</c:v>
                </c:pt>
                <c:pt idx="3">
                  <c:v>0.12584577144</c:v>
                </c:pt>
                <c:pt idx="4">
                  <c:v>8.3412160500000013E-2</c:v>
                </c:pt>
                <c:pt idx="5">
                  <c:v>6.6647887680000004E-2</c:v>
                </c:pt>
                <c:pt idx="6">
                  <c:v>3.2820683940000005E-2</c:v>
                </c:pt>
                <c:pt idx="7">
                  <c:v>3.5579169695999995E-2</c:v>
                </c:pt>
                <c:pt idx="8">
                  <c:v>3.1760859600000003E-2</c:v>
                </c:pt>
                <c:pt idx="9">
                  <c:v>2.3145370799999999E-2</c:v>
                </c:pt>
                <c:pt idx="10">
                  <c:v>1.9108778107999998E-2</c:v>
                </c:pt>
                <c:pt idx="11">
                  <c:v>2.0863659999999999E-2</c:v>
                </c:pt>
                <c:pt idx="12">
                  <c:v>1.634258266E-2</c:v>
                </c:pt>
                <c:pt idx="13">
                  <c:v>4.2671137179999999E-2</c:v>
                </c:pt>
                <c:pt idx="14">
                  <c:v>6.1554345999999989E-3</c:v>
                </c:pt>
                <c:pt idx="15">
                  <c:v>2.08704272E-2</c:v>
                </c:pt>
                <c:pt idx="16">
                  <c:v>3.4822907E-2</c:v>
                </c:pt>
                <c:pt idx="17">
                  <c:v>2.4342473007999996E-2</c:v>
                </c:pt>
                <c:pt idx="18">
                  <c:v>2.4161889079999999E-2</c:v>
                </c:pt>
                <c:pt idx="19">
                  <c:v>2.8757246140000001E-2</c:v>
                </c:pt>
                <c:pt idx="20">
                  <c:v>9.5536824039999992E-3</c:v>
                </c:pt>
                <c:pt idx="21">
                  <c:v>0</c:v>
                </c:pt>
                <c:pt idx="22">
                  <c:v>4.7963828059840001E-3</c:v>
                </c:pt>
                <c:pt idx="23">
                  <c:v>2.7639244905000001E-3</c:v>
                </c:pt>
              </c:numCache>
            </c:numRef>
          </c:val>
          <c:extLst>
            <c:ext xmlns:c16="http://schemas.microsoft.com/office/drawing/2014/chart" uri="{C3380CC4-5D6E-409C-BE32-E72D297353CC}">
              <c16:uniqueId val="{00000005-C30B-48DF-ACB7-E1F7B4EA32D8}"/>
            </c:ext>
          </c:extLst>
        </c:ser>
        <c:ser>
          <c:idx val="8"/>
          <c:order val="6"/>
          <c:tx>
            <c:strRef>
              <c:f>' '!$A$124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#,##0.00</c:formatCode>
                <c:ptCount val="49"/>
                <c:pt idx="0">
                  <c:v>7.0694608719999996E-2</c:v>
                </c:pt>
                <c:pt idx="1">
                  <c:v>8.7319913760000006E-2</c:v>
                </c:pt>
                <c:pt idx="2">
                  <c:v>6.0838046579999999E-2</c:v>
                </c:pt>
                <c:pt idx="3">
                  <c:v>7.7595791060000002E-2</c:v>
                </c:pt>
                <c:pt idx="4">
                  <c:v>3.5177491279999994E-2</c:v>
                </c:pt>
                <c:pt idx="5">
                  <c:v>6.8275257699999994E-2</c:v>
                </c:pt>
                <c:pt idx="6">
                  <c:v>7.8260128880000002E-2</c:v>
                </c:pt>
                <c:pt idx="7">
                  <c:v>7.1140966343999995E-2</c:v>
                </c:pt>
                <c:pt idx="8">
                  <c:v>7.1563489159999993E-2</c:v>
                </c:pt>
                <c:pt idx="9">
                  <c:v>8.5691785360000008E-2</c:v>
                </c:pt>
                <c:pt idx="10">
                  <c:v>5.3057025615999995E-2</c:v>
                </c:pt>
                <c:pt idx="11">
                  <c:v>7.6637692799999976E-2</c:v>
                </c:pt>
                <c:pt idx="12">
                  <c:v>9.5283709539999997E-2</c:v>
                </c:pt>
                <c:pt idx="13">
                  <c:v>6.453444086E-2</c:v>
                </c:pt>
                <c:pt idx="14">
                  <c:v>7.3328962300000008E-2</c:v>
                </c:pt>
                <c:pt idx="15">
                  <c:v>3.0712900039999998E-2</c:v>
                </c:pt>
                <c:pt idx="16">
                  <c:v>3.2003630740000004E-2</c:v>
                </c:pt>
                <c:pt idx="17">
                  <c:v>2.4965214791999996E-2</c:v>
                </c:pt>
                <c:pt idx="18">
                  <c:v>4.5753775019999991E-2</c:v>
                </c:pt>
                <c:pt idx="19">
                  <c:v>4.2309240599999999E-2</c:v>
                </c:pt>
                <c:pt idx="20">
                  <c:v>3.2666672351999992E-2</c:v>
                </c:pt>
                <c:pt idx="21">
                  <c:v>0</c:v>
                </c:pt>
                <c:pt idx="22">
                  <c:v>0.26372843166449728</c:v>
                </c:pt>
                <c:pt idx="23">
                  <c:v>5.3415883676740002E-2</c:v>
                </c:pt>
              </c:numCache>
            </c:numRef>
          </c:val>
          <c:extLst>
            <c:ext xmlns:c16="http://schemas.microsoft.com/office/drawing/2014/chart" uri="{C3380CC4-5D6E-409C-BE32-E72D297353CC}">
              <c16:uniqueId val="{00000006-C30B-48DF-ACB7-E1F7B4EA32D8}"/>
            </c:ext>
          </c:extLst>
        </c:ser>
        <c:ser>
          <c:idx val="4"/>
          <c:order val="7"/>
          <c:tx>
            <c:strRef>
              <c:f>' '!$A$125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'!$B$125:$BB$125</c:f>
              <c:numCache>
                <c:formatCode>0.00</c:formatCode>
                <c:ptCount val="49"/>
                <c:pt idx="0">
                  <c:v>0.26700451119999946</c:v>
                </c:pt>
                <c:pt idx="1">
                  <c:v>0.18592554820000018</c:v>
                </c:pt>
                <c:pt idx="2">
                  <c:v>0.16629750013999955</c:v>
                </c:pt>
                <c:pt idx="3">
                  <c:v>0.14083040717999951</c:v>
                </c:pt>
                <c:pt idx="4">
                  <c:v>6.6811797020000063E-2</c:v>
                </c:pt>
                <c:pt idx="5">
                  <c:v>7.475837334000035E-2</c:v>
                </c:pt>
                <c:pt idx="6">
                  <c:v>5.9879395379999756E-2</c:v>
                </c:pt>
                <c:pt idx="7">
                  <c:v>7.0622119203999967E-2</c:v>
                </c:pt>
                <c:pt idx="8">
                  <c:v>5.0556449820000071E-2</c:v>
                </c:pt>
                <c:pt idx="9">
                  <c:v>3.5778079779999972E-2</c:v>
                </c:pt>
                <c:pt idx="10">
                  <c:v>3.0292031332000036E-2</c:v>
                </c:pt>
                <c:pt idx="11">
                  <c:v>7.5330872759999834E-2</c:v>
                </c:pt>
                <c:pt idx="12">
                  <c:v>9.8798189079999821E-2</c:v>
                </c:pt>
                <c:pt idx="13">
                  <c:v>0.13515524333999984</c:v>
                </c:pt>
                <c:pt idx="14">
                  <c:v>7.664887365999995E-2</c:v>
                </c:pt>
                <c:pt idx="15">
                  <c:v>9.9072400138000782E-2</c:v>
                </c:pt>
                <c:pt idx="16">
                  <c:v>0.20599884780666633</c:v>
                </c:pt>
                <c:pt idx="17">
                  <c:v>0.2518013429039998</c:v>
                </c:pt>
                <c:pt idx="18">
                  <c:v>0.36495198139466556</c:v>
                </c:pt>
                <c:pt idx="19">
                  <c:v>0.47733866474200104</c:v>
                </c:pt>
                <c:pt idx="20">
                  <c:v>0.41579220829599928</c:v>
                </c:pt>
                <c:pt idx="21">
                  <c:v>0</c:v>
                </c:pt>
                <c:pt idx="22">
                  <c:v>0.77386696177331782</c:v>
                </c:pt>
                <c:pt idx="23">
                  <c:v>0.79187184675762667</c:v>
                </c:pt>
              </c:numCache>
            </c:numRef>
          </c:val>
          <c:extLst>
            <c:ext xmlns:c16="http://schemas.microsoft.com/office/drawing/2014/chart" uri="{C3380CC4-5D6E-409C-BE32-E72D297353CC}">
              <c16:uniqueId val="{00000007-C30B-48DF-ACB7-E1F7B4EA32D8}"/>
            </c:ext>
          </c:extLst>
        </c:ser>
        <c:dLbls>
          <c:showLegendKey val="0"/>
          <c:showVal val="0"/>
          <c:showCatName val="0"/>
          <c:showSerName val="0"/>
          <c:showPercent val="0"/>
          <c:showBubbleSize val="0"/>
        </c:dLbls>
        <c:gapWidth val="0"/>
        <c:overlap val="100"/>
        <c:axId val="1434387967"/>
        <c:axId val="1"/>
      </c:barChart>
      <c:barChart>
        <c:barDir val="col"/>
        <c:grouping val="stacked"/>
        <c:varyColors val="0"/>
        <c:ser>
          <c:idx val="10"/>
          <c:order val="8"/>
          <c:tx>
            <c:strRef>
              <c:f>' '!$A$126</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'!$B$126:$BB$126</c:f>
              <c:numCache>
                <c:formatCode>0.0</c:formatCode>
                <c:ptCount val="49"/>
              </c:numCache>
            </c:numRef>
          </c:val>
          <c:extLst>
            <c:ext xmlns:c16="http://schemas.microsoft.com/office/drawing/2014/chart" uri="{C3380CC4-5D6E-409C-BE32-E72D297353CC}">
              <c16:uniqueId val="{00000008-C30B-48DF-ACB7-E1F7B4EA32D8}"/>
            </c:ext>
          </c:extLst>
        </c:ser>
        <c:ser>
          <c:idx val="11"/>
          <c:order val="9"/>
          <c:tx>
            <c:strRef>
              <c:f>' '!$A$127</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'!$B$127:$BB$127</c:f>
              <c:numCache>
                <c:formatCode>0.0</c:formatCode>
                <c:ptCount val="49"/>
              </c:numCache>
            </c:numRef>
          </c:val>
          <c:extLst>
            <c:ext xmlns:c16="http://schemas.microsoft.com/office/drawing/2014/chart" uri="{C3380CC4-5D6E-409C-BE32-E72D297353CC}">
              <c16:uniqueId val="{00000009-C30B-48DF-ACB7-E1F7B4EA32D8}"/>
            </c:ext>
          </c:extLst>
        </c:ser>
        <c:ser>
          <c:idx val="12"/>
          <c:order val="10"/>
          <c:tx>
            <c:strRef>
              <c:f>' '!$A$128</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'!$B$128:$BB$128</c:f>
              <c:numCache>
                <c:formatCode>General</c:formatCode>
                <c:ptCount val="49"/>
              </c:numCache>
            </c:numRef>
          </c:val>
          <c:extLst>
            <c:ext xmlns:c16="http://schemas.microsoft.com/office/drawing/2014/chart" uri="{C3380CC4-5D6E-409C-BE32-E72D297353CC}">
              <c16:uniqueId val="{0000000A-C30B-48DF-ACB7-E1F7B4EA32D8}"/>
            </c:ext>
          </c:extLst>
        </c:ser>
        <c:ser>
          <c:idx val="13"/>
          <c:order val="11"/>
          <c:tx>
            <c:strRef>
              <c:f>' '!$A$129</c:f>
              <c:strCache>
                <c:ptCount val="1"/>
              </c:strCache>
            </c:strRef>
          </c:tx>
          <c:spPr>
            <a:no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'!$B$129:$BB$129</c:f>
              <c:numCache>
                <c:formatCode>#,##0</c:formatCode>
                <c:ptCount val="49"/>
              </c:numCache>
            </c:numRef>
          </c:val>
          <c:extLst>
            <c:ext xmlns:c16="http://schemas.microsoft.com/office/drawing/2014/chart" uri="{C3380CC4-5D6E-409C-BE32-E72D297353CC}">
              <c16:uniqueId val="{0000000B-C30B-48DF-ACB7-E1F7B4EA32D8}"/>
            </c:ext>
          </c:extLst>
        </c:ser>
        <c:ser>
          <c:idx val="16"/>
          <c:order val="12"/>
          <c:tx>
            <c:strRef>
              <c:f>' '!$A$130</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'!$B$130:$BB$130</c:f>
              <c:numCache>
                <c:formatCode>#,##0</c:formatCode>
                <c:ptCount val="49"/>
                <c:pt idx="25" formatCode="#,##0.00">
                  <c:v>2.2488679999999998E-3</c:v>
                </c:pt>
                <c:pt idx="26" formatCode="#,##0.00">
                  <c:v>2.5084329999999996E-3</c:v>
                </c:pt>
                <c:pt idx="27" formatCode="#,##0.00">
                  <c:v>2.3769900000000003E-3</c:v>
                </c:pt>
                <c:pt idx="28" formatCode="#,##0.00">
                  <c:v>8.2330380000000015E-3</c:v>
                </c:pt>
                <c:pt idx="29" formatCode="#,##0.00">
                  <c:v>7.6225690000000009E-3</c:v>
                </c:pt>
                <c:pt idx="30" formatCode="#,##0.00">
                  <c:v>1.069322E-2</c:v>
                </c:pt>
                <c:pt idx="31" formatCode="#,##0.00">
                  <c:v>1.2761693000000001E-2</c:v>
                </c:pt>
                <c:pt idx="32" formatCode="#,##0.00">
                  <c:v>1.1866138E-2</c:v>
                </c:pt>
                <c:pt idx="33" formatCode="#,##0.00">
                  <c:v>6.7925999999999985E-3</c:v>
                </c:pt>
                <c:pt idx="34" formatCode="#,##0.00">
                  <c:v>7.5417999999999995E-3</c:v>
                </c:pt>
                <c:pt idx="35" formatCode="#,##0.00">
                  <c:v>6.8602419999999999E-3</c:v>
                </c:pt>
                <c:pt idx="36" formatCode="#,##0.00">
                  <c:v>6.6089670000000012E-3</c:v>
                </c:pt>
                <c:pt idx="37" formatCode="#,##0.00">
                  <c:v>9.4800530000000004E-3</c:v>
                </c:pt>
                <c:pt idx="38" formatCode="#,##0.00">
                  <c:v>1.6487763000000003E-2</c:v>
                </c:pt>
                <c:pt idx="39" formatCode="#,##0.00">
                  <c:v>1.1413216E-2</c:v>
                </c:pt>
                <c:pt idx="40" formatCode="#,##0.00">
                  <c:v>6.3850829999999997E-3</c:v>
                </c:pt>
                <c:pt idx="41" formatCode="#,##0.00">
                  <c:v>6.6002510000000006E-3</c:v>
                </c:pt>
                <c:pt idx="42" formatCode="#,##0.00">
                  <c:v>2.9211799999999994E-3</c:v>
                </c:pt>
                <c:pt idx="43" formatCode="#,##0.00">
                  <c:v>2.8331004000000003E-2</c:v>
                </c:pt>
                <c:pt idx="44" formatCode="#,##0.00">
                  <c:v>6.3343673999999989E-2</c:v>
                </c:pt>
                <c:pt idx="45" formatCode="#,##0.00">
                  <c:v>4.6005881999999984E-2</c:v>
                </c:pt>
                <c:pt idx="46" formatCode="#,##0.00">
                  <c:v>0</c:v>
                </c:pt>
                <c:pt idx="47" formatCode="#,##0.00">
                  <c:v>0.218673223</c:v>
                </c:pt>
                <c:pt idx="48" formatCode="#,##0.00">
                  <c:v>8.0179257999999989E-2</c:v>
                </c:pt>
              </c:numCache>
            </c:numRef>
          </c:val>
          <c:extLst>
            <c:ext xmlns:c16="http://schemas.microsoft.com/office/drawing/2014/chart" uri="{C3380CC4-5D6E-409C-BE32-E72D297353CC}">
              <c16:uniqueId val="{0000000C-C30B-48DF-ACB7-E1F7B4EA32D8}"/>
            </c:ext>
          </c:extLst>
        </c:ser>
        <c:ser>
          <c:idx val="18"/>
          <c:order val="13"/>
          <c:tx>
            <c:strRef>
              <c:f>' '!$A$131</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'!$B$131:$BB$131</c:f>
              <c:numCache>
                <c:formatCode>General</c:formatCode>
                <c:ptCount val="49"/>
                <c:pt idx="25" formatCode="#,##0.00">
                  <c:v>6.43131E-3</c:v>
                </c:pt>
                <c:pt idx="26" formatCode="#,##0.00">
                  <c:v>1.1911458999999999E-2</c:v>
                </c:pt>
                <c:pt idx="27" formatCode="#,##0.00">
                  <c:v>3.5839246000000005E-2</c:v>
                </c:pt>
                <c:pt idx="28" formatCode="#,##0.00">
                  <c:v>3.7500060000000009E-2</c:v>
                </c:pt>
                <c:pt idx="29" formatCode="#,##0.00">
                  <c:v>4.6544674000000001E-2</c:v>
                </c:pt>
                <c:pt idx="30" formatCode="#,##0.00">
                  <c:v>4.6027906E-2</c:v>
                </c:pt>
                <c:pt idx="31" formatCode="#,##0.00">
                  <c:v>4.0482837000000008E-2</c:v>
                </c:pt>
                <c:pt idx="32" formatCode="#,##0.00">
                  <c:v>3.9453743999999992E-2</c:v>
                </c:pt>
                <c:pt idx="33" formatCode="#,##0.00">
                  <c:v>1.7210234000000001E-2</c:v>
                </c:pt>
                <c:pt idx="34" formatCode="#,##0.00">
                  <c:v>1.3723243999999999E-2</c:v>
                </c:pt>
                <c:pt idx="35" formatCode="#,##0.00">
                  <c:v>2.3918953E-2</c:v>
                </c:pt>
                <c:pt idx="36" formatCode="#,##0.00">
                  <c:v>3.9763847999999997E-2</c:v>
                </c:pt>
                <c:pt idx="37" formatCode="#,##0.00">
                  <c:v>5.2365459000000003E-2</c:v>
                </c:pt>
                <c:pt idx="38" formatCode="#,##0.00">
                  <c:v>6.7568414999999993E-2</c:v>
                </c:pt>
                <c:pt idx="39" formatCode="#,##0.00">
                  <c:v>7.0490919999999999E-2</c:v>
                </c:pt>
                <c:pt idx="40" formatCode="#,##0.00">
                  <c:v>4.7559771999999993E-2</c:v>
                </c:pt>
                <c:pt idx="41" formatCode="#,##0.00">
                  <c:v>7.4812779999999995E-2</c:v>
                </c:pt>
                <c:pt idx="42" formatCode="#,##0.00">
                  <c:v>1.4019463999999999E-2</c:v>
                </c:pt>
                <c:pt idx="43" formatCode="#,##0.00">
                  <c:v>0.14993948599999998</c:v>
                </c:pt>
                <c:pt idx="44" formatCode="#,##0.00">
                  <c:v>0.13489558099999999</c:v>
                </c:pt>
                <c:pt idx="45" formatCode="#,##0.00">
                  <c:v>7.6024915999999998E-2</c:v>
                </c:pt>
                <c:pt idx="46" formatCode="#,##0.00">
                  <c:v>0</c:v>
                </c:pt>
                <c:pt idx="47" formatCode="#,##0.00">
                  <c:v>0.169714172</c:v>
                </c:pt>
                <c:pt idx="48" formatCode="#,##0.00">
                  <c:v>9.2600741E-2</c:v>
                </c:pt>
              </c:numCache>
            </c:numRef>
          </c:val>
          <c:extLst>
            <c:ext xmlns:c16="http://schemas.microsoft.com/office/drawing/2014/chart" uri="{C3380CC4-5D6E-409C-BE32-E72D297353CC}">
              <c16:uniqueId val="{0000000D-C30B-48DF-ACB7-E1F7B4EA32D8}"/>
            </c:ext>
          </c:extLst>
        </c:ser>
        <c:ser>
          <c:idx val="3"/>
          <c:order val="14"/>
          <c:tx>
            <c:strRef>
              <c:f>' '!$A$132</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'!$B$132:$BB$132</c:f>
              <c:numCache>
                <c:formatCode>General</c:formatCode>
                <c:ptCount val="49"/>
                <c:pt idx="25" formatCode="#,##0.00">
                  <c:v>4.1419999999999998E-4</c:v>
                </c:pt>
                <c:pt idx="26" formatCode="#,##0.00">
                  <c:v>5.0157900000000004E-4</c:v>
                </c:pt>
                <c:pt idx="27" formatCode="#,##0.00">
                  <c:v>1.8512169999999998E-3</c:v>
                </c:pt>
                <c:pt idx="28" formatCode="#,##0.00">
                  <c:v>3.1869489999999997E-3</c:v>
                </c:pt>
                <c:pt idx="29" formatCode="#,##0.00">
                  <c:v>4.1895489999999999E-3</c:v>
                </c:pt>
                <c:pt idx="30" formatCode="#,##0.00">
                  <c:v>5.6764460000000008E-3</c:v>
                </c:pt>
                <c:pt idx="31" formatCode="#,##0.00">
                  <c:v>6.9241390000000002E-3</c:v>
                </c:pt>
                <c:pt idx="32" formatCode="#,##0.00">
                  <c:v>5.054378E-3</c:v>
                </c:pt>
                <c:pt idx="33" formatCode="#,##0.00">
                  <c:v>2.6051799999999999E-3</c:v>
                </c:pt>
                <c:pt idx="34" formatCode="#,##0.00">
                  <c:v>3.5175559999999998E-3</c:v>
                </c:pt>
                <c:pt idx="35" formatCode="#,##0.00">
                  <c:v>6.0313320000000004E-3</c:v>
                </c:pt>
                <c:pt idx="36" formatCode="#,##0.00">
                  <c:v>1.4535245E-2</c:v>
                </c:pt>
                <c:pt idx="37" formatCode="#,##0.00">
                  <c:v>1.7777767999999999E-2</c:v>
                </c:pt>
                <c:pt idx="38" formatCode="#,##0.00">
                  <c:v>5.1123938000000001E-2</c:v>
                </c:pt>
                <c:pt idx="39" formatCode="#,##0.00">
                  <c:v>0.11173187699999999</c:v>
                </c:pt>
                <c:pt idx="40" formatCode="#,##0.00">
                  <c:v>0.12177534899999999</c:v>
                </c:pt>
                <c:pt idx="41" formatCode="#,##0.00">
                  <c:v>0.14904253100000001</c:v>
                </c:pt>
                <c:pt idx="42" formatCode="#,##0.00">
                  <c:v>0.16058948199999998</c:v>
                </c:pt>
                <c:pt idx="43" formatCode="#,##0.00">
                  <c:v>0.20805157800000001</c:v>
                </c:pt>
                <c:pt idx="44" formatCode="#,##0.00">
                  <c:v>0.19541103799999998</c:v>
                </c:pt>
                <c:pt idx="45" formatCode="#,##0.00">
                  <c:v>0.163137062</c:v>
                </c:pt>
                <c:pt idx="46" formatCode="#,##0.00">
                  <c:v>0</c:v>
                </c:pt>
                <c:pt idx="47" formatCode="#,##0.00">
                  <c:v>0.14867127200000002</c:v>
                </c:pt>
                <c:pt idx="48" formatCode="#,##0.00">
                  <c:v>0.161095614</c:v>
                </c:pt>
              </c:numCache>
            </c:numRef>
          </c:val>
          <c:extLst>
            <c:ext xmlns:c16="http://schemas.microsoft.com/office/drawing/2014/chart" uri="{C3380CC4-5D6E-409C-BE32-E72D297353CC}">
              <c16:uniqueId val="{0000000E-C30B-48DF-ACB7-E1F7B4EA32D8}"/>
            </c:ext>
          </c:extLst>
        </c:ser>
        <c:ser>
          <c:idx val="17"/>
          <c:order val="15"/>
          <c:tx>
            <c:strRef>
              <c:f>' '!$A$133</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'!$B$133:$BB$133</c:f>
              <c:numCache>
                <c:formatCode>General</c:formatCode>
                <c:ptCount val="49"/>
                <c:pt idx="25" formatCode="#,##0.00">
                  <c:v>6.3826140000000003E-2</c:v>
                </c:pt>
                <c:pt idx="26" formatCode="#,##0.00">
                  <c:v>5.4797103999999999E-2</c:v>
                </c:pt>
                <c:pt idx="27" formatCode="#,##0.00">
                  <c:v>4.8222596999999992E-2</c:v>
                </c:pt>
                <c:pt idx="28" formatCode="#,##0.00">
                  <c:v>5.7609674999999999E-2</c:v>
                </c:pt>
                <c:pt idx="29" formatCode="#,##0.00">
                  <c:v>4.9231482E-2</c:v>
                </c:pt>
                <c:pt idx="30" formatCode="#,##0.00">
                  <c:v>9.0603974999999989E-2</c:v>
                </c:pt>
                <c:pt idx="31" formatCode="#,##0.00">
                  <c:v>6.3838051000000007E-2</c:v>
                </c:pt>
                <c:pt idx="32" formatCode="#,##0.00">
                  <c:v>4.6072714999999986E-2</c:v>
                </c:pt>
                <c:pt idx="33" formatCode="#,##0.00">
                  <c:v>4.2321369999999997E-2</c:v>
                </c:pt>
                <c:pt idx="34" formatCode="#,##0.00">
                  <c:v>3.1124672999999999E-2</c:v>
                </c:pt>
                <c:pt idx="35" formatCode="#,##0.00">
                  <c:v>4.3772782000000003E-2</c:v>
                </c:pt>
                <c:pt idx="36" formatCode="#,##0.00">
                  <c:v>7.223105199999999E-2</c:v>
                </c:pt>
                <c:pt idx="37" formatCode="#,##0.00">
                  <c:v>7.9012663999999996E-2</c:v>
                </c:pt>
                <c:pt idx="38" formatCode="#,##0.00">
                  <c:v>7.1660873999999999E-2</c:v>
                </c:pt>
                <c:pt idx="39" formatCode="#,##0.00">
                  <c:v>6.0571217000000004E-2</c:v>
                </c:pt>
                <c:pt idx="40" formatCode="#,##0.00">
                  <c:v>4.4504174000000001E-2</c:v>
                </c:pt>
                <c:pt idx="41" formatCode="#,##0.00">
                  <c:v>6.5063999999999997E-2</c:v>
                </c:pt>
                <c:pt idx="42" formatCode="#,##0.00">
                  <c:v>5.3747767999999994E-2</c:v>
                </c:pt>
                <c:pt idx="43" formatCode="#,##0.00">
                  <c:v>4.7218805000000003E-2</c:v>
                </c:pt>
                <c:pt idx="44" formatCode="#,##0.00">
                  <c:v>3.5722447000000004E-2</c:v>
                </c:pt>
                <c:pt idx="45" formatCode="#,##0.00">
                  <c:v>2.4573467000000002E-2</c:v>
                </c:pt>
                <c:pt idx="46" formatCode="#,##0.00">
                  <c:v>0</c:v>
                </c:pt>
                <c:pt idx="47" formatCode="#,##0.00">
                  <c:v>2.0027157E-2</c:v>
                </c:pt>
                <c:pt idx="48" formatCode="#,##0.00">
                  <c:v>1.8511754999999998E-2</c:v>
                </c:pt>
              </c:numCache>
            </c:numRef>
          </c:val>
          <c:extLst>
            <c:ext xmlns:c16="http://schemas.microsoft.com/office/drawing/2014/chart" uri="{C3380CC4-5D6E-409C-BE32-E72D297353CC}">
              <c16:uniqueId val="{0000000F-C30B-48DF-ACB7-E1F7B4EA32D8}"/>
            </c:ext>
          </c:extLst>
        </c:ser>
        <c:ser>
          <c:idx val="19"/>
          <c:order val="16"/>
          <c:tx>
            <c:strRef>
              <c:f>' '!$A$134</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'!$B$134:$BB$134</c:f>
              <c:numCache>
                <c:formatCode>General</c:formatCode>
                <c:ptCount val="49"/>
                <c:pt idx="25" formatCode="#,##0.00">
                  <c:v>2.3876199000000001E-2</c:v>
                </c:pt>
                <c:pt idx="26" formatCode="#,##0.00">
                  <c:v>2.8341459999999999E-2</c:v>
                </c:pt>
                <c:pt idx="27" formatCode="#,##0.00">
                  <c:v>3.0714518000000003E-2</c:v>
                </c:pt>
                <c:pt idx="28" formatCode="#,##0.00">
                  <c:v>2.4495161999999997E-2</c:v>
                </c:pt>
                <c:pt idx="29" formatCode="#,##0.00">
                  <c:v>8.5887049999999986E-3</c:v>
                </c:pt>
                <c:pt idx="30" formatCode="#,##0.00">
                  <c:v>9.3501659999999983E-3</c:v>
                </c:pt>
                <c:pt idx="31" formatCode="#,##0.00">
                  <c:v>2.6754060000000004E-3</c:v>
                </c:pt>
                <c:pt idx="32" formatCode="#,##0.00">
                  <c:v>2.9255300000000004E-3</c:v>
                </c:pt>
                <c:pt idx="33" formatCode="#,##0.00">
                  <c:v>2.8297970000000002E-3</c:v>
                </c:pt>
                <c:pt idx="34" formatCode="#,##0.00">
                  <c:v>2.5421879999999995E-3</c:v>
                </c:pt>
                <c:pt idx="35" formatCode="#,##0.00">
                  <c:v>2.1343379999999999E-3</c:v>
                </c:pt>
                <c:pt idx="36" formatCode="#,##0.00">
                  <c:v>5.4228069999999991E-3</c:v>
                </c:pt>
                <c:pt idx="37" formatCode="#,##0.00">
                  <c:v>1.05719E-3</c:v>
                </c:pt>
                <c:pt idx="38" formatCode="#,##0.00">
                  <c:v>2.3713880000000003E-3</c:v>
                </c:pt>
                <c:pt idx="39" formatCode="#,##0.00">
                  <c:v>2.0305939999999997E-3</c:v>
                </c:pt>
                <c:pt idx="40" formatCode="#,##0.00">
                  <c:v>3.0369519999999994E-3</c:v>
                </c:pt>
                <c:pt idx="41" formatCode="#,##0.00">
                  <c:v>3.7617169999999999E-3</c:v>
                </c:pt>
                <c:pt idx="42" formatCode="#,##0.00">
                  <c:v>4.2874850000000006E-3</c:v>
                </c:pt>
                <c:pt idx="43" formatCode="#,##0.00">
                  <c:v>5.9962230000000002E-3</c:v>
                </c:pt>
                <c:pt idx="44" formatCode="#,##0.00">
                  <c:v>4.4935999999999986E-3</c:v>
                </c:pt>
                <c:pt idx="45" formatCode="#,##0.00">
                  <c:v>2.2692479999999998E-3</c:v>
                </c:pt>
                <c:pt idx="46" formatCode="#,##0.00">
                  <c:v>0</c:v>
                </c:pt>
                <c:pt idx="47" formatCode="#,##0.00">
                  <c:v>1.6465449999999997E-3</c:v>
                </c:pt>
                <c:pt idx="48" formatCode="#,##0.00">
                  <c:v>1.5114919999999999E-3</c:v>
                </c:pt>
              </c:numCache>
            </c:numRef>
          </c:val>
          <c:extLst>
            <c:ext xmlns:c16="http://schemas.microsoft.com/office/drawing/2014/chart" uri="{C3380CC4-5D6E-409C-BE32-E72D297353CC}">
              <c16:uniqueId val="{00000010-C30B-48DF-ACB7-E1F7B4EA32D8}"/>
            </c:ext>
          </c:extLst>
        </c:ser>
        <c:ser>
          <c:idx val="20"/>
          <c:order val="17"/>
          <c:tx>
            <c:strRef>
              <c:f>' '!$A$135</c:f>
              <c:strCache>
                <c:ptCount val="1"/>
                <c:pt idx="0">
                  <c:v>Solomon Islands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'!$B$135:$BB$135</c:f>
              <c:numCache>
                <c:formatCode>General</c:formatCode>
                <c:ptCount val="49"/>
                <c:pt idx="25" formatCode="#,##0.00">
                  <c:v>1.3274329999999999E-2</c:v>
                </c:pt>
                <c:pt idx="26" formatCode="#,##0.00">
                  <c:v>9.7525879999999995E-3</c:v>
                </c:pt>
                <c:pt idx="27" formatCode="#,##0.00">
                  <c:v>1.2358478000000001E-2</c:v>
                </c:pt>
                <c:pt idx="28" formatCode="#,##0.00">
                  <c:v>1.111258E-2</c:v>
                </c:pt>
                <c:pt idx="29" formatCode="#,##0.00">
                  <c:v>7.5782699999999998E-3</c:v>
                </c:pt>
                <c:pt idx="30" formatCode="#,##0.00">
                  <c:v>8.6596309999999992E-3</c:v>
                </c:pt>
                <c:pt idx="31" formatCode="#,##0.00">
                  <c:v>9.673582E-3</c:v>
                </c:pt>
                <c:pt idx="32" formatCode="#,##0.00">
                  <c:v>9.2503580000000002E-3</c:v>
                </c:pt>
                <c:pt idx="33" formatCode="#,##0.00">
                  <c:v>4.7668310000000009E-3</c:v>
                </c:pt>
                <c:pt idx="34" formatCode="#,##0.00">
                  <c:v>4.2193460000000006E-3</c:v>
                </c:pt>
                <c:pt idx="35" formatCode="#,##0.00">
                  <c:v>4.128591E-3</c:v>
                </c:pt>
                <c:pt idx="36" formatCode="#,##0.00">
                  <c:v>5.0215329999999999E-3</c:v>
                </c:pt>
                <c:pt idx="37" formatCode="#,##0.00">
                  <c:v>3.1462019999999999E-3</c:v>
                </c:pt>
                <c:pt idx="38" formatCode="#,##0.00">
                  <c:v>9.1951320000000017E-3</c:v>
                </c:pt>
                <c:pt idx="39" formatCode="#,##0.00">
                  <c:v>1.022706E-3</c:v>
                </c:pt>
                <c:pt idx="40" formatCode="#,##0.00">
                  <c:v>3.5046400000000003E-3</c:v>
                </c:pt>
                <c:pt idx="41" formatCode="#,##0.00">
                  <c:v>6.7134719999999998E-3</c:v>
                </c:pt>
                <c:pt idx="42" formatCode="#,##0.00">
                  <c:v>4.6301140000000003E-3</c:v>
                </c:pt>
                <c:pt idx="43" formatCode="#,##0.00">
                  <c:v>9.7177999999999987E-3</c:v>
                </c:pt>
                <c:pt idx="44" formatCode="#,##0.00">
                  <c:v>7.4265969999999992E-3</c:v>
                </c:pt>
                <c:pt idx="45" formatCode="#,##0.00">
                  <c:v>1.8012419999999998E-3</c:v>
                </c:pt>
                <c:pt idx="46" formatCode="#,##0.00">
                  <c:v>0</c:v>
                </c:pt>
                <c:pt idx="47" formatCode="#,##0.00">
                  <c:v>7.8515399999999993E-4</c:v>
                </c:pt>
                <c:pt idx="48" formatCode="#,##0.00">
                  <c:v>1.583627E-3</c:v>
                </c:pt>
              </c:numCache>
            </c:numRef>
          </c:val>
          <c:extLst>
            <c:ext xmlns:c16="http://schemas.microsoft.com/office/drawing/2014/chart" uri="{C3380CC4-5D6E-409C-BE32-E72D297353CC}">
              <c16:uniqueId val="{00000011-C30B-48DF-ACB7-E1F7B4EA32D8}"/>
            </c:ext>
          </c:extLst>
        </c:ser>
        <c:ser>
          <c:idx val="21"/>
          <c:order val="18"/>
          <c:tx>
            <c:strRef>
              <c:f>' '!$A$136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'!$B$136:$BB$136</c:f>
              <c:numCache>
                <c:formatCode>General</c:formatCode>
                <c:ptCount val="49"/>
                <c:pt idx="25" formatCode="#,##0.00">
                  <c:v>2.7355344000000004E-2</c:v>
                </c:pt>
                <c:pt idx="26" formatCode="#,##0.00">
                  <c:v>3.1685458999999999E-2</c:v>
                </c:pt>
                <c:pt idx="27" formatCode="#,##0.00">
                  <c:v>2.1552273999999996E-2</c:v>
                </c:pt>
                <c:pt idx="28" formatCode="#,##0.00">
                  <c:v>2.5134637000000001E-2</c:v>
                </c:pt>
                <c:pt idx="29" formatCode="#,##0.00">
                  <c:v>1.3867699000000001E-2</c:v>
                </c:pt>
                <c:pt idx="30" formatCode="#,##0.00">
                  <c:v>2.6149175E-2</c:v>
                </c:pt>
                <c:pt idx="31" formatCode="#,##0.00">
                  <c:v>2.4470902999999999E-2</c:v>
                </c:pt>
                <c:pt idx="32" formatCode="#,##0.00">
                  <c:v>2.9177036999999996E-2</c:v>
                </c:pt>
                <c:pt idx="33" formatCode="#,##0.00">
                  <c:v>2.3891406999999996E-2</c:v>
                </c:pt>
                <c:pt idx="34" formatCode="#,##0.00">
                  <c:v>1.8950687000000001E-2</c:v>
                </c:pt>
                <c:pt idx="35" formatCode="#,##0.00">
                  <c:v>1.4451171000000001E-2</c:v>
                </c:pt>
                <c:pt idx="36" formatCode="#,##0.00">
                  <c:v>2.2883019000000001E-2</c:v>
                </c:pt>
                <c:pt idx="37" formatCode="#,##0.00">
                  <c:v>2.5368519000000003E-2</c:v>
                </c:pt>
                <c:pt idx="38" formatCode="#,##0.00">
                  <c:v>1.9396128000000002E-2</c:v>
                </c:pt>
                <c:pt idx="39" formatCode="#,##0.00">
                  <c:v>1.8632123999999996E-2</c:v>
                </c:pt>
                <c:pt idx="40" formatCode="#,##0.00">
                  <c:v>9.3307229999999991E-3</c:v>
                </c:pt>
                <c:pt idx="41" formatCode="#,##0.00">
                  <c:v>1.0442402E-2</c:v>
                </c:pt>
                <c:pt idx="42" formatCode="#,##0.00">
                  <c:v>5.9166809999999992E-3</c:v>
                </c:pt>
                <c:pt idx="43" formatCode="#,##0.00">
                  <c:v>1.3909108E-2</c:v>
                </c:pt>
                <c:pt idx="44" formatCode="#,##0.00">
                  <c:v>1.3972815000000001E-2</c:v>
                </c:pt>
                <c:pt idx="45" formatCode="#,##0.00">
                  <c:v>1.0155282E-2</c:v>
                </c:pt>
                <c:pt idx="46" formatCode="#,##0.00">
                  <c:v>0</c:v>
                </c:pt>
                <c:pt idx="47" formatCode="#,##0.00">
                  <c:v>4.9521960000000004E-2</c:v>
                </c:pt>
                <c:pt idx="48" formatCode="#,##0.00">
                  <c:v>1.4384209999999998E-2</c:v>
                </c:pt>
              </c:numCache>
            </c:numRef>
          </c:val>
          <c:extLst>
            <c:ext xmlns:c16="http://schemas.microsoft.com/office/drawing/2014/chart" uri="{C3380CC4-5D6E-409C-BE32-E72D297353CC}">
              <c16:uniqueId val="{00000012-C30B-48DF-ACB7-E1F7B4EA32D8}"/>
            </c:ext>
          </c:extLst>
        </c:ser>
        <c:ser>
          <c:idx val="23"/>
          <c:order val="19"/>
          <c:tx>
            <c:strRef>
              <c:f>' '!$A$137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'!$B$117:$BB$117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'!$B$137:$BB$137</c:f>
              <c:numCache>
                <c:formatCode>0.0</c:formatCode>
                <c:ptCount val="49"/>
                <c:pt idx="25" formatCode="#,##0.00">
                  <c:v>3.4268817999999979E-2</c:v>
                </c:pt>
                <c:pt idx="26" formatCode="#,##0.00">
                  <c:v>2.4803673999999998E-2</c:v>
                </c:pt>
                <c:pt idx="27" formatCode="#,##0.00">
                  <c:v>2.5471876999999976E-2</c:v>
                </c:pt>
                <c:pt idx="28" formatCode="#,##0.00">
                  <c:v>2.4062434999999993E-2</c:v>
                </c:pt>
                <c:pt idx="29" formatCode="#,##0.00">
                  <c:v>1.3684168999999996E-2</c:v>
                </c:pt>
                <c:pt idx="30" formatCode="#,##0.00">
                  <c:v>1.7547294000000074E-2</c:v>
                </c:pt>
                <c:pt idx="31" formatCode="#,##0.00">
                  <c:v>1.7316296999999981E-2</c:v>
                </c:pt>
                <c:pt idx="32" formatCode="#,##0.00">
                  <c:v>2.0964341000000025E-2</c:v>
                </c:pt>
                <c:pt idx="33" formatCode="#,##0.00">
                  <c:v>1.8060161000000005E-2</c:v>
                </c:pt>
                <c:pt idx="34" formatCode="#,##0.00">
                  <c:v>8.8456560000000073E-3</c:v>
                </c:pt>
                <c:pt idx="35" formatCode="#,##0.00">
                  <c:v>1.1226962999999993E-2</c:v>
                </c:pt>
                <c:pt idx="36" formatCode="#,##0.00">
                  <c:v>1.9324057000000006E-2</c:v>
                </c:pt>
                <c:pt idx="37" formatCode="#,##0.00">
                  <c:v>3.0040840999999985E-2</c:v>
                </c:pt>
                <c:pt idx="38" formatCode="#,##0.00">
                  <c:v>2.8147986000000041E-2</c:v>
                </c:pt>
                <c:pt idx="39" formatCode="#,##0.00">
                  <c:v>2.1520505000000134E-2</c:v>
                </c:pt>
                <c:pt idx="40" formatCode="#,##0.00">
                  <c:v>2.1930853000000028E-2</c:v>
                </c:pt>
                <c:pt idx="41" formatCode="#,##0.00">
                  <c:v>5.1071383000000026E-2</c:v>
                </c:pt>
                <c:pt idx="42" formatCode="#,##0.00">
                  <c:v>6.6397005000000037E-2</c:v>
                </c:pt>
                <c:pt idx="43" formatCode="#,##0.00">
                  <c:v>0.114522919</c:v>
                </c:pt>
                <c:pt idx="44" formatCode="#,##0.00">
                  <c:v>0.13544684300000009</c:v>
                </c:pt>
                <c:pt idx="45" formatCode="#,##0.00">
                  <c:v>0.10705020500000006</c:v>
                </c:pt>
                <c:pt idx="46" formatCode="#,##0.00">
                  <c:v>0</c:v>
                </c:pt>
                <c:pt idx="47" formatCode="#,##0.00">
                  <c:v>0.20561047200000016</c:v>
                </c:pt>
                <c:pt idx="48" formatCode="#,##0.00">
                  <c:v>0.15614775600000003</c:v>
                </c:pt>
              </c:numCache>
            </c:numRef>
          </c:val>
          <c:extLst>
            <c:ext xmlns:c16="http://schemas.microsoft.com/office/drawing/2014/chart" uri="{C3380CC4-5D6E-409C-BE32-E72D297353CC}">
              <c16:uniqueId val="{00000013-C30B-48DF-ACB7-E1F7B4EA32D8}"/>
            </c:ext>
          </c:extLst>
        </c:ser>
        <c:dLbls>
          <c:showLegendKey val="0"/>
          <c:showVal val="0"/>
          <c:showCatName val="0"/>
          <c:showSerName val="0"/>
          <c:showPercent val="0"/>
          <c:showBubbleSize val="0"/>
        </c:dLbls>
        <c:gapWidth val="0"/>
        <c:overlap val="100"/>
        <c:axId val="3"/>
        <c:axId val="4"/>
      </c:barChart>
      <c:catAx>
        <c:axId val="14343879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6459456418777139E-2"/>
              <c:y val="0.1316709863172492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3879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148641046942858"/>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2.812586638019951E-2"/>
          <c:y val="0.86836182115553007"/>
          <c:w val="0.95002926439785007"/>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6541639467798447E-2"/>
          <c:w val="0.66668720308621054"/>
          <c:h val="0.62231680784688304"/>
        </c:manualLayout>
      </c:layout>
      <c:barChart>
        <c:barDir val="col"/>
        <c:grouping val="stacked"/>
        <c:varyColors val="0"/>
        <c:ser>
          <c:idx val="0"/>
          <c:order val="0"/>
          <c:tx>
            <c:strRef>
              <c:f>' '!$A$332</c:f>
              <c:strCache>
                <c:ptCount val="1"/>
                <c:pt idx="0">
                  <c:v>EU-27 plus UK</c:v>
                </c:pt>
              </c:strCache>
            </c:strRef>
          </c:tx>
          <c:spPr>
            <a:solidFill>
              <a:srgbClr val="00FF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'!$B$332:$BB$332</c:f>
              <c:numCache>
                <c:formatCode>#,##0.00</c:formatCode>
                <c:ptCount val="49"/>
                <c:pt idx="0">
                  <c:v>1.1427239999999999E-3</c:v>
                </c:pt>
                <c:pt idx="1">
                  <c:v>7.0386699999999995E-4</c:v>
                </c:pt>
                <c:pt idx="2">
                  <c:v>7.1446199999999991E-4</c:v>
                </c:pt>
                <c:pt idx="3">
                  <c:v>4.4861899999999993E-4</c:v>
                </c:pt>
                <c:pt idx="4">
                  <c:v>7.1277999999999988E-4</c:v>
                </c:pt>
                <c:pt idx="5">
                  <c:v>5.5142799999999986E-4</c:v>
                </c:pt>
                <c:pt idx="6">
                  <c:v>2.5250499999999998E-4</c:v>
                </c:pt>
                <c:pt idx="7">
                  <c:v>5.5770900000000009E-4</c:v>
                </c:pt>
                <c:pt idx="8">
                  <c:v>3.2850799999999998E-4</c:v>
                </c:pt>
                <c:pt idx="9">
                  <c:v>3.8332799999999989E-4</c:v>
                </c:pt>
                <c:pt idx="10">
                  <c:v>4.7547599999999996E-4</c:v>
                </c:pt>
                <c:pt idx="11">
                  <c:v>5.9245399999999996E-4</c:v>
                </c:pt>
                <c:pt idx="12">
                  <c:v>1.2928999999999998E-3</c:v>
                </c:pt>
                <c:pt idx="13">
                  <c:v>9.4084399999999993E-4</c:v>
                </c:pt>
                <c:pt idx="14">
                  <c:v>9.1636500000000004E-4</c:v>
                </c:pt>
                <c:pt idx="15">
                  <c:v>1.0414609999999998E-3</c:v>
                </c:pt>
                <c:pt idx="16">
                  <c:v>1.1620109999999999E-3</c:v>
                </c:pt>
                <c:pt idx="17">
                  <c:v>1.4143409999999999E-3</c:v>
                </c:pt>
                <c:pt idx="18">
                  <c:v>2.004493E-3</c:v>
                </c:pt>
                <c:pt idx="19">
                  <c:v>1.8552569999999999E-3</c:v>
                </c:pt>
                <c:pt idx="20">
                  <c:v>1.089043E-3</c:v>
                </c:pt>
                <c:pt idx="21">
                  <c:v>0</c:v>
                </c:pt>
                <c:pt idx="22">
                  <c:v>2.0251993669999999E-3</c:v>
                </c:pt>
                <c:pt idx="23">
                  <c:v>2.6674668160000001E-3</c:v>
                </c:pt>
              </c:numCache>
            </c:numRef>
          </c:val>
          <c:extLst>
            <c:ext xmlns:c16="http://schemas.microsoft.com/office/drawing/2014/chart" uri="{C3380CC4-5D6E-409C-BE32-E72D297353CC}">
              <c16:uniqueId val="{00000000-F062-4BAC-95CE-E3914DED5B0A}"/>
            </c:ext>
          </c:extLst>
        </c:ser>
        <c:ser>
          <c:idx val="1"/>
          <c:order val="1"/>
          <c:tx>
            <c:strRef>
              <c:f>' '!$A$333</c:f>
              <c:strCache>
                <c:ptCount val="1"/>
                <c:pt idx="0">
                  <c:v>China </c:v>
                </c:pt>
              </c:strCache>
            </c:strRef>
          </c:tx>
          <c:spPr>
            <a:solidFill>
              <a:srgbClr val="FF00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'!$B$333:$BB$333</c:f>
              <c:numCache>
                <c:formatCode>#,##0.00</c:formatCode>
                <c:ptCount val="49"/>
                <c:pt idx="0">
                  <c:v>1.380696E-3</c:v>
                </c:pt>
                <c:pt idx="1">
                  <c:v>2.2685819999999999E-3</c:v>
                </c:pt>
                <c:pt idx="2">
                  <c:v>5.7605499999999997E-3</c:v>
                </c:pt>
                <c:pt idx="3">
                  <c:v>1.003741E-2</c:v>
                </c:pt>
                <c:pt idx="4">
                  <c:v>1.3729709E-2</c:v>
                </c:pt>
                <c:pt idx="5">
                  <c:v>1.5577055999999999E-2</c:v>
                </c:pt>
                <c:pt idx="6">
                  <c:v>2.0851807999999999E-2</c:v>
                </c:pt>
                <c:pt idx="7">
                  <c:v>3.1154535999999997E-2</c:v>
                </c:pt>
                <c:pt idx="8">
                  <c:v>3.0913117999999996E-2</c:v>
                </c:pt>
                <c:pt idx="9">
                  <c:v>3.3204406999999998E-2</c:v>
                </c:pt>
                <c:pt idx="10">
                  <c:v>5.1360765999999995E-2</c:v>
                </c:pt>
                <c:pt idx="11">
                  <c:v>4.4814722999999994E-2</c:v>
                </c:pt>
                <c:pt idx="12">
                  <c:v>4.0534601999999996E-2</c:v>
                </c:pt>
                <c:pt idx="13">
                  <c:v>4.1037206E-2</c:v>
                </c:pt>
                <c:pt idx="14">
                  <c:v>5.3540210000000005E-2</c:v>
                </c:pt>
                <c:pt idx="15">
                  <c:v>5.6378811000000001E-2</c:v>
                </c:pt>
                <c:pt idx="16">
                  <c:v>6.8628361000000013E-2</c:v>
                </c:pt>
                <c:pt idx="17">
                  <c:v>8.1917900000000002E-2</c:v>
                </c:pt>
                <c:pt idx="18">
                  <c:v>3.4526002E-2</c:v>
                </c:pt>
                <c:pt idx="19">
                  <c:v>4.4796640999999998E-2</c:v>
                </c:pt>
                <c:pt idx="20">
                  <c:v>3.0316298999999998E-2</c:v>
                </c:pt>
                <c:pt idx="21">
                  <c:v>0</c:v>
                </c:pt>
                <c:pt idx="22">
                  <c:v>2.3301873214999998E-2</c:v>
                </c:pt>
                <c:pt idx="23">
                  <c:v>3.1627849320999997E-2</c:v>
                </c:pt>
              </c:numCache>
            </c:numRef>
          </c:val>
          <c:extLst>
            <c:ext xmlns:c16="http://schemas.microsoft.com/office/drawing/2014/chart" uri="{C3380CC4-5D6E-409C-BE32-E72D297353CC}">
              <c16:uniqueId val="{00000001-F062-4BAC-95CE-E3914DED5B0A}"/>
            </c:ext>
          </c:extLst>
        </c:ser>
        <c:ser>
          <c:idx val="2"/>
          <c:order val="2"/>
          <c:tx>
            <c:strRef>
              <c:f>' '!$A$334</c:f>
              <c:strCache>
                <c:ptCount val="1"/>
                <c:pt idx="0">
                  <c:v>Malaysia </c:v>
                </c:pt>
              </c:strCache>
            </c:strRef>
          </c:tx>
          <c:spPr>
            <a:solidFill>
              <a:srgbClr val="FFFF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'!$B$334:$BB$334</c:f>
              <c:numCache>
                <c:formatCode>#,##0.00</c:formatCode>
                <c:ptCount val="49"/>
                <c:pt idx="0">
                  <c:v>1.2876083E-2</c:v>
                </c:pt>
                <c:pt idx="1">
                  <c:v>1.1611168999999999E-2</c:v>
                </c:pt>
                <c:pt idx="2">
                  <c:v>1.1506329999999999E-2</c:v>
                </c:pt>
                <c:pt idx="3">
                  <c:v>1.1192282999999999E-2</c:v>
                </c:pt>
                <c:pt idx="4">
                  <c:v>1.3842185999999999E-2</c:v>
                </c:pt>
                <c:pt idx="5">
                  <c:v>1.1360990000000001E-2</c:v>
                </c:pt>
                <c:pt idx="6">
                  <c:v>1.4978041000000001E-2</c:v>
                </c:pt>
                <c:pt idx="7">
                  <c:v>1.4263665999999999E-2</c:v>
                </c:pt>
                <c:pt idx="8">
                  <c:v>1.8406980999999999E-2</c:v>
                </c:pt>
                <c:pt idx="9">
                  <c:v>1.8936603E-2</c:v>
                </c:pt>
                <c:pt idx="10">
                  <c:v>2.2807131000000001E-2</c:v>
                </c:pt>
                <c:pt idx="11">
                  <c:v>1.8966673E-2</c:v>
                </c:pt>
                <c:pt idx="12">
                  <c:v>1.7162970999999999E-2</c:v>
                </c:pt>
                <c:pt idx="13">
                  <c:v>1.6738680999999998E-2</c:v>
                </c:pt>
                <c:pt idx="14">
                  <c:v>2.3220120999999996E-2</c:v>
                </c:pt>
                <c:pt idx="15">
                  <c:v>2.6083751999999998E-2</c:v>
                </c:pt>
                <c:pt idx="16">
                  <c:v>2.9262323999999999E-2</c:v>
                </c:pt>
                <c:pt idx="17">
                  <c:v>3.6902228999999995E-2</c:v>
                </c:pt>
                <c:pt idx="18">
                  <c:v>1.3579915999999999E-2</c:v>
                </c:pt>
                <c:pt idx="19">
                  <c:v>1.7756812E-2</c:v>
                </c:pt>
                <c:pt idx="20">
                  <c:v>7.9854109999999996E-3</c:v>
                </c:pt>
                <c:pt idx="21">
                  <c:v>0</c:v>
                </c:pt>
                <c:pt idx="22">
                  <c:v>8.4523813810000008E-3</c:v>
                </c:pt>
                <c:pt idx="23">
                  <c:v>7.6310883580000006E-3</c:v>
                </c:pt>
              </c:numCache>
            </c:numRef>
          </c:val>
          <c:extLst>
            <c:ext xmlns:c16="http://schemas.microsoft.com/office/drawing/2014/chart" uri="{C3380CC4-5D6E-409C-BE32-E72D297353CC}">
              <c16:uniqueId val="{00000002-F062-4BAC-95CE-E3914DED5B0A}"/>
            </c:ext>
          </c:extLst>
        </c:ser>
        <c:ser>
          <c:idx val="3"/>
          <c:order val="3"/>
          <c:tx>
            <c:strRef>
              <c:f>' '!$A$335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'!$B$335:$BB$335</c:f>
              <c:numCache>
                <c:formatCode>#,##0.00</c:formatCode>
                <c:ptCount val="49"/>
                <c:pt idx="0">
                  <c:v>1.5085489999999999E-3</c:v>
                </c:pt>
                <c:pt idx="1">
                  <c:v>1.204173E-3</c:v>
                </c:pt>
                <c:pt idx="2">
                  <c:v>1.0800989999999999E-3</c:v>
                </c:pt>
                <c:pt idx="3">
                  <c:v>1.6010389999999998E-3</c:v>
                </c:pt>
                <c:pt idx="4">
                  <c:v>2.1550670000000001E-3</c:v>
                </c:pt>
                <c:pt idx="5">
                  <c:v>3.2164030000000001E-3</c:v>
                </c:pt>
                <c:pt idx="6">
                  <c:v>4.391954E-3</c:v>
                </c:pt>
                <c:pt idx="7">
                  <c:v>5.3101249999999997E-3</c:v>
                </c:pt>
                <c:pt idx="8">
                  <c:v>5.5927920000000001E-3</c:v>
                </c:pt>
                <c:pt idx="9">
                  <c:v>4.9783659999999997E-3</c:v>
                </c:pt>
                <c:pt idx="10">
                  <c:v>5.8163339999999994E-3</c:v>
                </c:pt>
                <c:pt idx="11">
                  <c:v>5.4960419999999996E-3</c:v>
                </c:pt>
                <c:pt idx="12">
                  <c:v>4.9538259999999997E-3</c:v>
                </c:pt>
                <c:pt idx="13">
                  <c:v>3.9256949999999999E-3</c:v>
                </c:pt>
                <c:pt idx="14">
                  <c:v>5.4646719999999994E-3</c:v>
                </c:pt>
                <c:pt idx="15">
                  <c:v>4.090865E-3</c:v>
                </c:pt>
                <c:pt idx="16">
                  <c:v>5.2936850000000002E-3</c:v>
                </c:pt>
                <c:pt idx="17">
                  <c:v>4.984624E-3</c:v>
                </c:pt>
                <c:pt idx="18">
                  <c:v>1.1964679999999998E-3</c:v>
                </c:pt>
                <c:pt idx="19">
                  <c:v>2.6122419999999999E-3</c:v>
                </c:pt>
                <c:pt idx="20">
                  <c:v>9.6523799999999999E-4</c:v>
                </c:pt>
                <c:pt idx="21">
                  <c:v>0</c:v>
                </c:pt>
                <c:pt idx="22">
                  <c:v>1.3144017519999998E-3</c:v>
                </c:pt>
                <c:pt idx="23">
                  <c:v>1.0693010199999999E-3</c:v>
                </c:pt>
              </c:numCache>
            </c:numRef>
          </c:val>
          <c:extLst>
            <c:ext xmlns:c16="http://schemas.microsoft.com/office/drawing/2014/chart" uri="{C3380CC4-5D6E-409C-BE32-E72D297353CC}">
              <c16:uniqueId val="{00000003-F062-4BAC-95CE-E3914DED5B0A}"/>
            </c:ext>
          </c:extLst>
        </c:ser>
        <c:ser>
          <c:idx val="4"/>
          <c:order val="4"/>
          <c:tx>
            <c:strRef>
              <c:f>' '!$A$336</c:f>
              <c:strCache>
                <c:ptCount val="1"/>
                <c:pt idx="0">
                  <c:v>Others</c:v>
                </c:pt>
              </c:strCache>
            </c:strRef>
          </c:tx>
          <c:spPr>
            <a:solidFill>
              <a:srgbClr val="9933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'!$B$336:$BB$336</c:f>
              <c:numCache>
                <c:formatCode>#,##0.00</c:formatCode>
                <c:ptCount val="49"/>
                <c:pt idx="0">
                  <c:v>7.7674390000000045E-3</c:v>
                </c:pt>
                <c:pt idx="1">
                  <c:v>8.8199740000000013E-3</c:v>
                </c:pt>
                <c:pt idx="2">
                  <c:v>9.2520979999999899E-3</c:v>
                </c:pt>
                <c:pt idx="3">
                  <c:v>9.4763630000000015E-3</c:v>
                </c:pt>
                <c:pt idx="4">
                  <c:v>1.2850129000000002E-2</c:v>
                </c:pt>
                <c:pt idx="5">
                  <c:v>1.1422916999999998E-2</c:v>
                </c:pt>
                <c:pt idx="6">
                  <c:v>1.3363024999999987E-2</c:v>
                </c:pt>
                <c:pt idx="7">
                  <c:v>1.1015021E-2</c:v>
                </c:pt>
                <c:pt idx="8">
                  <c:v>1.0278705999999985E-2</c:v>
                </c:pt>
                <c:pt idx="9">
                  <c:v>7.0623929999999863E-3</c:v>
                </c:pt>
                <c:pt idx="10">
                  <c:v>1.0735275750000023E-2</c:v>
                </c:pt>
                <c:pt idx="11">
                  <c:v>9.7786170000000172E-3</c:v>
                </c:pt>
                <c:pt idx="12">
                  <c:v>1.3879556000000001E-2</c:v>
                </c:pt>
                <c:pt idx="13">
                  <c:v>1.4675330999999986E-2</c:v>
                </c:pt>
                <c:pt idx="14">
                  <c:v>1.0665507000000005E-2</c:v>
                </c:pt>
                <c:pt idx="15">
                  <c:v>1.1829785999999995E-2</c:v>
                </c:pt>
                <c:pt idx="16">
                  <c:v>1.3757185999999991E-2</c:v>
                </c:pt>
                <c:pt idx="17">
                  <c:v>2.178426E-2</c:v>
                </c:pt>
                <c:pt idx="18">
                  <c:v>7.4618930000000042E-3</c:v>
                </c:pt>
                <c:pt idx="19">
                  <c:v>1.0506668999999996E-2</c:v>
                </c:pt>
                <c:pt idx="20">
                  <c:v>6.8301409999999979E-3</c:v>
                </c:pt>
                <c:pt idx="21">
                  <c:v>0</c:v>
                </c:pt>
                <c:pt idx="22">
                  <c:v>6.2658269009999851E-3</c:v>
                </c:pt>
                <c:pt idx="23">
                  <c:v>6.7056991370000388E-3</c:v>
                </c:pt>
              </c:numCache>
            </c:numRef>
          </c:val>
          <c:extLst>
            <c:ext xmlns:c16="http://schemas.microsoft.com/office/drawing/2014/chart" uri="{C3380CC4-5D6E-409C-BE32-E72D297353CC}">
              <c16:uniqueId val="{00000004-F062-4BAC-95CE-E3914DED5B0A}"/>
            </c:ext>
          </c:extLst>
        </c:ser>
        <c:ser>
          <c:idx val="8"/>
          <c:order val="5"/>
          <c:tx>
            <c:strRef>
              <c:f>' '!$A$337</c:f>
              <c:strCache>
                <c:ptCount val="1"/>
              </c:strCache>
            </c:strRef>
          </c:tx>
          <c:spPr>
            <a:noFill/>
            <a:ln w="25400">
              <a:noFill/>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'!$B$337:$BB$337</c:f>
              <c:numCache>
                <c:formatCode>0.0</c:formatCode>
                <c:ptCount val="49"/>
              </c:numCache>
            </c:numRef>
          </c:val>
          <c:extLst>
            <c:ext xmlns:c16="http://schemas.microsoft.com/office/drawing/2014/chart" uri="{C3380CC4-5D6E-409C-BE32-E72D297353CC}">
              <c16:uniqueId val="{00000005-F062-4BAC-95CE-E3914DED5B0A}"/>
            </c:ext>
          </c:extLst>
        </c:ser>
        <c:ser>
          <c:idx val="9"/>
          <c:order val="6"/>
          <c:tx>
            <c:strRef>
              <c:f>' '!$A$338</c:f>
              <c:strCache>
                <c:ptCount val="1"/>
              </c:strCache>
            </c:strRef>
          </c:tx>
          <c:spPr>
            <a:noFill/>
            <a:ln w="25400">
              <a:noFill/>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'!$B$338:$BB$338</c:f>
              <c:numCache>
                <c:formatCode>0.0</c:formatCode>
                <c:ptCount val="49"/>
              </c:numCache>
            </c:numRef>
          </c:val>
          <c:extLst>
            <c:ext xmlns:c16="http://schemas.microsoft.com/office/drawing/2014/chart" uri="{C3380CC4-5D6E-409C-BE32-E72D297353CC}">
              <c16:uniqueId val="{00000006-F062-4BAC-95CE-E3914DED5B0A}"/>
            </c:ext>
          </c:extLst>
        </c:ser>
        <c:dLbls>
          <c:showLegendKey val="0"/>
          <c:showVal val="0"/>
          <c:showCatName val="0"/>
          <c:showSerName val="0"/>
          <c:showPercent val="0"/>
          <c:showBubbleSize val="0"/>
        </c:dLbls>
        <c:gapWidth val="0"/>
        <c:overlap val="100"/>
        <c:axId val="1434390767"/>
        <c:axId val="1"/>
      </c:barChart>
      <c:barChart>
        <c:barDir val="col"/>
        <c:grouping val="stacked"/>
        <c:varyColors val="0"/>
        <c:ser>
          <c:idx val="10"/>
          <c:order val="7"/>
          <c:tx>
            <c:strRef>
              <c:f>' '!$A$339</c:f>
              <c:strCache>
                <c:ptCount val="1"/>
              </c:strCache>
            </c:strRef>
          </c:tx>
          <c:spPr>
            <a:noFill/>
            <a:ln w="25400">
              <a:noFill/>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'!$B$339:$BB$339</c:f>
              <c:numCache>
                <c:formatCode>General</c:formatCode>
                <c:ptCount val="49"/>
              </c:numCache>
            </c:numRef>
          </c:val>
          <c:extLst>
            <c:ext xmlns:c16="http://schemas.microsoft.com/office/drawing/2014/chart" uri="{C3380CC4-5D6E-409C-BE32-E72D297353CC}">
              <c16:uniqueId val="{00000007-F062-4BAC-95CE-E3914DED5B0A}"/>
            </c:ext>
          </c:extLst>
        </c:ser>
        <c:ser>
          <c:idx val="11"/>
          <c:order val="8"/>
          <c:tx>
            <c:strRef>
              <c:f>' '!$A$340</c:f>
              <c:strCache>
                <c:ptCount val="1"/>
              </c:strCache>
            </c:strRef>
          </c:tx>
          <c:spPr>
            <a:noFill/>
            <a:ln w="25400">
              <a:noFill/>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'!$B$340:$BB$340</c:f>
              <c:numCache>
                <c:formatCode>#,##0</c:formatCode>
                <c:ptCount val="49"/>
              </c:numCache>
            </c:numRef>
          </c:val>
          <c:extLst>
            <c:ext xmlns:c16="http://schemas.microsoft.com/office/drawing/2014/chart" uri="{C3380CC4-5D6E-409C-BE32-E72D297353CC}">
              <c16:uniqueId val="{00000008-F062-4BAC-95CE-E3914DED5B0A}"/>
            </c:ext>
          </c:extLst>
        </c:ser>
        <c:ser>
          <c:idx val="14"/>
          <c:order val="9"/>
          <c:tx>
            <c:strRef>
              <c:f>' '!$A$341</c:f>
              <c:strCache>
                <c:ptCount val="1"/>
              </c:strCache>
            </c:strRef>
          </c:tx>
          <c:spPr>
            <a:noFill/>
            <a:ln w="25400">
              <a:noFill/>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'!$B$341:$BB$341</c:f>
              <c:numCache>
                <c:formatCode>#,##0</c:formatCode>
                <c:ptCount val="49"/>
              </c:numCache>
            </c:numRef>
          </c:val>
          <c:extLst>
            <c:ext xmlns:c16="http://schemas.microsoft.com/office/drawing/2014/chart" uri="{C3380CC4-5D6E-409C-BE32-E72D297353CC}">
              <c16:uniqueId val="{00000009-F062-4BAC-95CE-E3914DED5B0A}"/>
            </c:ext>
          </c:extLst>
        </c:ser>
        <c:ser>
          <c:idx val="5"/>
          <c:order val="10"/>
          <c:tx>
            <c:strRef>
              <c:f>' '!$A$342</c:f>
              <c:strCache>
                <c:ptCount val="1"/>
                <c:pt idx="0">
                  <c:v>EU-27 plus UK</c:v>
                </c:pt>
              </c:strCache>
            </c:strRef>
          </c:tx>
          <c:spPr>
            <a:solidFill>
              <a:srgbClr val="00FF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'!$B$342:$BB$342</c:f>
              <c:numCache>
                <c:formatCode>#,##0</c:formatCode>
                <c:ptCount val="49"/>
                <c:pt idx="25">
                  <c:v>2.5843159999999994</c:v>
                </c:pt>
                <c:pt idx="26">
                  <c:v>1.6586109999999996</c:v>
                </c:pt>
                <c:pt idx="27">
                  <c:v>1.2574590000000001</c:v>
                </c:pt>
                <c:pt idx="28">
                  <c:v>1.093839</c:v>
                </c:pt>
                <c:pt idx="29">
                  <c:v>1.343108</c:v>
                </c:pt>
                <c:pt idx="30">
                  <c:v>0.94382300000000008</c:v>
                </c:pt>
                <c:pt idx="31">
                  <c:v>0.84433499999999984</c:v>
                </c:pt>
                <c:pt idx="32">
                  <c:v>1.3279059999999998</c:v>
                </c:pt>
                <c:pt idx="33">
                  <c:v>1.068068</c:v>
                </c:pt>
                <c:pt idx="34">
                  <c:v>0.96570400000000001</c:v>
                </c:pt>
                <c:pt idx="35">
                  <c:v>1.2386870000000001</c:v>
                </c:pt>
                <c:pt idx="36">
                  <c:v>2.4197749999999996</c:v>
                </c:pt>
                <c:pt idx="37">
                  <c:v>2.4698409999999997</c:v>
                </c:pt>
                <c:pt idx="38">
                  <c:v>4.4522660000000007</c:v>
                </c:pt>
                <c:pt idx="39">
                  <c:v>5.1038679999999985</c:v>
                </c:pt>
                <c:pt idx="40">
                  <c:v>5.8718719999999998</c:v>
                </c:pt>
                <c:pt idx="41">
                  <c:v>4.9255540000000009</c:v>
                </c:pt>
                <c:pt idx="42">
                  <c:v>5.4772410000000011</c:v>
                </c:pt>
                <c:pt idx="43">
                  <c:v>7.4208050000000005</c:v>
                </c:pt>
                <c:pt idx="44">
                  <c:v>6.4622859999999989</c:v>
                </c:pt>
                <c:pt idx="45">
                  <c:v>3.8597839999999999</c:v>
                </c:pt>
                <c:pt idx="46">
                  <c:v>0</c:v>
                </c:pt>
                <c:pt idx="47">
                  <c:v>8.9550689999999999</c:v>
                </c:pt>
                <c:pt idx="48">
                  <c:v>11.732011</c:v>
                </c:pt>
              </c:numCache>
            </c:numRef>
          </c:val>
          <c:extLst>
            <c:ext xmlns:c16="http://schemas.microsoft.com/office/drawing/2014/chart" uri="{C3380CC4-5D6E-409C-BE32-E72D297353CC}">
              <c16:uniqueId val="{0000000A-F062-4BAC-95CE-E3914DED5B0A}"/>
            </c:ext>
          </c:extLst>
        </c:ser>
        <c:ser>
          <c:idx val="15"/>
          <c:order val="11"/>
          <c:tx>
            <c:strRef>
              <c:f>' '!$A$343</c:f>
              <c:strCache>
                <c:ptCount val="1"/>
                <c:pt idx="0">
                  <c:v>China </c:v>
                </c:pt>
              </c:strCache>
            </c:strRef>
          </c:tx>
          <c:spPr>
            <a:solidFill>
              <a:srgbClr val="FF00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'!$B$343:$BB$343</c:f>
              <c:numCache>
                <c:formatCode>General</c:formatCode>
                <c:ptCount val="49"/>
                <c:pt idx="25" formatCode="#,##0">
                  <c:v>0.94046099999999999</c:v>
                </c:pt>
                <c:pt idx="26" formatCode="#,##0">
                  <c:v>1.4415199999999999</c:v>
                </c:pt>
                <c:pt idx="27" formatCode="#,##0">
                  <c:v>2.6875599999999999</c:v>
                </c:pt>
                <c:pt idx="28" formatCode="#,##0">
                  <c:v>4.3265909999999996</c:v>
                </c:pt>
                <c:pt idx="29" formatCode="#,##0">
                  <c:v>5.0816659999999994</c:v>
                </c:pt>
                <c:pt idx="30" formatCode="#,##0">
                  <c:v>6.6326849999999995</c:v>
                </c:pt>
                <c:pt idx="31" formatCode="#,##0">
                  <c:v>9.1386129999999994</c:v>
                </c:pt>
                <c:pt idx="32" formatCode="#,##0">
                  <c:v>12.529705999999999</c:v>
                </c:pt>
                <c:pt idx="33" formatCode="#,##0">
                  <c:v>13.227618999999999</c:v>
                </c:pt>
                <c:pt idx="34" formatCode="#,##0">
                  <c:v>10.394157999999999</c:v>
                </c:pt>
                <c:pt idx="35" formatCode="#,##0">
                  <c:v>21.794656999999997</c:v>
                </c:pt>
                <c:pt idx="36" formatCode="#,##0">
                  <c:v>31.403033000000001</c:v>
                </c:pt>
                <c:pt idx="37" formatCode="#,##0">
                  <c:v>28.895139</c:v>
                </c:pt>
                <c:pt idx="38" formatCode="#,##0">
                  <c:v>36.657982999999994</c:v>
                </c:pt>
                <c:pt idx="39" formatCode="#,##0">
                  <c:v>67.792861999999985</c:v>
                </c:pt>
                <c:pt idx="40" formatCode="#,##0">
                  <c:v>58.524315999999999</c:v>
                </c:pt>
                <c:pt idx="41" formatCode="#,##0">
                  <c:v>80.668309000000008</c:v>
                </c:pt>
                <c:pt idx="42" formatCode="#,##0">
                  <c:v>80.576692999999992</c:v>
                </c:pt>
                <c:pt idx="43" formatCode="#,##0">
                  <c:v>124.12238699999999</c:v>
                </c:pt>
                <c:pt idx="44" formatCode="#,##0">
                  <c:v>145.42618499999998</c:v>
                </c:pt>
                <c:pt idx="45" formatCode="#,##0">
                  <c:v>103.159678</c:v>
                </c:pt>
                <c:pt idx="46" formatCode="#,##0">
                  <c:v>0</c:v>
                </c:pt>
                <c:pt idx="47" formatCode="#,##0">
                  <c:v>107.43826899999999</c:v>
                </c:pt>
                <c:pt idx="48" formatCode="#,##0">
                  <c:v>141.46935599999998</c:v>
                </c:pt>
              </c:numCache>
            </c:numRef>
          </c:val>
          <c:extLst>
            <c:ext xmlns:c16="http://schemas.microsoft.com/office/drawing/2014/chart" uri="{C3380CC4-5D6E-409C-BE32-E72D297353CC}">
              <c16:uniqueId val="{0000000B-F062-4BAC-95CE-E3914DED5B0A}"/>
            </c:ext>
          </c:extLst>
        </c:ser>
        <c:ser>
          <c:idx val="16"/>
          <c:order val="12"/>
          <c:tx>
            <c:strRef>
              <c:f>' '!$A$344</c:f>
              <c:strCache>
                <c:ptCount val="1"/>
                <c:pt idx="0">
                  <c:v>Malaysia </c:v>
                </c:pt>
              </c:strCache>
            </c:strRef>
          </c:tx>
          <c:spPr>
            <a:solidFill>
              <a:srgbClr val="FFFF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'!$B$344:$BB$344</c:f>
              <c:numCache>
                <c:formatCode>General</c:formatCode>
                <c:ptCount val="49"/>
                <c:pt idx="25" formatCode="#,##0">
                  <c:v>16.853967000000001</c:v>
                </c:pt>
                <c:pt idx="26" formatCode="#,##0">
                  <c:v>5.009118</c:v>
                </c:pt>
                <c:pt idx="27" formatCode="#,##0">
                  <c:v>4.8472719999999994</c:v>
                </c:pt>
                <c:pt idx="28" formatCode="#,##0">
                  <c:v>4.2788409999999999</c:v>
                </c:pt>
                <c:pt idx="29" formatCode="#,##0">
                  <c:v>5.1805810000000001</c:v>
                </c:pt>
                <c:pt idx="30" formatCode="#,##0">
                  <c:v>5.0819799999999997</c:v>
                </c:pt>
                <c:pt idx="31" formatCode="#,##0">
                  <c:v>7.2634189999999998</c:v>
                </c:pt>
                <c:pt idx="32" formatCode="#,##0">
                  <c:v>6.4955099999999995</c:v>
                </c:pt>
                <c:pt idx="33" formatCode="#,##0">
                  <c:v>8.8360620000000001</c:v>
                </c:pt>
                <c:pt idx="34" formatCode="#,##0">
                  <c:v>8.1279760000000003</c:v>
                </c:pt>
                <c:pt idx="35" formatCode="#,##0">
                  <c:v>11.166608999999999</c:v>
                </c:pt>
                <c:pt idx="36" formatCode="#,##0">
                  <c:v>12.587403999999999</c:v>
                </c:pt>
                <c:pt idx="37" formatCode="#,##0">
                  <c:v>12.618558999999999</c:v>
                </c:pt>
                <c:pt idx="38" formatCode="#,##0">
                  <c:v>14.117065999999999</c:v>
                </c:pt>
                <c:pt idx="39" formatCode="#,##0">
                  <c:v>21.021846</c:v>
                </c:pt>
                <c:pt idx="40" formatCode="#,##0">
                  <c:v>22.844927999999999</c:v>
                </c:pt>
                <c:pt idx="41" formatCode="#,##0">
                  <c:v>26.282299999999999</c:v>
                </c:pt>
                <c:pt idx="42" formatCode="#,##0">
                  <c:v>31.816507999999999</c:v>
                </c:pt>
                <c:pt idx="43" formatCode="#,##0">
                  <c:v>46.436017</c:v>
                </c:pt>
                <c:pt idx="44" formatCode="#,##0">
                  <c:v>55.149528999999994</c:v>
                </c:pt>
                <c:pt idx="45" formatCode="#,##0">
                  <c:v>26.055737999999998</c:v>
                </c:pt>
                <c:pt idx="46" formatCode="#,##0">
                  <c:v>0</c:v>
                </c:pt>
                <c:pt idx="47" formatCode="#,##0">
                  <c:v>34.211276999999995</c:v>
                </c:pt>
                <c:pt idx="48" formatCode="#,##0">
                  <c:v>31.127989999999997</c:v>
                </c:pt>
              </c:numCache>
            </c:numRef>
          </c:val>
          <c:extLst>
            <c:ext xmlns:c16="http://schemas.microsoft.com/office/drawing/2014/chart" uri="{C3380CC4-5D6E-409C-BE32-E72D297353CC}">
              <c16:uniqueId val="{0000000C-F062-4BAC-95CE-E3914DED5B0A}"/>
            </c:ext>
          </c:extLst>
        </c:ser>
        <c:ser>
          <c:idx val="17"/>
          <c:order val="13"/>
          <c:tx>
            <c:strRef>
              <c:f>' '!$A$345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'!$B$345:$BB$345</c:f>
              <c:numCache>
                <c:formatCode>General</c:formatCode>
                <c:ptCount val="49"/>
                <c:pt idx="25" formatCode="#,##0">
                  <c:v>0.79264000000000001</c:v>
                </c:pt>
                <c:pt idx="26" formatCode="#,##0">
                  <c:v>0.76359999999999995</c:v>
                </c:pt>
                <c:pt idx="27" formatCode="#,##0">
                  <c:v>0.71077099999999993</c:v>
                </c:pt>
                <c:pt idx="28" formatCode="#,##0">
                  <c:v>0.71911499999999995</c:v>
                </c:pt>
                <c:pt idx="29" formatCode="#,##0">
                  <c:v>0.88413199999999992</c:v>
                </c:pt>
                <c:pt idx="30" formatCode="#,##0">
                  <c:v>1.3019339999999999</c:v>
                </c:pt>
                <c:pt idx="31" formatCode="#,##0">
                  <c:v>1.4637229999999999</c:v>
                </c:pt>
                <c:pt idx="32" formatCode="#,##0">
                  <c:v>1.830373</c:v>
                </c:pt>
                <c:pt idx="33" formatCode="#,##0">
                  <c:v>1.9101659999999998</c:v>
                </c:pt>
                <c:pt idx="34" formatCode="#,##0">
                  <c:v>1.8037749999999999</c:v>
                </c:pt>
                <c:pt idx="35" formatCode="#,##0">
                  <c:v>2.3225039999999999</c:v>
                </c:pt>
                <c:pt idx="36" formatCode="#,##0">
                  <c:v>2.7454510000000001</c:v>
                </c:pt>
                <c:pt idx="37" formatCode="#,##0">
                  <c:v>2.7087809999999997</c:v>
                </c:pt>
                <c:pt idx="38" formatCode="#,##0">
                  <c:v>3.1961919999999999</c:v>
                </c:pt>
                <c:pt idx="39" formatCode="#,##0">
                  <c:v>6.293266</c:v>
                </c:pt>
                <c:pt idx="40" formatCode="#,##0">
                  <c:v>4.4594100000000001</c:v>
                </c:pt>
                <c:pt idx="41" formatCode="#,##0">
                  <c:v>6.5173069999999997</c:v>
                </c:pt>
                <c:pt idx="42" formatCode="#,##0">
                  <c:v>6.4382579999999994</c:v>
                </c:pt>
                <c:pt idx="43" formatCode="#,##0">
                  <c:v>4.2151689999999995</c:v>
                </c:pt>
                <c:pt idx="44" formatCode="#,##0">
                  <c:v>8.710526999999999</c:v>
                </c:pt>
                <c:pt idx="45" formatCode="#,##0">
                  <c:v>3.5683149999999997</c:v>
                </c:pt>
                <c:pt idx="46" formatCode="#,##0">
                  <c:v>0</c:v>
                </c:pt>
                <c:pt idx="47" formatCode="#,##0">
                  <c:v>6.9565579999999994</c:v>
                </c:pt>
                <c:pt idx="48" formatCode="#,##0">
                  <c:v>5.5541519999999993</c:v>
                </c:pt>
              </c:numCache>
            </c:numRef>
          </c:val>
          <c:extLst>
            <c:ext xmlns:c16="http://schemas.microsoft.com/office/drawing/2014/chart" uri="{C3380CC4-5D6E-409C-BE32-E72D297353CC}">
              <c16:uniqueId val="{0000000D-F062-4BAC-95CE-E3914DED5B0A}"/>
            </c:ext>
          </c:extLst>
        </c:ser>
        <c:ser>
          <c:idx val="6"/>
          <c:order val="14"/>
          <c:tx>
            <c:strRef>
              <c:f>' '!$A$346</c:f>
              <c:strCache>
                <c:ptCount val="1"/>
                <c:pt idx="0">
                  <c:v>Others</c:v>
                </c:pt>
              </c:strCache>
            </c:strRef>
          </c:tx>
          <c:spPr>
            <a:solidFill>
              <a:srgbClr val="993300"/>
            </a:solidFill>
            <a:ln w="12700">
              <a:solidFill>
                <a:srgbClr val="000000"/>
              </a:solidFill>
              <a:prstDash val="solid"/>
            </a:ln>
          </c:spPr>
          <c:invertIfNegative val="0"/>
          <c:cat>
            <c:numRef>
              <c:f>' '!$B$331:$BB$331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'!$B$346:$BB$346</c:f>
              <c:numCache>
                <c:formatCode>General</c:formatCode>
                <c:ptCount val="49"/>
                <c:pt idx="25" formatCode="#,##0">
                  <c:v>7.1748680000000036</c:v>
                </c:pt>
                <c:pt idx="26" formatCode="#,##0">
                  <c:v>7.6757239999999989</c:v>
                </c:pt>
                <c:pt idx="27" formatCode="#,##0">
                  <c:v>5.8881699999999988</c:v>
                </c:pt>
                <c:pt idx="28" formatCode="#,##0">
                  <c:v>6.2942719999999976</c:v>
                </c:pt>
                <c:pt idx="29" formatCode="#,##0">
                  <c:v>6.4195100000000007</c:v>
                </c:pt>
                <c:pt idx="30" formatCode="#,##0">
                  <c:v>5.9995970000000014</c:v>
                </c:pt>
                <c:pt idx="31" formatCode="#,##0">
                  <c:v>6.4899169999999913</c:v>
                </c:pt>
                <c:pt idx="32" formatCode="#,##0">
                  <c:v>7.4020929999999865</c:v>
                </c:pt>
                <c:pt idx="33" formatCode="#,##0">
                  <c:v>8.9832919999999952</c:v>
                </c:pt>
                <c:pt idx="34" formatCode="#,##0">
                  <c:v>5.949269000000001</c:v>
                </c:pt>
                <c:pt idx="35" formatCode="#,##0">
                  <c:v>9.0735870000000176</c:v>
                </c:pt>
                <c:pt idx="36" formatCode="#,##0">
                  <c:v>8.8310249999999826</c:v>
                </c:pt>
                <c:pt idx="37" formatCode="#,##0">
                  <c:v>9.199980999999994</c:v>
                </c:pt>
                <c:pt idx="38" formatCode="#,##0">
                  <c:v>11.997617999999989</c:v>
                </c:pt>
                <c:pt idx="39" formatCode="#,##0">
                  <c:v>18.827539999999971</c:v>
                </c:pt>
                <c:pt idx="40" formatCode="#,##0">
                  <c:v>16.795101000000031</c:v>
                </c:pt>
                <c:pt idx="41" formatCode="#,##0">
                  <c:v>15.21581799999997</c:v>
                </c:pt>
                <c:pt idx="42" formatCode="#,##0">
                  <c:v>23.17321699999998</c:v>
                </c:pt>
                <c:pt idx="43" formatCode="#,##0">
                  <c:v>25.168712999999997</c:v>
                </c:pt>
                <c:pt idx="44" formatCode="#,##0">
                  <c:v>32.67058700000004</c:v>
                </c:pt>
                <c:pt idx="45" formatCode="#,##0">
                  <c:v>22.730188000000027</c:v>
                </c:pt>
                <c:pt idx="46" formatCode="#,##0">
                  <c:v>0</c:v>
                </c:pt>
                <c:pt idx="47" formatCode="#,##0">
                  <c:v>27.614749000000018</c:v>
                </c:pt>
                <c:pt idx="48" formatCode="#,##0">
                  <c:v>29.368496000000022</c:v>
                </c:pt>
              </c:numCache>
            </c:numRef>
          </c:val>
          <c:extLst>
            <c:ext xmlns:c16="http://schemas.microsoft.com/office/drawing/2014/chart" uri="{C3380CC4-5D6E-409C-BE32-E72D297353CC}">
              <c16:uniqueId val="{0000000E-F062-4BAC-95CE-E3914DED5B0A}"/>
            </c:ext>
          </c:extLst>
        </c:ser>
        <c:dLbls>
          <c:showLegendKey val="0"/>
          <c:showVal val="0"/>
          <c:showCatName val="0"/>
          <c:showSerName val="0"/>
          <c:showPercent val="0"/>
          <c:showBubbleSize val="0"/>
        </c:dLbls>
        <c:gapWidth val="0"/>
        <c:overlap val="100"/>
        <c:axId val="3"/>
        <c:axId val="4"/>
      </c:barChart>
      <c:catAx>
        <c:axId val="14343907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4616764455643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3907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0000FF"/>
                    </a:solidFill>
                    <a:latin typeface="Arial"/>
                    <a:cs typeface="Arial"/>
                  </a:rPr>
                  <a:t> (US$ million, cif, nominal) </a:t>
                </a:r>
                <a:r>
                  <a:rPr lang="en-GB" sz="1175" b="0" i="0" u="none" strike="noStrike" baseline="0">
                    <a:solidFill>
                      <a:srgbClr val="FFFFFF"/>
                    </a:solidFill>
                    <a:latin typeface="Arial"/>
                    <a:cs typeface="Arial"/>
                  </a:rPr>
                  <a:t>)</a:t>
                </a:r>
              </a:p>
            </c:rich>
          </c:tx>
          <c:layout>
            <c:manualLayout>
              <c:xMode val="edge"/>
              <c:yMode val="edge"/>
              <c:x val="0.91044471171460628"/>
              <c:y val="0.11148456183353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200" b="0" i="0" u="none" strike="noStrike" baseline="0">
                <a:solidFill>
                  <a:srgbClr val="000000"/>
                </a:solidFill>
                <a:latin typeface="Arial"/>
                <a:ea typeface="Arial"/>
                <a:cs typeface="Arial"/>
              </a:defRPr>
            </a:pPr>
            <a:endParaRPr lang="en-US"/>
          </a:p>
        </c:txPr>
      </c:legendEntry>
      <c:legendEntry>
        <c:idx val="10"/>
        <c:txPr>
          <a:bodyPr/>
          <a:lstStyle/>
          <a:p>
            <a:pPr>
              <a:defRPr sz="1200" b="0" i="0" u="none" strike="noStrike" baseline="0">
                <a:solidFill>
                  <a:srgbClr val="000000"/>
                </a:solidFill>
                <a:latin typeface="Arial"/>
                <a:ea typeface="Arial"/>
                <a:cs typeface="Arial"/>
              </a:defRPr>
            </a:pPr>
            <a:endParaRPr lang="en-US"/>
          </a:p>
        </c:txPr>
      </c:legendEntry>
      <c:layout>
        <c:manualLayout>
          <c:xMode val="edge"/>
          <c:yMode val="edge"/>
          <c:x val="1.1461942257217852E-2"/>
          <c:y val="0.89686847380350332"/>
          <c:w val="0.96877395013123357"/>
          <c:h val="7.4877566260956138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1669017868882523E-2"/>
          <c:w val="0.66147870931209951"/>
          <c:h val="0.59668624179209162"/>
        </c:manualLayout>
      </c:layout>
      <c:barChart>
        <c:barDir val="col"/>
        <c:grouping val="stacked"/>
        <c:varyColors val="0"/>
        <c:ser>
          <c:idx val="0"/>
          <c:order val="0"/>
          <c:tx>
            <c:strRef>
              <c:f>' '!$A$143</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'!$B$143:$BB$143</c:f>
              <c:numCache>
                <c:formatCode>0.00</c:formatCode>
                <c:ptCount val="49"/>
                <c:pt idx="0">
                  <c:v>2.1566603519999995E-2</c:v>
                </c:pt>
                <c:pt idx="1">
                  <c:v>1.337984046E-2</c:v>
                </c:pt>
                <c:pt idx="2">
                  <c:v>1.8815427819999998E-2</c:v>
                </c:pt>
                <c:pt idx="3">
                  <c:v>1.4248471359999997E-2</c:v>
                </c:pt>
                <c:pt idx="4">
                  <c:v>1.2688988759999995E-2</c:v>
                </c:pt>
                <c:pt idx="5">
                  <c:v>1.1515964180000003E-2</c:v>
                </c:pt>
                <c:pt idx="6">
                  <c:v>4.7665096079999945E-3</c:v>
                </c:pt>
                <c:pt idx="7">
                  <c:v>7.2734475799999861E-3</c:v>
                </c:pt>
                <c:pt idx="8">
                  <c:v>6.2322756999999979E-3</c:v>
                </c:pt>
                <c:pt idx="9">
                  <c:v>5.2093613600000081E-3</c:v>
                </c:pt>
                <c:pt idx="10">
                  <c:v>6.5548743400000052E-3</c:v>
                </c:pt>
                <c:pt idx="11">
                  <c:v>8.4129485999999976E-3</c:v>
                </c:pt>
                <c:pt idx="12">
                  <c:v>8.5528428999999944E-3</c:v>
                </c:pt>
                <c:pt idx="13">
                  <c:v>1.0752548380000004E-2</c:v>
                </c:pt>
                <c:pt idx="14">
                  <c:v>1.2920422900000009E-2</c:v>
                </c:pt>
                <c:pt idx="15">
                  <c:v>1.9230323280000003E-2</c:v>
                </c:pt>
                <c:pt idx="16">
                  <c:v>3.5492779666666661E-2</c:v>
                </c:pt>
                <c:pt idx="17">
                  <c:v>0.12059418431999999</c:v>
                </c:pt>
                <c:pt idx="18">
                  <c:v>5.410166986E-2</c:v>
                </c:pt>
                <c:pt idx="19">
                  <c:v>4.8177343779999993E-2</c:v>
                </c:pt>
                <c:pt idx="20">
                  <c:v>2.2208720799999991E-2</c:v>
                </c:pt>
                <c:pt idx="21">
                  <c:v>0</c:v>
                </c:pt>
                <c:pt idx="22">
                  <c:v>2.0580433029380008E-2</c:v>
                </c:pt>
                <c:pt idx="23">
                  <c:v>2.4164683141059979E-2</c:v>
                </c:pt>
              </c:numCache>
            </c:numRef>
          </c:val>
          <c:extLst>
            <c:ext xmlns:c16="http://schemas.microsoft.com/office/drawing/2014/chart" uri="{C3380CC4-5D6E-409C-BE32-E72D297353CC}">
              <c16:uniqueId val="{00000000-30D2-46E9-9E88-F22F220B44E4}"/>
            </c:ext>
          </c:extLst>
        </c:ser>
        <c:ser>
          <c:idx val="1"/>
          <c:order val="1"/>
          <c:tx>
            <c:strRef>
              <c:f>' '!$A$144</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'!$B$144:$BB$144</c:f>
              <c:numCache>
                <c:formatCode>0.00</c:formatCode>
                <c:ptCount val="49"/>
                <c:pt idx="0">
                  <c:v>3.3740937019999993E-2</c:v>
                </c:pt>
                <c:pt idx="1">
                  <c:v>2.1469564367999999E-2</c:v>
                </c:pt>
                <c:pt idx="2">
                  <c:v>3.1593221870000007E-2</c:v>
                </c:pt>
                <c:pt idx="3">
                  <c:v>4.4027318999999995E-2</c:v>
                </c:pt>
                <c:pt idx="4">
                  <c:v>6.6695997899999998E-2</c:v>
                </c:pt>
                <c:pt idx="5">
                  <c:v>9.4223913419999972E-2</c:v>
                </c:pt>
                <c:pt idx="6">
                  <c:v>9.9021372519999984E-2</c:v>
                </c:pt>
                <c:pt idx="7">
                  <c:v>0.14356519309999999</c:v>
                </c:pt>
                <c:pt idx="8">
                  <c:v>0.14104398854</c:v>
                </c:pt>
                <c:pt idx="9">
                  <c:v>0.13810689634000001</c:v>
                </c:pt>
                <c:pt idx="10">
                  <c:v>0.20985751191999996</c:v>
                </c:pt>
                <c:pt idx="11">
                  <c:v>0.26322461451999996</c:v>
                </c:pt>
                <c:pt idx="12">
                  <c:v>0.31569245455999989</c:v>
                </c:pt>
                <c:pt idx="13">
                  <c:v>0.2526549480000001</c:v>
                </c:pt>
                <c:pt idx="14">
                  <c:v>0.24858533504000019</c:v>
                </c:pt>
                <c:pt idx="15">
                  <c:v>0.31629159421999981</c:v>
                </c:pt>
                <c:pt idx="16">
                  <c:v>0.35751978898000003</c:v>
                </c:pt>
                <c:pt idx="17">
                  <c:v>0.34007369773999996</c:v>
                </c:pt>
                <c:pt idx="18">
                  <c:v>0.20097636087999973</c:v>
                </c:pt>
                <c:pt idx="19">
                  <c:v>0.22636421152000005</c:v>
                </c:pt>
                <c:pt idx="20">
                  <c:v>0.15517924884000009</c:v>
                </c:pt>
                <c:pt idx="21">
                  <c:v>0</c:v>
                </c:pt>
                <c:pt idx="22">
                  <c:v>0.24003283960473973</c:v>
                </c:pt>
                <c:pt idx="23">
                  <c:v>0.21322822832261931</c:v>
                </c:pt>
              </c:numCache>
            </c:numRef>
          </c:val>
          <c:extLst>
            <c:ext xmlns:c16="http://schemas.microsoft.com/office/drawing/2014/chart" uri="{C3380CC4-5D6E-409C-BE32-E72D297353CC}">
              <c16:uniqueId val="{00000001-30D2-46E9-9E88-F22F220B44E4}"/>
            </c:ext>
          </c:extLst>
        </c:ser>
        <c:ser>
          <c:idx val="2"/>
          <c:order val="2"/>
          <c:tx>
            <c:strRef>
              <c:f>' '!$A$145</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'!$B$145:$BB$145</c:f>
              <c:numCache>
                <c:formatCode>0.00</c:formatCode>
                <c:ptCount val="49"/>
                <c:pt idx="0">
                  <c:v>2.4023153560000003E-2</c:v>
                </c:pt>
                <c:pt idx="1">
                  <c:v>1.224772821999999E-2</c:v>
                </c:pt>
                <c:pt idx="2">
                  <c:v>1.2310432960000006E-2</c:v>
                </c:pt>
                <c:pt idx="3">
                  <c:v>8.0672456199999965E-3</c:v>
                </c:pt>
                <c:pt idx="4">
                  <c:v>1.8796746359999998E-2</c:v>
                </c:pt>
                <c:pt idx="5">
                  <c:v>2.6784582720000005E-2</c:v>
                </c:pt>
                <c:pt idx="6">
                  <c:v>2.7539507099999999E-2</c:v>
                </c:pt>
                <c:pt idx="7">
                  <c:v>2.1160129563999999E-2</c:v>
                </c:pt>
                <c:pt idx="8">
                  <c:v>1.4709486680000002E-2</c:v>
                </c:pt>
                <c:pt idx="9">
                  <c:v>1.2187312619999998E-2</c:v>
                </c:pt>
                <c:pt idx="10">
                  <c:v>1.0788113279999997E-2</c:v>
                </c:pt>
                <c:pt idx="11">
                  <c:v>7.2084333999999986E-3</c:v>
                </c:pt>
                <c:pt idx="12">
                  <c:v>6.3567413000000005E-3</c:v>
                </c:pt>
                <c:pt idx="13">
                  <c:v>1.0998034319999997E-2</c:v>
                </c:pt>
                <c:pt idx="14">
                  <c:v>2.1283052979999998E-2</c:v>
                </c:pt>
                <c:pt idx="15">
                  <c:v>1.8324206879999999E-2</c:v>
                </c:pt>
                <c:pt idx="16">
                  <c:v>1.4515504640000005E-2</c:v>
                </c:pt>
                <c:pt idx="17">
                  <c:v>1.9875232020000005E-2</c:v>
                </c:pt>
                <c:pt idx="18">
                  <c:v>1.4882473480000005E-2</c:v>
                </c:pt>
                <c:pt idx="19">
                  <c:v>1.6645070120000008E-2</c:v>
                </c:pt>
                <c:pt idx="20">
                  <c:v>1.1539431959999999E-2</c:v>
                </c:pt>
                <c:pt idx="21">
                  <c:v>0</c:v>
                </c:pt>
                <c:pt idx="22">
                  <c:v>1.7971395997379999E-2</c:v>
                </c:pt>
                <c:pt idx="23">
                  <c:v>1.5866786185739973E-2</c:v>
                </c:pt>
              </c:numCache>
            </c:numRef>
          </c:val>
          <c:extLst>
            <c:ext xmlns:c16="http://schemas.microsoft.com/office/drawing/2014/chart" uri="{C3380CC4-5D6E-409C-BE32-E72D297353CC}">
              <c16:uniqueId val="{00000002-30D2-46E9-9E88-F22F220B44E4}"/>
            </c:ext>
          </c:extLst>
        </c:ser>
        <c:ser>
          <c:idx val="5"/>
          <c:order val="3"/>
          <c:tx>
            <c:strRef>
              <c:f>' '!$A$146</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'!$B$146:$BB$146</c:f>
              <c:numCache>
                <c:formatCode>0.00</c:formatCode>
                <c:ptCount val="49"/>
                <c:pt idx="0">
                  <c:v>9.3839674000000017E-4</c:v>
                </c:pt>
                <c:pt idx="1">
                  <c:v>1.5151833199999998E-3</c:v>
                </c:pt>
                <c:pt idx="2">
                  <c:v>1.37335884E-3</c:v>
                </c:pt>
                <c:pt idx="3">
                  <c:v>9.2801113999999799E-4</c:v>
                </c:pt>
                <c:pt idx="4">
                  <c:v>1.6771878200000029E-3</c:v>
                </c:pt>
                <c:pt idx="5">
                  <c:v>1.6427212200000015E-3</c:v>
                </c:pt>
                <c:pt idx="6">
                  <c:v>1.8672190600000005E-3</c:v>
                </c:pt>
                <c:pt idx="7">
                  <c:v>1.936453414E-2</c:v>
                </c:pt>
                <c:pt idx="8">
                  <c:v>3.0454552940000008E-2</c:v>
                </c:pt>
                <c:pt idx="9">
                  <c:v>2.8366761149999999E-2</c:v>
                </c:pt>
                <c:pt idx="10">
                  <c:v>3.9096194340000008E-2</c:v>
                </c:pt>
                <c:pt idx="11">
                  <c:v>4.8672406439999989E-2</c:v>
                </c:pt>
                <c:pt idx="12">
                  <c:v>3.6067500280000012E-2</c:v>
                </c:pt>
                <c:pt idx="13">
                  <c:v>2.3738739920000005E-2</c:v>
                </c:pt>
                <c:pt idx="14">
                  <c:v>2.7843934160000007E-2</c:v>
                </c:pt>
                <c:pt idx="15">
                  <c:v>7.5200303919999989E-2</c:v>
                </c:pt>
                <c:pt idx="16">
                  <c:v>0.15196373331999996</c:v>
                </c:pt>
                <c:pt idx="17">
                  <c:v>0.22955929304</c:v>
                </c:pt>
                <c:pt idx="18">
                  <c:v>9.9887938920000058E-2</c:v>
                </c:pt>
                <c:pt idx="19">
                  <c:v>9.5473459399999933E-2</c:v>
                </c:pt>
                <c:pt idx="20">
                  <c:v>6.4797509280000054E-2</c:v>
                </c:pt>
                <c:pt idx="21">
                  <c:v>0</c:v>
                </c:pt>
                <c:pt idx="22">
                  <c:v>5.6177201819153311E-2</c:v>
                </c:pt>
                <c:pt idx="23">
                  <c:v>5.3405241556159944E-2</c:v>
                </c:pt>
              </c:numCache>
            </c:numRef>
          </c:val>
          <c:extLst>
            <c:ext xmlns:c16="http://schemas.microsoft.com/office/drawing/2014/chart" uri="{C3380CC4-5D6E-409C-BE32-E72D297353CC}">
              <c16:uniqueId val="{00000003-30D2-46E9-9E88-F22F220B44E4}"/>
            </c:ext>
          </c:extLst>
        </c:ser>
        <c:ser>
          <c:idx val="6"/>
          <c:order val="4"/>
          <c:tx>
            <c:strRef>
              <c:f>' '!$A$147</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'!$B$147:$BB$147</c:f>
              <c:numCache>
                <c:formatCode>0.00</c:formatCode>
                <c:ptCount val="49"/>
                <c:pt idx="0">
                  <c:v>0.11074848707999996</c:v>
                </c:pt>
                <c:pt idx="1">
                  <c:v>7.9727437860000028E-2</c:v>
                </c:pt>
                <c:pt idx="2">
                  <c:v>9.7884346700000124E-2</c:v>
                </c:pt>
                <c:pt idx="3">
                  <c:v>9.6709823979999887E-2</c:v>
                </c:pt>
                <c:pt idx="4">
                  <c:v>0.1173874715999999</c:v>
                </c:pt>
                <c:pt idx="5">
                  <c:v>9.9588156779999992E-2</c:v>
                </c:pt>
                <c:pt idx="6">
                  <c:v>0.12087369349999999</c:v>
                </c:pt>
                <c:pt idx="7">
                  <c:v>0.11597693057999997</c:v>
                </c:pt>
                <c:pt idx="8">
                  <c:v>0.12999268604</c:v>
                </c:pt>
                <c:pt idx="9">
                  <c:v>0.10018772750000005</c:v>
                </c:pt>
                <c:pt idx="10">
                  <c:v>0.13445872985999996</c:v>
                </c:pt>
                <c:pt idx="11">
                  <c:v>0.14551219690000003</c:v>
                </c:pt>
                <c:pt idx="12">
                  <c:v>0.14515913285999993</c:v>
                </c:pt>
                <c:pt idx="13">
                  <c:v>0.14276313037999988</c:v>
                </c:pt>
                <c:pt idx="14">
                  <c:v>0.1604829861599999</c:v>
                </c:pt>
                <c:pt idx="15">
                  <c:v>0.16367226848000005</c:v>
                </c:pt>
                <c:pt idx="16">
                  <c:v>0.18589634448000009</c:v>
                </c:pt>
                <c:pt idx="17">
                  <c:v>0.22124287121999997</c:v>
                </c:pt>
                <c:pt idx="18">
                  <c:v>0.17947907263999996</c:v>
                </c:pt>
                <c:pt idx="19">
                  <c:v>0.18874907184000017</c:v>
                </c:pt>
                <c:pt idx="20">
                  <c:v>0.10549945685999995</c:v>
                </c:pt>
                <c:pt idx="21">
                  <c:v>0</c:v>
                </c:pt>
                <c:pt idx="22">
                  <c:v>0.14453732758919993</c:v>
                </c:pt>
                <c:pt idx="23">
                  <c:v>0.10844042204786006</c:v>
                </c:pt>
              </c:numCache>
            </c:numRef>
          </c:val>
          <c:extLst>
            <c:ext xmlns:c16="http://schemas.microsoft.com/office/drawing/2014/chart" uri="{C3380CC4-5D6E-409C-BE32-E72D297353CC}">
              <c16:uniqueId val="{00000004-30D2-46E9-9E88-F22F220B44E4}"/>
            </c:ext>
          </c:extLst>
        </c:ser>
        <c:ser>
          <c:idx val="7"/>
          <c:order val="5"/>
          <c:tx>
            <c:strRef>
              <c:f>' '!$A$148</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'!$B$148:$BB$148</c:f>
              <c:numCache>
                <c:formatCode>0.00</c:formatCode>
                <c:ptCount val="49"/>
                <c:pt idx="0">
                  <c:v>1.4020386380000027E-2</c:v>
                </c:pt>
                <c:pt idx="1">
                  <c:v>1.1813032840000126E-2</c:v>
                </c:pt>
                <c:pt idx="2">
                  <c:v>2.648112543999992E-2</c:v>
                </c:pt>
                <c:pt idx="3">
                  <c:v>2.1344503740000076E-2</c:v>
                </c:pt>
                <c:pt idx="4">
                  <c:v>1.6246496980000011E-2</c:v>
                </c:pt>
                <c:pt idx="5">
                  <c:v>1.620676875999999E-2</c:v>
                </c:pt>
                <c:pt idx="6">
                  <c:v>1.2896684080000002E-2</c:v>
                </c:pt>
                <c:pt idx="7">
                  <c:v>8.0644526200000007E-3</c:v>
                </c:pt>
                <c:pt idx="8">
                  <c:v>9.3187575600000051E-3</c:v>
                </c:pt>
                <c:pt idx="9">
                  <c:v>7.9595376000000037E-3</c:v>
                </c:pt>
                <c:pt idx="10">
                  <c:v>7.0717441200000009E-3</c:v>
                </c:pt>
                <c:pt idx="11">
                  <c:v>1.1104263240000002E-2</c:v>
                </c:pt>
                <c:pt idx="12">
                  <c:v>1.9239666879999996E-2</c:v>
                </c:pt>
                <c:pt idx="13">
                  <c:v>1.5971158560000004E-2</c:v>
                </c:pt>
                <c:pt idx="14">
                  <c:v>1.7875459699999999E-2</c:v>
                </c:pt>
                <c:pt idx="15">
                  <c:v>2.2293231800000004E-2</c:v>
                </c:pt>
                <c:pt idx="16">
                  <c:v>3.7486225419999991E-2</c:v>
                </c:pt>
                <c:pt idx="17">
                  <c:v>4.2588630139999972E-2</c:v>
                </c:pt>
                <c:pt idx="18">
                  <c:v>4.0378464119999992E-2</c:v>
                </c:pt>
                <c:pt idx="19">
                  <c:v>5.3703204379999994E-2</c:v>
                </c:pt>
                <c:pt idx="20">
                  <c:v>3.2531078579999997E-2</c:v>
                </c:pt>
                <c:pt idx="21">
                  <c:v>0</c:v>
                </c:pt>
                <c:pt idx="22">
                  <c:v>3.6264592587439998E-2</c:v>
                </c:pt>
                <c:pt idx="23">
                  <c:v>2.3856423123820004E-2</c:v>
                </c:pt>
              </c:numCache>
            </c:numRef>
          </c:val>
          <c:extLst>
            <c:ext xmlns:c16="http://schemas.microsoft.com/office/drawing/2014/chart" uri="{C3380CC4-5D6E-409C-BE32-E72D297353CC}">
              <c16:uniqueId val="{00000005-30D2-46E9-9E88-F22F220B44E4}"/>
            </c:ext>
          </c:extLst>
        </c:ser>
        <c:ser>
          <c:idx val="8"/>
          <c:order val="6"/>
          <c:tx>
            <c:strRef>
              <c:f>' '!$A$149</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'!$B$149:$BB$149</c:f>
              <c:numCache>
                <c:formatCode>0.00</c:formatCode>
                <c:ptCount val="49"/>
                <c:pt idx="0">
                  <c:v>2.9396488659999997E-2</c:v>
                </c:pt>
                <c:pt idx="1">
                  <c:v>3.8086518680000001E-2</c:v>
                </c:pt>
                <c:pt idx="2">
                  <c:v>2.9486010539999996E-2</c:v>
                </c:pt>
                <c:pt idx="3">
                  <c:v>2.197051584E-2</c:v>
                </c:pt>
                <c:pt idx="4">
                  <c:v>2.5929503110000002E-2</c:v>
                </c:pt>
                <c:pt idx="5">
                  <c:v>2.5987186259999996E-2</c:v>
                </c:pt>
                <c:pt idx="6">
                  <c:v>3.084903906E-2</c:v>
                </c:pt>
                <c:pt idx="7">
                  <c:v>4.901725065999999E-2</c:v>
                </c:pt>
                <c:pt idx="8">
                  <c:v>5.2080112280000021E-2</c:v>
                </c:pt>
                <c:pt idx="9">
                  <c:v>4.2658332359999988E-2</c:v>
                </c:pt>
                <c:pt idx="10">
                  <c:v>6.3326535440000012E-2</c:v>
                </c:pt>
                <c:pt idx="11">
                  <c:v>5.825115421999999E-2</c:v>
                </c:pt>
                <c:pt idx="12">
                  <c:v>5.559685235999999E-2</c:v>
                </c:pt>
                <c:pt idx="13">
                  <c:v>5.9869083539999979E-2</c:v>
                </c:pt>
                <c:pt idx="14">
                  <c:v>7.1556432779999984E-2</c:v>
                </c:pt>
                <c:pt idx="15">
                  <c:v>7.8702598659999984E-2</c:v>
                </c:pt>
                <c:pt idx="16">
                  <c:v>8.1314659300000022E-2</c:v>
                </c:pt>
                <c:pt idx="17">
                  <c:v>9.8775229140000004E-2</c:v>
                </c:pt>
                <c:pt idx="18">
                  <c:v>7.6704334139999969E-2</c:v>
                </c:pt>
                <c:pt idx="19">
                  <c:v>7.8199109240000023E-2</c:v>
                </c:pt>
                <c:pt idx="20">
                  <c:v>3.4398384019999999E-2</c:v>
                </c:pt>
                <c:pt idx="21">
                  <c:v>0</c:v>
                </c:pt>
                <c:pt idx="22">
                  <c:v>5.3230862152580001E-2</c:v>
                </c:pt>
                <c:pt idx="23">
                  <c:v>4.4725084861799977E-2</c:v>
                </c:pt>
              </c:numCache>
            </c:numRef>
          </c:val>
          <c:extLst>
            <c:ext xmlns:c16="http://schemas.microsoft.com/office/drawing/2014/chart" uri="{C3380CC4-5D6E-409C-BE32-E72D297353CC}">
              <c16:uniqueId val="{00000006-30D2-46E9-9E88-F22F220B44E4}"/>
            </c:ext>
          </c:extLst>
        </c:ser>
        <c:ser>
          <c:idx val="4"/>
          <c:order val="7"/>
          <c:tx>
            <c:strRef>
              <c:f>' '!$A$150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'!$B$150:$BB$150</c:f>
              <c:numCache>
                <c:formatCode>0.00</c:formatCode>
                <c:ptCount val="49"/>
                <c:pt idx="0">
                  <c:v>5.1942099440000056E-2</c:v>
                </c:pt>
                <c:pt idx="1">
                  <c:v>5.1378658589999904E-2</c:v>
                </c:pt>
                <c:pt idx="2">
                  <c:v>4.8135222940000028E-2</c:v>
                </c:pt>
                <c:pt idx="3">
                  <c:v>4.5278127734000057E-2</c:v>
                </c:pt>
                <c:pt idx="4">
                  <c:v>7.1927046659999938E-2</c:v>
                </c:pt>
                <c:pt idx="5">
                  <c:v>6.4932491960000005E-2</c:v>
                </c:pt>
                <c:pt idx="6">
                  <c:v>5.9662229539999945E-2</c:v>
                </c:pt>
                <c:pt idx="7">
                  <c:v>3.859379272000002E-2</c:v>
                </c:pt>
                <c:pt idx="8">
                  <c:v>3.832167122000002E-2</c:v>
                </c:pt>
                <c:pt idx="9">
                  <c:v>2.7854604749999956E-2</c:v>
                </c:pt>
                <c:pt idx="10">
                  <c:v>7.286558090000006E-2</c:v>
                </c:pt>
                <c:pt idx="11">
                  <c:v>6.5194574900000135E-2</c:v>
                </c:pt>
                <c:pt idx="12">
                  <c:v>9.3606006339999936E-2</c:v>
                </c:pt>
                <c:pt idx="13">
                  <c:v>7.8362143239999904E-2</c:v>
                </c:pt>
                <c:pt idx="14">
                  <c:v>7.1350367199999987E-2</c:v>
                </c:pt>
                <c:pt idx="15">
                  <c:v>0.18294998484000002</c:v>
                </c:pt>
                <c:pt idx="16">
                  <c:v>0.26426169455999993</c:v>
                </c:pt>
                <c:pt idx="17">
                  <c:v>0.67419447243999953</c:v>
                </c:pt>
                <c:pt idx="18">
                  <c:v>0.20936842131333355</c:v>
                </c:pt>
                <c:pt idx="19">
                  <c:v>6.0731165450000124E-2</c:v>
                </c:pt>
                <c:pt idx="20">
                  <c:v>3.0976283659999937E-2</c:v>
                </c:pt>
                <c:pt idx="21">
                  <c:v>0</c:v>
                </c:pt>
                <c:pt idx="22">
                  <c:v>2.8414294703340337E-2</c:v>
                </c:pt>
                <c:pt idx="23">
                  <c:v>4.4216380224959995E-2</c:v>
                </c:pt>
              </c:numCache>
            </c:numRef>
          </c:val>
          <c:extLst>
            <c:ext xmlns:c16="http://schemas.microsoft.com/office/drawing/2014/chart" uri="{C3380CC4-5D6E-409C-BE32-E72D297353CC}">
              <c16:uniqueId val="{00000007-30D2-46E9-9E88-F22F220B44E4}"/>
            </c:ext>
          </c:extLst>
        </c:ser>
        <c:dLbls>
          <c:showLegendKey val="0"/>
          <c:showVal val="0"/>
          <c:showCatName val="0"/>
          <c:showSerName val="0"/>
          <c:showPercent val="0"/>
          <c:showBubbleSize val="0"/>
        </c:dLbls>
        <c:gapWidth val="0"/>
        <c:overlap val="100"/>
        <c:axId val="1434389567"/>
        <c:axId val="1"/>
      </c:barChart>
      <c:barChart>
        <c:barDir val="col"/>
        <c:grouping val="stacked"/>
        <c:varyColors val="0"/>
        <c:ser>
          <c:idx val="10"/>
          <c:order val="8"/>
          <c:tx>
            <c:strRef>
              <c:f>' '!$A$151</c:f>
              <c:strCache>
                <c:ptCount val="1"/>
              </c:strCache>
            </c:strRef>
          </c:tx>
          <c:spPr>
            <a:no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'!$B$151:$BB$151</c:f>
              <c:numCache>
                <c:formatCode>0.0</c:formatCode>
                <c:ptCount val="49"/>
              </c:numCache>
            </c:numRef>
          </c:val>
          <c:extLst>
            <c:ext xmlns:c16="http://schemas.microsoft.com/office/drawing/2014/chart" uri="{C3380CC4-5D6E-409C-BE32-E72D297353CC}">
              <c16:uniqueId val="{00000008-30D2-46E9-9E88-F22F220B44E4}"/>
            </c:ext>
          </c:extLst>
        </c:ser>
        <c:ser>
          <c:idx val="11"/>
          <c:order val="9"/>
          <c:tx>
            <c:strRef>
              <c:f>' '!$A$152</c:f>
              <c:strCache>
                <c:ptCount val="1"/>
              </c:strCache>
            </c:strRef>
          </c:tx>
          <c:spPr>
            <a:no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'!$B$152:$BB$152</c:f>
              <c:numCache>
                <c:formatCode>0.0</c:formatCode>
                <c:ptCount val="49"/>
              </c:numCache>
            </c:numRef>
          </c:val>
          <c:extLst>
            <c:ext xmlns:c16="http://schemas.microsoft.com/office/drawing/2014/chart" uri="{C3380CC4-5D6E-409C-BE32-E72D297353CC}">
              <c16:uniqueId val="{00000009-30D2-46E9-9E88-F22F220B44E4}"/>
            </c:ext>
          </c:extLst>
        </c:ser>
        <c:ser>
          <c:idx val="12"/>
          <c:order val="10"/>
          <c:tx>
            <c:strRef>
              <c:f>' '!$A$153</c:f>
              <c:strCache>
                <c:ptCount val="1"/>
              </c:strCache>
            </c:strRef>
          </c:tx>
          <c:spPr>
            <a:no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'!$B$153:$BB$153</c:f>
              <c:numCache>
                <c:formatCode>General</c:formatCode>
                <c:ptCount val="49"/>
              </c:numCache>
            </c:numRef>
          </c:val>
          <c:extLst>
            <c:ext xmlns:c16="http://schemas.microsoft.com/office/drawing/2014/chart" uri="{C3380CC4-5D6E-409C-BE32-E72D297353CC}">
              <c16:uniqueId val="{0000000A-30D2-46E9-9E88-F22F220B44E4}"/>
            </c:ext>
          </c:extLst>
        </c:ser>
        <c:ser>
          <c:idx val="13"/>
          <c:order val="11"/>
          <c:tx>
            <c:strRef>
              <c:f>' '!$A$154</c:f>
              <c:strCache>
                <c:ptCount val="1"/>
              </c:strCache>
            </c:strRef>
          </c:tx>
          <c:spPr>
            <a:no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'!$B$154:$BB$154</c:f>
              <c:numCache>
                <c:formatCode>#,##0</c:formatCode>
                <c:ptCount val="49"/>
              </c:numCache>
            </c:numRef>
          </c:val>
          <c:extLst>
            <c:ext xmlns:c16="http://schemas.microsoft.com/office/drawing/2014/chart" uri="{C3380CC4-5D6E-409C-BE32-E72D297353CC}">
              <c16:uniqueId val="{0000000B-30D2-46E9-9E88-F22F220B44E4}"/>
            </c:ext>
          </c:extLst>
        </c:ser>
        <c:ser>
          <c:idx val="16"/>
          <c:order val="12"/>
          <c:tx>
            <c:strRef>
              <c:f>' '!$A$155</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'!$B$155:$BB$155</c:f>
              <c:numCache>
                <c:formatCode>#,##0</c:formatCode>
                <c:ptCount val="49"/>
                <c:pt idx="25" formatCode="0.00">
                  <c:v>6.2779110000000015E-3</c:v>
                </c:pt>
                <c:pt idx="26" formatCode="0.00">
                  <c:v>4.0897249999999998E-3</c:v>
                </c:pt>
                <c:pt idx="27" formatCode="0.00">
                  <c:v>4.4924849999999992E-3</c:v>
                </c:pt>
                <c:pt idx="28" formatCode="0.00">
                  <c:v>3.0381960000000004E-3</c:v>
                </c:pt>
                <c:pt idx="29" formatCode="0.00">
                  <c:v>3.080841E-3</c:v>
                </c:pt>
                <c:pt idx="30" formatCode="0.00">
                  <c:v>2.7899389999999991E-3</c:v>
                </c:pt>
                <c:pt idx="31" formatCode="0.00">
                  <c:v>2.4989599999999937E-3</c:v>
                </c:pt>
                <c:pt idx="32" formatCode="0.00">
                  <c:v>2.6942229999999999E-3</c:v>
                </c:pt>
                <c:pt idx="33" formatCode="0.00">
                  <c:v>2.4678300000000012E-3</c:v>
                </c:pt>
                <c:pt idx="34" formatCode="0.00">
                  <c:v>1.7619019999999999E-3</c:v>
                </c:pt>
                <c:pt idx="35" formatCode="0.00">
                  <c:v>3.079348999999999E-3</c:v>
                </c:pt>
                <c:pt idx="36" formatCode="0.00">
                  <c:v>4.5134289999999985E-3</c:v>
                </c:pt>
                <c:pt idx="37" formatCode="0.00">
                  <c:v>4.8570499999999982E-3</c:v>
                </c:pt>
                <c:pt idx="38" formatCode="0.00">
                  <c:v>7.5811320000000008E-3</c:v>
                </c:pt>
                <c:pt idx="39" formatCode="0.00">
                  <c:v>8.6574100000000025E-3</c:v>
                </c:pt>
                <c:pt idx="40" formatCode="0.00">
                  <c:v>1.0651410999999998E-2</c:v>
                </c:pt>
                <c:pt idx="41" formatCode="0.00">
                  <c:v>1.7263615999999999E-2</c:v>
                </c:pt>
                <c:pt idx="42" formatCode="0.00">
                  <c:v>3.9311453000000017E-2</c:v>
                </c:pt>
                <c:pt idx="43" formatCode="0.00">
                  <c:v>2.0357337000000003E-2</c:v>
                </c:pt>
                <c:pt idx="44" formatCode="0.00">
                  <c:v>2.3842000000000009E-2</c:v>
                </c:pt>
                <c:pt idx="45" formatCode="0.00">
                  <c:v>1.1607819000000002E-2</c:v>
                </c:pt>
                <c:pt idx="46" formatCode="0.00">
                  <c:v>0</c:v>
                </c:pt>
                <c:pt idx="47" formatCode="0.00">
                  <c:v>1.5864612000000011E-2</c:v>
                </c:pt>
                <c:pt idx="48" formatCode="0.00">
                  <c:v>2.0833186999999996E-2</c:v>
                </c:pt>
              </c:numCache>
            </c:numRef>
          </c:val>
          <c:extLst>
            <c:ext xmlns:c16="http://schemas.microsoft.com/office/drawing/2014/chart" uri="{C3380CC4-5D6E-409C-BE32-E72D297353CC}">
              <c16:uniqueId val="{0000000C-30D2-46E9-9E88-F22F220B44E4}"/>
            </c:ext>
          </c:extLst>
        </c:ser>
        <c:ser>
          <c:idx val="18"/>
          <c:order val="13"/>
          <c:tx>
            <c:strRef>
              <c:f>' '!$A$156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'!$B$156:$BB$156</c:f>
              <c:numCache>
                <c:formatCode>General</c:formatCode>
                <c:ptCount val="49"/>
                <c:pt idx="25" formatCode="0.00">
                  <c:v>4.0843779999999996E-3</c:v>
                </c:pt>
                <c:pt idx="26" formatCode="0.00">
                  <c:v>3.2910199999999995E-3</c:v>
                </c:pt>
                <c:pt idx="27" formatCode="0.00">
                  <c:v>4.8290999999999994E-3</c:v>
                </c:pt>
                <c:pt idx="28" formatCode="0.00">
                  <c:v>6.6272760000000014E-3</c:v>
                </c:pt>
                <c:pt idx="29" formatCode="0.00">
                  <c:v>7.6355549999999996E-3</c:v>
                </c:pt>
                <c:pt idx="30" formatCode="0.00">
                  <c:v>1.0871293999999998E-2</c:v>
                </c:pt>
                <c:pt idx="31" formatCode="0.00">
                  <c:v>1.3840007999999999E-2</c:v>
                </c:pt>
                <c:pt idx="32" formatCode="0.00">
                  <c:v>1.8942739999999996E-2</c:v>
                </c:pt>
                <c:pt idx="33" formatCode="0.00">
                  <c:v>2.0289587999999997E-2</c:v>
                </c:pt>
                <c:pt idx="34" formatCode="0.00">
                  <c:v>1.5208635999999999E-2</c:v>
                </c:pt>
                <c:pt idx="35" formatCode="0.00">
                  <c:v>3.1605995999999997E-2</c:v>
                </c:pt>
                <c:pt idx="36" formatCode="0.00">
                  <c:v>5.2648034000000003E-2</c:v>
                </c:pt>
                <c:pt idx="37" formatCode="0.00">
                  <c:v>5.4761937000000004E-2</c:v>
                </c:pt>
                <c:pt idx="38" formatCode="0.00">
                  <c:v>6.4278276000000009E-2</c:v>
                </c:pt>
                <c:pt idx="39" formatCode="0.00">
                  <c:v>9.4738544999999993E-2</c:v>
                </c:pt>
                <c:pt idx="40" formatCode="0.00">
                  <c:v>9.2136679999999999E-2</c:v>
                </c:pt>
                <c:pt idx="41" formatCode="0.00">
                  <c:v>0.12211636899999997</c:v>
                </c:pt>
                <c:pt idx="42" formatCode="0.00">
                  <c:v>0.113509322</c:v>
                </c:pt>
                <c:pt idx="43" formatCode="0.00">
                  <c:v>0.16505286199999997</c:v>
                </c:pt>
                <c:pt idx="44" formatCode="0.00">
                  <c:v>0.19459883899999997</c:v>
                </c:pt>
                <c:pt idx="45" formatCode="0.00">
                  <c:v>0.14174173900000001</c:v>
                </c:pt>
                <c:pt idx="46" formatCode="0.00">
                  <c:v>0</c:v>
                </c:pt>
                <c:pt idx="47" formatCode="0.00">
                  <c:v>0.16313861799999999</c:v>
                </c:pt>
                <c:pt idx="48" formatCode="0.00">
                  <c:v>0.19752142499999997</c:v>
                </c:pt>
              </c:numCache>
            </c:numRef>
          </c:val>
          <c:extLst>
            <c:ext xmlns:c16="http://schemas.microsoft.com/office/drawing/2014/chart" uri="{C3380CC4-5D6E-409C-BE32-E72D297353CC}">
              <c16:uniqueId val="{0000000D-30D2-46E9-9E88-F22F220B44E4}"/>
            </c:ext>
          </c:extLst>
        </c:ser>
        <c:ser>
          <c:idx val="3"/>
          <c:order val="14"/>
          <c:tx>
            <c:strRef>
              <c:f>' '!$A$157</c:f>
              <c:strCache>
                <c:ptCount val="1"/>
                <c:pt idx="0">
                  <c:v>Indonesia </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'!$B$157:$BB$157</c:f>
              <c:numCache>
                <c:formatCode>General</c:formatCode>
                <c:ptCount val="49"/>
                <c:pt idx="25" formatCode="0.00">
                  <c:v>2.8669440000000028E-3</c:v>
                </c:pt>
                <c:pt idx="26" formatCode="0.00">
                  <c:v>1.7837890000000013E-3</c:v>
                </c:pt>
                <c:pt idx="27" formatCode="0.00">
                  <c:v>1.7777029999999998E-3</c:v>
                </c:pt>
                <c:pt idx="28" formatCode="0.00">
                  <c:v>1.3158169999999999E-3</c:v>
                </c:pt>
                <c:pt idx="29" formatCode="0.00">
                  <c:v>2.457281E-3</c:v>
                </c:pt>
                <c:pt idx="30" formatCode="0.00">
                  <c:v>2.8866499999999993E-3</c:v>
                </c:pt>
                <c:pt idx="31" formatCode="0.00">
                  <c:v>3.0873460000000004E-3</c:v>
                </c:pt>
                <c:pt idx="32" formatCode="0.00">
                  <c:v>2.3356180000000002E-3</c:v>
                </c:pt>
                <c:pt idx="33" formatCode="0.00">
                  <c:v>1.8594799999999999E-3</c:v>
                </c:pt>
                <c:pt idx="34" formatCode="0.00">
                  <c:v>1.539044E-3</c:v>
                </c:pt>
                <c:pt idx="35" formatCode="0.00">
                  <c:v>1.786796E-3</c:v>
                </c:pt>
                <c:pt idx="36" formatCode="0.00">
                  <c:v>1.5991689999999997E-3</c:v>
                </c:pt>
                <c:pt idx="37" formatCode="0.00">
                  <c:v>1.2617599999999998E-3</c:v>
                </c:pt>
                <c:pt idx="38" formatCode="0.00">
                  <c:v>2.4805829999999997E-3</c:v>
                </c:pt>
                <c:pt idx="39" formatCode="0.00">
                  <c:v>5.306977E-3</c:v>
                </c:pt>
                <c:pt idx="40" formatCode="0.00">
                  <c:v>5.0331510000000005E-3</c:v>
                </c:pt>
                <c:pt idx="41" formatCode="0.00">
                  <c:v>4.5571970000000007E-3</c:v>
                </c:pt>
                <c:pt idx="42" formatCode="0.00">
                  <c:v>8.2275390000000025E-3</c:v>
                </c:pt>
                <c:pt idx="43" formatCode="0.00">
                  <c:v>6.0041860000000008E-3</c:v>
                </c:pt>
                <c:pt idx="44" formatCode="0.00">
                  <c:v>7.7107910000000042E-3</c:v>
                </c:pt>
                <c:pt idx="45" formatCode="0.00">
                  <c:v>4.9824630000000012E-3</c:v>
                </c:pt>
                <c:pt idx="46" formatCode="0.00">
                  <c:v>0</c:v>
                </c:pt>
                <c:pt idx="47" formatCode="0.00">
                  <c:v>9.6842419999999974E-3</c:v>
                </c:pt>
                <c:pt idx="48" formatCode="0.00">
                  <c:v>7.1332319999999998E-3</c:v>
                </c:pt>
              </c:numCache>
            </c:numRef>
          </c:val>
          <c:extLst>
            <c:ext xmlns:c16="http://schemas.microsoft.com/office/drawing/2014/chart" uri="{C3380CC4-5D6E-409C-BE32-E72D297353CC}">
              <c16:uniqueId val="{0000000E-30D2-46E9-9E88-F22F220B44E4}"/>
            </c:ext>
          </c:extLst>
        </c:ser>
        <c:ser>
          <c:idx val="17"/>
          <c:order val="15"/>
          <c:tx>
            <c:strRef>
              <c:f>' '!$A$158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'!$B$158:$BB$158</c:f>
              <c:numCache>
                <c:formatCode>General</c:formatCode>
                <c:ptCount val="49"/>
                <c:pt idx="25" formatCode="0.00">
                  <c:v>7.1265700000000098E-4</c:v>
                </c:pt>
                <c:pt idx="26" formatCode="0.00">
                  <c:v>9.3423799999999967E-4</c:v>
                </c:pt>
                <c:pt idx="27" formatCode="0.00">
                  <c:v>6.6801299999999888E-4</c:v>
                </c:pt>
                <c:pt idx="28" formatCode="0.00">
                  <c:v>4.8982299999999947E-4</c:v>
                </c:pt>
                <c:pt idx="29" formatCode="0.00">
                  <c:v>7.6709400000000148E-4</c:v>
                </c:pt>
                <c:pt idx="30" formatCode="0.00">
                  <c:v>5.3270199999999981E-4</c:v>
                </c:pt>
                <c:pt idx="31" formatCode="0.00">
                  <c:v>7.9827100000000025E-4</c:v>
                </c:pt>
                <c:pt idx="32" formatCode="0.00">
                  <c:v>6.172735999999999E-3</c:v>
                </c:pt>
                <c:pt idx="33" formatCode="0.00">
                  <c:v>1.2379072000000001E-2</c:v>
                </c:pt>
                <c:pt idx="34" formatCode="0.00">
                  <c:v>8.8982260000000004E-3</c:v>
                </c:pt>
                <c:pt idx="35" formatCode="0.00">
                  <c:v>1.2081823999999998E-2</c:v>
                </c:pt>
                <c:pt idx="36" formatCode="0.00">
                  <c:v>2.1948568000000002E-2</c:v>
                </c:pt>
                <c:pt idx="37" formatCode="0.00">
                  <c:v>1.4568603999999999E-2</c:v>
                </c:pt>
                <c:pt idx="38" formatCode="0.00">
                  <c:v>9.1805319999999999E-3</c:v>
                </c:pt>
                <c:pt idx="39" formatCode="0.00">
                  <c:v>1.0119703000000001E-2</c:v>
                </c:pt>
                <c:pt idx="40" formatCode="0.00">
                  <c:v>1.9965755999999998E-2</c:v>
                </c:pt>
                <c:pt idx="41" formatCode="0.00">
                  <c:v>3.2568046000000003E-2</c:v>
                </c:pt>
                <c:pt idx="42" formatCode="0.00">
                  <c:v>5.0769619000000009E-2</c:v>
                </c:pt>
                <c:pt idx="43" formatCode="0.00">
                  <c:v>3.3982318000000004E-2</c:v>
                </c:pt>
                <c:pt idx="44" formatCode="0.00">
                  <c:v>3.1428926000000003E-2</c:v>
                </c:pt>
                <c:pt idx="45" formatCode="0.00">
                  <c:v>2.1844151999999995E-2</c:v>
                </c:pt>
                <c:pt idx="46" formatCode="0.00">
                  <c:v>0</c:v>
                </c:pt>
                <c:pt idx="47" formatCode="0.00">
                  <c:v>2.3951474000000004E-2</c:v>
                </c:pt>
                <c:pt idx="48" formatCode="0.00">
                  <c:v>2.5633821999999997E-2</c:v>
                </c:pt>
              </c:numCache>
            </c:numRef>
          </c:val>
          <c:extLst>
            <c:ext xmlns:c16="http://schemas.microsoft.com/office/drawing/2014/chart" uri="{C3380CC4-5D6E-409C-BE32-E72D297353CC}">
              <c16:uniqueId val="{0000000F-30D2-46E9-9E88-F22F220B44E4}"/>
            </c:ext>
          </c:extLst>
        </c:ser>
        <c:ser>
          <c:idx val="19"/>
          <c:order val="16"/>
          <c:tx>
            <c:strRef>
              <c:f>' '!$A$159</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'!$B$159:$BB$159</c:f>
              <c:numCache>
                <c:formatCode>General</c:formatCode>
                <c:ptCount val="49"/>
                <c:pt idx="25" formatCode="0.00">
                  <c:v>3.0648094999999962E-2</c:v>
                </c:pt>
                <c:pt idx="26" formatCode="0.00">
                  <c:v>1.0623181999999993E-2</c:v>
                </c:pt>
                <c:pt idx="27" formatCode="0.00">
                  <c:v>1.3318216000000008E-2</c:v>
                </c:pt>
                <c:pt idx="28" formatCode="0.00">
                  <c:v>1.2417964000000026E-2</c:v>
                </c:pt>
                <c:pt idx="29" formatCode="0.00">
                  <c:v>1.6431471000000003E-2</c:v>
                </c:pt>
                <c:pt idx="30" formatCode="0.00">
                  <c:v>1.5499989999999996E-2</c:v>
                </c:pt>
                <c:pt idx="31" formatCode="0.00">
                  <c:v>1.9562473000000004E-2</c:v>
                </c:pt>
                <c:pt idx="32" formatCode="0.00">
                  <c:v>2.2044862000000009E-2</c:v>
                </c:pt>
                <c:pt idx="33" formatCode="0.00">
                  <c:v>2.2191701000000001E-2</c:v>
                </c:pt>
                <c:pt idx="34" formatCode="0.00">
                  <c:v>1.7627113999999996E-2</c:v>
                </c:pt>
                <c:pt idx="35" formatCode="0.00">
                  <c:v>2.5862496999999998E-2</c:v>
                </c:pt>
                <c:pt idx="36" formatCode="0.00">
                  <c:v>3.4257032999999992E-2</c:v>
                </c:pt>
                <c:pt idx="37" formatCode="0.00">
                  <c:v>3.8410105999999999E-2</c:v>
                </c:pt>
                <c:pt idx="38" formatCode="0.00">
                  <c:v>4.0044496999999991E-2</c:v>
                </c:pt>
                <c:pt idx="39" formatCode="0.00">
                  <c:v>4.4860838999999986E-2</c:v>
                </c:pt>
                <c:pt idx="40" formatCode="0.00">
                  <c:v>4.7472988999999993E-2</c:v>
                </c:pt>
                <c:pt idx="41" formatCode="0.00">
                  <c:v>5.1086924000000013E-2</c:v>
                </c:pt>
                <c:pt idx="42" formatCode="0.00">
                  <c:v>6.0072576999999995E-2</c:v>
                </c:pt>
                <c:pt idx="43" formatCode="0.00">
                  <c:v>8.3727890999999999E-2</c:v>
                </c:pt>
                <c:pt idx="44" formatCode="0.00">
                  <c:v>9.205770499999999E-2</c:v>
                </c:pt>
                <c:pt idx="45" formatCode="0.00">
                  <c:v>5.0559029000000005E-2</c:v>
                </c:pt>
                <c:pt idx="46" formatCode="0.00">
                  <c:v>0</c:v>
                </c:pt>
                <c:pt idx="47" formatCode="0.00">
                  <c:v>7.3646604999999976E-2</c:v>
                </c:pt>
                <c:pt idx="48" formatCode="0.00">
                  <c:v>5.9367152000000006E-2</c:v>
                </c:pt>
              </c:numCache>
            </c:numRef>
          </c:val>
          <c:extLst>
            <c:ext xmlns:c16="http://schemas.microsoft.com/office/drawing/2014/chart" uri="{C3380CC4-5D6E-409C-BE32-E72D297353CC}">
              <c16:uniqueId val="{00000010-30D2-46E9-9E88-F22F220B44E4}"/>
            </c:ext>
          </c:extLst>
        </c:ser>
        <c:ser>
          <c:idx val="20"/>
          <c:order val="17"/>
          <c:tx>
            <c:strRef>
              <c:f>' '!$A$160</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'!$B$160:$BB$160</c:f>
              <c:numCache>
                <c:formatCode>General</c:formatCode>
                <c:ptCount val="49"/>
                <c:pt idx="25" formatCode="0.00">
                  <c:v>2.2668749999999955E-3</c:v>
                </c:pt>
                <c:pt idx="26" formatCode="0.00">
                  <c:v>1.8411930000000005E-3</c:v>
                </c:pt>
                <c:pt idx="27" formatCode="0.00">
                  <c:v>4.3129860000000056E-3</c:v>
                </c:pt>
                <c:pt idx="28" formatCode="0.00">
                  <c:v>3.558512999999998E-3</c:v>
                </c:pt>
                <c:pt idx="29" formatCode="0.00">
                  <c:v>2.3001700000000016E-3</c:v>
                </c:pt>
                <c:pt idx="30" formatCode="0.00">
                  <c:v>3.4435749999999991E-3</c:v>
                </c:pt>
                <c:pt idx="31" formatCode="0.00">
                  <c:v>2.8291350000000004E-3</c:v>
                </c:pt>
                <c:pt idx="32" formatCode="0.00">
                  <c:v>2.2851149999999995E-3</c:v>
                </c:pt>
                <c:pt idx="33" formatCode="0.00">
                  <c:v>2.7757329999999998E-3</c:v>
                </c:pt>
                <c:pt idx="34" formatCode="0.00">
                  <c:v>2.5087070000000002E-3</c:v>
                </c:pt>
                <c:pt idx="35" formatCode="0.00">
                  <c:v>2.5420869999999993E-3</c:v>
                </c:pt>
                <c:pt idx="36" formatCode="0.00">
                  <c:v>4.0829190000000008E-3</c:v>
                </c:pt>
                <c:pt idx="37" formatCode="0.00">
                  <c:v>7.7182239999999992E-3</c:v>
                </c:pt>
                <c:pt idx="38" formatCode="0.00">
                  <c:v>5.8976580000000001E-3</c:v>
                </c:pt>
                <c:pt idx="39" formatCode="0.00">
                  <c:v>6.9907310000000009E-3</c:v>
                </c:pt>
                <c:pt idx="40" formatCode="0.00">
                  <c:v>7.8561120000000002E-3</c:v>
                </c:pt>
                <c:pt idx="41" formatCode="0.00">
                  <c:v>1.2480001999999999E-2</c:v>
                </c:pt>
                <c:pt idx="42" formatCode="0.00">
                  <c:v>1.4569356999999996E-2</c:v>
                </c:pt>
                <c:pt idx="43" formatCode="0.00">
                  <c:v>1.4751799999999999E-2</c:v>
                </c:pt>
                <c:pt idx="44" formatCode="0.00">
                  <c:v>1.7547117000000001E-2</c:v>
                </c:pt>
                <c:pt idx="45" formatCode="0.00">
                  <c:v>1.1919418000000001E-2</c:v>
                </c:pt>
                <c:pt idx="46" formatCode="0.00">
                  <c:v>0</c:v>
                </c:pt>
                <c:pt idx="47" formatCode="0.00">
                  <c:v>1.3345586000000001E-2</c:v>
                </c:pt>
                <c:pt idx="48" formatCode="0.00">
                  <c:v>8.3090889999999987E-3</c:v>
                </c:pt>
              </c:numCache>
            </c:numRef>
          </c:val>
          <c:extLst>
            <c:ext xmlns:c16="http://schemas.microsoft.com/office/drawing/2014/chart" uri="{C3380CC4-5D6E-409C-BE32-E72D297353CC}">
              <c16:uniqueId val="{00000011-30D2-46E9-9E88-F22F220B44E4}"/>
            </c:ext>
          </c:extLst>
        </c:ser>
        <c:ser>
          <c:idx val="21"/>
          <c:order val="18"/>
          <c:tx>
            <c:strRef>
              <c:f>' '!$A$161</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'!$B$161:$BB$161</c:f>
              <c:numCache>
                <c:formatCode>General</c:formatCode>
                <c:ptCount val="49"/>
                <c:pt idx="25" formatCode="0.00">
                  <c:v>3.0661059999999994E-3</c:v>
                </c:pt>
                <c:pt idx="26" formatCode="0.00">
                  <c:v>3.6784489999999999E-3</c:v>
                </c:pt>
                <c:pt idx="27" formatCode="0.00">
                  <c:v>3.9881199999999995E-3</c:v>
                </c:pt>
                <c:pt idx="28" formatCode="0.00">
                  <c:v>3.3032409999999997E-3</c:v>
                </c:pt>
                <c:pt idx="29" formatCode="0.00">
                  <c:v>4.0539979999999988E-3</c:v>
                </c:pt>
                <c:pt idx="30" formatCode="0.00">
                  <c:v>3.4195760000000001E-3</c:v>
                </c:pt>
                <c:pt idx="31" formatCode="0.00">
                  <c:v>3.8976699999999998E-3</c:v>
                </c:pt>
                <c:pt idx="32" formatCode="0.00">
                  <c:v>6.6725179999999997E-3</c:v>
                </c:pt>
                <c:pt idx="33" formatCode="0.00">
                  <c:v>8.0234209999999993E-3</c:v>
                </c:pt>
                <c:pt idx="34" formatCode="0.00">
                  <c:v>6.0852709999999997E-3</c:v>
                </c:pt>
                <c:pt idx="35" formatCode="0.00">
                  <c:v>9.6308400000000016E-3</c:v>
                </c:pt>
                <c:pt idx="36" formatCode="0.00">
                  <c:v>9.5924640000000002E-3</c:v>
                </c:pt>
                <c:pt idx="37" formatCode="0.00">
                  <c:v>1.0095730999999998E-2</c:v>
                </c:pt>
                <c:pt idx="38" formatCode="0.00">
                  <c:v>1.1126450000000001E-2</c:v>
                </c:pt>
                <c:pt idx="39" formatCode="0.00">
                  <c:v>1.6129186E-2</c:v>
                </c:pt>
                <c:pt idx="40" formatCode="0.00">
                  <c:v>1.6611746000000004E-2</c:v>
                </c:pt>
                <c:pt idx="41" formatCode="0.00">
                  <c:v>1.6395133000000003E-2</c:v>
                </c:pt>
                <c:pt idx="42" formatCode="0.00">
                  <c:v>1.9763270999999999E-2</c:v>
                </c:pt>
                <c:pt idx="43" formatCode="0.00">
                  <c:v>1.6604278E-2</c:v>
                </c:pt>
                <c:pt idx="44" formatCode="0.00">
                  <c:v>2.1072878999999999E-2</c:v>
                </c:pt>
                <c:pt idx="45" formatCode="0.00">
                  <c:v>9.9687909999999977E-3</c:v>
                </c:pt>
                <c:pt idx="46" formatCode="0.00">
                  <c:v>0</c:v>
                </c:pt>
                <c:pt idx="47" formatCode="0.00">
                  <c:v>2.1429545999999997E-2</c:v>
                </c:pt>
                <c:pt idx="48" formatCode="0.00">
                  <c:v>1.8255721000000003E-2</c:v>
                </c:pt>
              </c:numCache>
            </c:numRef>
          </c:val>
          <c:extLst>
            <c:ext xmlns:c16="http://schemas.microsoft.com/office/drawing/2014/chart" uri="{C3380CC4-5D6E-409C-BE32-E72D297353CC}">
              <c16:uniqueId val="{00000012-30D2-46E9-9E88-F22F220B44E4}"/>
            </c:ext>
          </c:extLst>
        </c:ser>
        <c:ser>
          <c:idx val="23"/>
          <c:order val="19"/>
          <c:tx>
            <c:strRef>
              <c:f>' '!$A$162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'!$B$142:$BB$142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'!$B$162:$BB$162</c:f>
              <c:numCache>
                <c:formatCode>0.0</c:formatCode>
                <c:ptCount val="49"/>
                <c:pt idx="25" formatCode="#,##0.00">
                  <c:v>2.0686763000000011E-2</c:v>
                </c:pt>
                <c:pt idx="26" formatCode="#,##0.00">
                  <c:v>1.4216309000000014E-2</c:v>
                </c:pt>
                <c:pt idx="27" formatCode="#,##0.00">
                  <c:v>1.1082881999999988E-2</c:v>
                </c:pt>
                <c:pt idx="28" formatCode="#,##0.00">
                  <c:v>1.2714273999999991E-2</c:v>
                </c:pt>
                <c:pt idx="29" formatCode="#,##0.00">
                  <c:v>1.4599966999999998E-2</c:v>
                </c:pt>
                <c:pt idx="30" formatCode="#,##0.00">
                  <c:v>1.2401884999999994E-2</c:v>
                </c:pt>
                <c:pt idx="31" formatCode="#,##0.00">
                  <c:v>1.1561310999999998E-2</c:v>
                </c:pt>
                <c:pt idx="32" formatCode="#,##0.00">
                  <c:v>1.039990400000005E-2</c:v>
                </c:pt>
                <c:pt idx="33" formatCode="#,##0.00">
                  <c:v>1.1418639000000022E-2</c:v>
                </c:pt>
                <c:pt idx="34" formatCode="#,##0.00">
                  <c:v>8.1716549999999999E-3</c:v>
                </c:pt>
                <c:pt idx="35" formatCode="#,##0.00">
                  <c:v>1.8348172999999995E-2</c:v>
                </c:pt>
                <c:pt idx="36" formatCode="#,##0.00">
                  <c:v>2.0228851999999936E-2</c:v>
                </c:pt>
                <c:pt idx="37" formatCode="#,##0.00">
                  <c:v>2.003418899999998E-2</c:v>
                </c:pt>
                <c:pt idx="38" formatCode="#,##0.00">
                  <c:v>2.0418500000000034E-2</c:v>
                </c:pt>
                <c:pt idx="39" formatCode="#,##0.00">
                  <c:v>3.0692667000000062E-2</c:v>
                </c:pt>
                <c:pt idx="40" formatCode="#,##0.00">
                  <c:v>4.976222600000002E-2</c:v>
                </c:pt>
                <c:pt idx="41" formatCode="#,##0.00">
                  <c:v>6.8364960999999946E-2</c:v>
                </c:pt>
                <c:pt idx="42" formatCode="#,##0.00">
                  <c:v>0.15295937400000009</c:v>
                </c:pt>
                <c:pt idx="43" formatCode="#,##0.00">
                  <c:v>6.3238735999999907E-2</c:v>
                </c:pt>
                <c:pt idx="44" formatCode="#,##0.00">
                  <c:v>3.6127981000000087E-2</c:v>
                </c:pt>
                <c:pt idx="45" formatCode="#,##0.00">
                  <c:v>2.1185009000000032E-2</c:v>
                </c:pt>
                <c:pt idx="46" formatCode="#,##0.00">
                  <c:v>0</c:v>
                </c:pt>
                <c:pt idx="47" formatCode="#,##0.00">
                  <c:v>2.5437306000000104E-2</c:v>
                </c:pt>
                <c:pt idx="48" formatCode="#,##0.00">
                  <c:v>2.905694600000025E-2</c:v>
                </c:pt>
              </c:numCache>
            </c:numRef>
          </c:val>
          <c:extLst>
            <c:ext xmlns:c16="http://schemas.microsoft.com/office/drawing/2014/chart" uri="{C3380CC4-5D6E-409C-BE32-E72D297353CC}">
              <c16:uniqueId val="{00000013-30D2-46E9-9E88-F22F220B44E4}"/>
            </c:ext>
          </c:extLst>
        </c:ser>
        <c:dLbls>
          <c:showLegendKey val="0"/>
          <c:showVal val="0"/>
          <c:showCatName val="0"/>
          <c:showSerName val="0"/>
          <c:showPercent val="0"/>
          <c:showBubbleSize val="0"/>
        </c:dLbls>
        <c:gapWidth val="0"/>
        <c:overlap val="100"/>
        <c:axId val="3"/>
        <c:axId val="4"/>
      </c:barChart>
      <c:catAx>
        <c:axId val="14343895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316709863172492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3895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94030129597841"/>
              <c:y val="0.1633386918872206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3"/>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5.3128444881889753E-2"/>
          <c:y val="0.86836194225721786"/>
          <c:w val="0.90211007217847772"/>
          <c:h val="0.10500344478464183"/>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3335739214670487E-2"/>
          <c:w val="0.67397909436996606"/>
          <c:h val="0.59335279910051575"/>
        </c:manualLayout>
      </c:layout>
      <c:barChart>
        <c:barDir val="col"/>
        <c:grouping val="stacked"/>
        <c:varyColors val="0"/>
        <c:ser>
          <c:idx val="0"/>
          <c:order val="0"/>
          <c:tx>
            <c:strRef>
              <c:f>' '!$A$168</c:f>
              <c:strCache>
                <c:ptCount val="1"/>
                <c:pt idx="0">
                  <c:v>EU-27 plus UK</c:v>
                </c:pt>
              </c:strCache>
            </c:strRef>
          </c:tx>
          <c:spPr>
            <a:solidFill>
              <a:srgbClr val="00FF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'!$B$168:$BB$168</c:f>
              <c:numCache>
                <c:formatCode>0.00</c:formatCode>
                <c:ptCount val="49"/>
                <c:pt idx="0">
                  <c:v>0.37199647549999987</c:v>
                </c:pt>
                <c:pt idx="1">
                  <c:v>0.32912997900000007</c:v>
                </c:pt>
                <c:pt idx="2">
                  <c:v>0.38460083049999993</c:v>
                </c:pt>
                <c:pt idx="3">
                  <c:v>0.47198486850000004</c:v>
                </c:pt>
                <c:pt idx="4">
                  <c:v>0.52290084499999989</c:v>
                </c:pt>
                <c:pt idx="5">
                  <c:v>0.36420573099999987</c:v>
                </c:pt>
                <c:pt idx="6">
                  <c:v>0.51497919850000007</c:v>
                </c:pt>
                <c:pt idx="7">
                  <c:v>0.46590142619999997</c:v>
                </c:pt>
                <c:pt idx="8">
                  <c:v>0.47741438500000005</c:v>
                </c:pt>
                <c:pt idx="9">
                  <c:v>0.35538198699999995</c:v>
                </c:pt>
                <c:pt idx="10">
                  <c:v>0.50172192650000003</c:v>
                </c:pt>
                <c:pt idx="11">
                  <c:v>0.51817889549999996</c:v>
                </c:pt>
                <c:pt idx="12">
                  <c:v>0.54706272449999993</c:v>
                </c:pt>
                <c:pt idx="13">
                  <c:v>0.46744582624000003</c:v>
                </c:pt>
                <c:pt idx="14">
                  <c:v>0.54430641488000009</c:v>
                </c:pt>
                <c:pt idx="15">
                  <c:v>0.56984686053</c:v>
                </c:pt>
                <c:pt idx="16">
                  <c:v>0.74893731913000017</c:v>
                </c:pt>
                <c:pt idx="17">
                  <c:v>0.89867822732000002</c:v>
                </c:pt>
                <c:pt idx="18">
                  <c:v>0.78981824999999994</c:v>
                </c:pt>
                <c:pt idx="19">
                  <c:v>0.87256227599999991</c:v>
                </c:pt>
                <c:pt idx="20">
                  <c:v>0.68942334495000002</c:v>
                </c:pt>
                <c:pt idx="21">
                  <c:v>0</c:v>
                </c:pt>
                <c:pt idx="22">
                  <c:v>0.52785842605275646</c:v>
                </c:pt>
                <c:pt idx="23">
                  <c:v>0.57284719813306662</c:v>
                </c:pt>
              </c:numCache>
            </c:numRef>
          </c:val>
          <c:extLst>
            <c:ext xmlns:c16="http://schemas.microsoft.com/office/drawing/2014/chart" uri="{C3380CC4-5D6E-409C-BE32-E72D297353CC}">
              <c16:uniqueId val="{00000000-EA8F-4675-8656-082D51B58ADA}"/>
            </c:ext>
          </c:extLst>
        </c:ser>
        <c:ser>
          <c:idx val="1"/>
          <c:order val="1"/>
          <c:tx>
            <c:strRef>
              <c:f>' '!$A$169</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'!$B$169:$BB$169</c:f>
              <c:numCache>
                <c:formatCode>0.00</c:formatCode>
                <c:ptCount val="49"/>
                <c:pt idx="0">
                  <c:v>2.1901411500000006E-2</c:v>
                </c:pt>
                <c:pt idx="1">
                  <c:v>5.8128913500000025E-2</c:v>
                </c:pt>
                <c:pt idx="2">
                  <c:v>0.10897270649999999</c:v>
                </c:pt>
                <c:pt idx="3">
                  <c:v>9.6527368500000044E-2</c:v>
                </c:pt>
                <c:pt idx="4">
                  <c:v>0.10276315150000002</c:v>
                </c:pt>
                <c:pt idx="5">
                  <c:v>0.1270835485</c:v>
                </c:pt>
                <c:pt idx="6">
                  <c:v>0.14272588800000002</c:v>
                </c:pt>
                <c:pt idx="7">
                  <c:v>8.1476636500000005E-2</c:v>
                </c:pt>
                <c:pt idx="8">
                  <c:v>0.12908883200000001</c:v>
                </c:pt>
                <c:pt idx="9">
                  <c:v>6.9396740499999998E-2</c:v>
                </c:pt>
                <c:pt idx="10">
                  <c:v>0.1395523115</c:v>
                </c:pt>
                <c:pt idx="11">
                  <c:v>0.16949950499999999</c:v>
                </c:pt>
                <c:pt idx="12">
                  <c:v>0.18934521199999998</c:v>
                </c:pt>
                <c:pt idx="13">
                  <c:v>0.1160364835</c:v>
                </c:pt>
                <c:pt idx="14">
                  <c:v>0.11055063256999999</c:v>
                </c:pt>
                <c:pt idx="15">
                  <c:v>0.14470619799999998</c:v>
                </c:pt>
                <c:pt idx="16">
                  <c:v>0.100023511</c:v>
                </c:pt>
                <c:pt idx="17">
                  <c:v>0.12543867167999997</c:v>
                </c:pt>
                <c:pt idx="18">
                  <c:v>0.12986418199999999</c:v>
                </c:pt>
                <c:pt idx="19">
                  <c:v>0.18015074349999999</c:v>
                </c:pt>
                <c:pt idx="20">
                  <c:v>0.1086307955</c:v>
                </c:pt>
                <c:pt idx="21">
                  <c:v>0</c:v>
                </c:pt>
                <c:pt idx="22">
                  <c:v>0.12750865795499994</c:v>
                </c:pt>
                <c:pt idx="23">
                  <c:v>0.16439396903299994</c:v>
                </c:pt>
              </c:numCache>
            </c:numRef>
          </c:val>
          <c:extLst>
            <c:ext xmlns:c16="http://schemas.microsoft.com/office/drawing/2014/chart" uri="{C3380CC4-5D6E-409C-BE32-E72D297353CC}">
              <c16:uniqueId val="{00000001-EA8F-4675-8656-082D51B58ADA}"/>
            </c:ext>
          </c:extLst>
        </c:ser>
        <c:ser>
          <c:idx val="2"/>
          <c:order val="2"/>
          <c:tx>
            <c:strRef>
              <c:f>' '!$A$170</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'!$B$170:$BB$170</c:f>
              <c:numCache>
                <c:formatCode>0.00</c:formatCode>
                <c:ptCount val="49"/>
                <c:pt idx="0">
                  <c:v>8.2045439999999997E-2</c:v>
                </c:pt>
                <c:pt idx="1">
                  <c:v>0.10299003650000002</c:v>
                </c:pt>
                <c:pt idx="2">
                  <c:v>0.13379833049999998</c:v>
                </c:pt>
                <c:pt idx="3">
                  <c:v>0.1549325835</c:v>
                </c:pt>
                <c:pt idx="4">
                  <c:v>0.12502618099999996</c:v>
                </c:pt>
                <c:pt idx="5">
                  <c:v>9.3199724999999983E-2</c:v>
                </c:pt>
                <c:pt idx="6">
                  <c:v>8.1761518500000019E-2</c:v>
                </c:pt>
                <c:pt idx="7">
                  <c:v>8.2256407099999998E-2</c:v>
                </c:pt>
                <c:pt idx="8">
                  <c:v>7.49011225E-2</c:v>
                </c:pt>
                <c:pt idx="9">
                  <c:v>6.2718785499999999E-2</c:v>
                </c:pt>
                <c:pt idx="10">
                  <c:v>5.3891264499999994E-2</c:v>
                </c:pt>
                <c:pt idx="11">
                  <c:v>2.8275131499999998E-2</c:v>
                </c:pt>
                <c:pt idx="12">
                  <c:v>2.60192845E-2</c:v>
                </c:pt>
                <c:pt idx="13">
                  <c:v>1.7736988499999998E-2</c:v>
                </c:pt>
                <c:pt idx="14">
                  <c:v>2.8352915499999999E-2</c:v>
                </c:pt>
                <c:pt idx="15">
                  <c:v>2.0674509000000001E-2</c:v>
                </c:pt>
                <c:pt idx="16">
                  <c:v>2.549169049E-2</c:v>
                </c:pt>
                <c:pt idx="17">
                  <c:v>3.2312252E-2</c:v>
                </c:pt>
                <c:pt idx="18">
                  <c:v>2.3726550999999999E-2</c:v>
                </c:pt>
                <c:pt idx="19">
                  <c:v>4.6714896499999999E-2</c:v>
                </c:pt>
                <c:pt idx="20">
                  <c:v>2.80220955E-2</c:v>
                </c:pt>
                <c:pt idx="21">
                  <c:v>0</c:v>
                </c:pt>
                <c:pt idx="22">
                  <c:v>2.9466092960000008E-3</c:v>
                </c:pt>
                <c:pt idx="23">
                  <c:v>1.2768544878000002E-2</c:v>
                </c:pt>
              </c:numCache>
            </c:numRef>
          </c:val>
          <c:extLst>
            <c:ext xmlns:c16="http://schemas.microsoft.com/office/drawing/2014/chart" uri="{C3380CC4-5D6E-409C-BE32-E72D297353CC}">
              <c16:uniqueId val="{00000002-EA8F-4675-8656-082D51B58ADA}"/>
            </c:ext>
          </c:extLst>
        </c:ser>
        <c:ser>
          <c:idx val="5"/>
          <c:order val="3"/>
          <c:tx>
            <c:strRef>
              <c:f>' '!$A$171</c:f>
              <c:strCache>
                <c:ptCount val="1"/>
                <c:pt idx="0">
                  <c:v>China </c:v>
                </c:pt>
              </c:strCache>
            </c:strRef>
          </c:tx>
          <c:spPr>
            <a:solidFill>
              <a:srgbClr val="FF00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'!$B$171:$BB$171</c:f>
              <c:numCache>
                <c:formatCode>0.00</c:formatCode>
                <c:ptCount val="49"/>
                <c:pt idx="0">
                  <c:v>8.7985583499999964E-2</c:v>
                </c:pt>
                <c:pt idx="1">
                  <c:v>7.4013502180499999E-2</c:v>
                </c:pt>
                <c:pt idx="2">
                  <c:v>8.0328522000000013E-2</c:v>
                </c:pt>
                <c:pt idx="3">
                  <c:v>0.1255893015</c:v>
                </c:pt>
                <c:pt idx="4">
                  <c:v>9.0335521500000057E-2</c:v>
                </c:pt>
                <c:pt idx="5">
                  <c:v>0.13443854650000003</c:v>
                </c:pt>
                <c:pt idx="6">
                  <c:v>0.205454888</c:v>
                </c:pt>
                <c:pt idx="7">
                  <c:v>0.31888813669999999</c:v>
                </c:pt>
                <c:pt idx="8">
                  <c:v>0.32047160349999998</c:v>
                </c:pt>
                <c:pt idx="9">
                  <c:v>0.25222146099999998</c:v>
                </c:pt>
                <c:pt idx="10">
                  <c:v>0.47809931999999999</c:v>
                </c:pt>
                <c:pt idx="11">
                  <c:v>0.63098455850000001</c:v>
                </c:pt>
                <c:pt idx="12">
                  <c:v>0.72583559949999998</c:v>
                </c:pt>
                <c:pt idx="13">
                  <c:v>0.93048369549999999</c:v>
                </c:pt>
                <c:pt idx="14">
                  <c:v>0.91747746472000002</c:v>
                </c:pt>
                <c:pt idx="15">
                  <c:v>0.8511812716199999</c:v>
                </c:pt>
                <c:pt idx="16">
                  <c:v>1.1565762778499999</c:v>
                </c:pt>
                <c:pt idx="17">
                  <c:v>1.1014234188100001</c:v>
                </c:pt>
                <c:pt idx="18">
                  <c:v>0.85909443699999999</c:v>
                </c:pt>
                <c:pt idx="19">
                  <c:v>0.96145905349999994</c:v>
                </c:pt>
                <c:pt idx="20">
                  <c:v>0.79513834855999999</c:v>
                </c:pt>
                <c:pt idx="21">
                  <c:v>0</c:v>
                </c:pt>
                <c:pt idx="22">
                  <c:v>0.70606780501683342</c:v>
                </c:pt>
                <c:pt idx="23">
                  <c:v>0.81376938640849983</c:v>
                </c:pt>
              </c:numCache>
            </c:numRef>
          </c:val>
          <c:extLst>
            <c:ext xmlns:c16="http://schemas.microsoft.com/office/drawing/2014/chart" uri="{C3380CC4-5D6E-409C-BE32-E72D297353CC}">
              <c16:uniqueId val="{00000003-EA8F-4675-8656-082D51B58ADA}"/>
            </c:ext>
          </c:extLst>
        </c:ser>
        <c:ser>
          <c:idx val="6"/>
          <c:order val="4"/>
          <c:tx>
            <c:strRef>
              <c:f>' '!$A$172</c:f>
              <c:strCache>
                <c:ptCount val="1"/>
                <c:pt idx="0">
                  <c:v>Indonesia </c:v>
                </c:pt>
              </c:strCache>
            </c:strRef>
          </c:tx>
          <c:spPr>
            <a:solidFill>
              <a:srgbClr val="FFFF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'!$B$172:$BB$172</c:f>
              <c:numCache>
                <c:formatCode>0.00</c:formatCode>
                <c:ptCount val="49"/>
                <c:pt idx="0">
                  <c:v>0.19626827799999991</c:v>
                </c:pt>
                <c:pt idx="1">
                  <c:v>0.27375547850000009</c:v>
                </c:pt>
                <c:pt idx="2">
                  <c:v>0.24465455499999991</c:v>
                </c:pt>
                <c:pt idx="3">
                  <c:v>0.17873564250000004</c:v>
                </c:pt>
                <c:pt idx="4">
                  <c:v>0.19009113349999993</c:v>
                </c:pt>
                <c:pt idx="5">
                  <c:v>0.28735919299999996</c:v>
                </c:pt>
                <c:pt idx="6">
                  <c:v>0.30017467099999995</c:v>
                </c:pt>
                <c:pt idx="7">
                  <c:v>0.23356795769999997</c:v>
                </c:pt>
                <c:pt idx="8">
                  <c:v>0.2871807515</c:v>
                </c:pt>
                <c:pt idx="9">
                  <c:v>0.25324339750000002</c:v>
                </c:pt>
                <c:pt idx="10">
                  <c:v>0.55531802749999992</c:v>
                </c:pt>
                <c:pt idx="11">
                  <c:v>0.40775526200000001</c:v>
                </c:pt>
                <c:pt idx="12">
                  <c:v>0.34136956699999998</c:v>
                </c:pt>
                <c:pt idx="13">
                  <c:v>0.38415384250000001</c:v>
                </c:pt>
                <c:pt idx="14">
                  <c:v>0.47380769699999997</c:v>
                </c:pt>
                <c:pt idx="15">
                  <c:v>0.44344477100000002</c:v>
                </c:pt>
                <c:pt idx="16">
                  <c:v>0.64466889849999998</c:v>
                </c:pt>
                <c:pt idx="17">
                  <c:v>0.74057479849999996</c:v>
                </c:pt>
                <c:pt idx="18">
                  <c:v>0.81908069099999992</c:v>
                </c:pt>
                <c:pt idx="19">
                  <c:v>0.73061172600000002</c:v>
                </c:pt>
                <c:pt idx="20">
                  <c:v>0.77403856878999999</c:v>
                </c:pt>
                <c:pt idx="21">
                  <c:v>0</c:v>
                </c:pt>
                <c:pt idx="22">
                  <c:v>0.61122764931283646</c:v>
                </c:pt>
                <c:pt idx="23">
                  <c:v>0.66128384728</c:v>
                </c:pt>
              </c:numCache>
            </c:numRef>
          </c:val>
          <c:extLst>
            <c:ext xmlns:c16="http://schemas.microsoft.com/office/drawing/2014/chart" uri="{C3380CC4-5D6E-409C-BE32-E72D297353CC}">
              <c16:uniqueId val="{00000004-EA8F-4675-8656-082D51B58ADA}"/>
            </c:ext>
          </c:extLst>
        </c:ser>
        <c:ser>
          <c:idx val="7"/>
          <c:order val="5"/>
          <c:tx>
            <c:strRef>
              <c:f>' '!$A$173</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'!$B$173:$BB$173</c:f>
              <c:numCache>
                <c:formatCode>0.00</c:formatCode>
                <c:ptCount val="49"/>
                <c:pt idx="0">
                  <c:v>9.0999178999999999E-2</c:v>
                </c:pt>
                <c:pt idx="1">
                  <c:v>9.2519950000000017E-2</c:v>
                </c:pt>
                <c:pt idx="2">
                  <c:v>0.15172360149999997</c:v>
                </c:pt>
                <c:pt idx="3">
                  <c:v>0.13080059800000002</c:v>
                </c:pt>
                <c:pt idx="4">
                  <c:v>0.16438304800000006</c:v>
                </c:pt>
                <c:pt idx="5">
                  <c:v>0.21001815500000004</c:v>
                </c:pt>
                <c:pt idx="6">
                  <c:v>0.20867508299999998</c:v>
                </c:pt>
                <c:pt idx="7">
                  <c:v>0.22109670519999997</c:v>
                </c:pt>
                <c:pt idx="8">
                  <c:v>0.16816624699999999</c:v>
                </c:pt>
                <c:pt idx="9">
                  <c:v>0.136831337</c:v>
                </c:pt>
                <c:pt idx="10">
                  <c:v>0.15832083499999999</c:v>
                </c:pt>
                <c:pt idx="11">
                  <c:v>0.162560335</c:v>
                </c:pt>
                <c:pt idx="12">
                  <c:v>0.13227569449999999</c:v>
                </c:pt>
                <c:pt idx="13">
                  <c:v>0.14099154850000001</c:v>
                </c:pt>
                <c:pt idx="14">
                  <c:v>0.15854913600000001</c:v>
                </c:pt>
                <c:pt idx="15">
                  <c:v>0.119509962</c:v>
                </c:pt>
                <c:pt idx="16">
                  <c:v>0.14367421899999999</c:v>
                </c:pt>
                <c:pt idx="17">
                  <c:v>0.11979876780000001</c:v>
                </c:pt>
                <c:pt idx="18">
                  <c:v>0.13283010049999999</c:v>
                </c:pt>
                <c:pt idx="19">
                  <c:v>0.12373775499999999</c:v>
                </c:pt>
                <c:pt idx="20">
                  <c:v>9.2838051499999991E-2</c:v>
                </c:pt>
                <c:pt idx="21">
                  <c:v>0</c:v>
                </c:pt>
                <c:pt idx="22">
                  <c:v>9.4569674957499988E-2</c:v>
                </c:pt>
                <c:pt idx="23">
                  <c:v>9.4117234264499999E-2</c:v>
                </c:pt>
              </c:numCache>
            </c:numRef>
          </c:val>
          <c:extLst>
            <c:ext xmlns:c16="http://schemas.microsoft.com/office/drawing/2014/chart" uri="{C3380CC4-5D6E-409C-BE32-E72D297353CC}">
              <c16:uniqueId val="{00000005-EA8F-4675-8656-082D51B58ADA}"/>
            </c:ext>
          </c:extLst>
        </c:ser>
        <c:ser>
          <c:idx val="8"/>
          <c:order val="6"/>
          <c:tx>
            <c:strRef>
              <c:f>' '!$A$174</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'!$B$174:$BB$174</c:f>
              <c:numCache>
                <c:formatCode>0.00</c:formatCode>
                <c:ptCount val="49"/>
                <c:pt idx="0">
                  <c:v>0.10331016999999999</c:v>
                </c:pt>
                <c:pt idx="1">
                  <c:v>0.10016953749999996</c:v>
                </c:pt>
                <c:pt idx="2">
                  <c:v>0.11157773499999998</c:v>
                </c:pt>
                <c:pt idx="3">
                  <c:v>0.10820648649999998</c:v>
                </c:pt>
                <c:pt idx="4">
                  <c:v>9.7268107499999978E-2</c:v>
                </c:pt>
                <c:pt idx="5">
                  <c:v>0.13200546599999999</c:v>
                </c:pt>
                <c:pt idx="6">
                  <c:v>0.17444724899999994</c:v>
                </c:pt>
                <c:pt idx="7">
                  <c:v>0.27412123759999996</c:v>
                </c:pt>
                <c:pt idx="8">
                  <c:v>0.23691298299999999</c:v>
                </c:pt>
                <c:pt idx="9">
                  <c:v>0.25566519699999996</c:v>
                </c:pt>
                <c:pt idx="10">
                  <c:v>0.31574677249999999</c:v>
                </c:pt>
                <c:pt idx="11">
                  <c:v>0.25637994749999998</c:v>
                </c:pt>
                <c:pt idx="12">
                  <c:v>0.21117201250000001</c:v>
                </c:pt>
                <c:pt idx="13">
                  <c:v>0.24633027949999997</c:v>
                </c:pt>
                <c:pt idx="14">
                  <c:v>0.20148625649999999</c:v>
                </c:pt>
                <c:pt idx="15">
                  <c:v>0.17597781947999999</c:v>
                </c:pt>
                <c:pt idx="16">
                  <c:v>0.20138481908</c:v>
                </c:pt>
                <c:pt idx="17">
                  <c:v>0.20289954002999999</c:v>
                </c:pt>
                <c:pt idx="18">
                  <c:v>0.25300834999999999</c:v>
                </c:pt>
                <c:pt idx="19">
                  <c:v>0.100810976</c:v>
                </c:pt>
                <c:pt idx="20">
                  <c:v>0.14784613015</c:v>
                </c:pt>
                <c:pt idx="21">
                  <c:v>0</c:v>
                </c:pt>
                <c:pt idx="22">
                  <c:v>9.4936595878000032E-2</c:v>
                </c:pt>
                <c:pt idx="23">
                  <c:v>8.0900972254499964E-2</c:v>
                </c:pt>
              </c:numCache>
            </c:numRef>
          </c:val>
          <c:extLst>
            <c:ext xmlns:c16="http://schemas.microsoft.com/office/drawing/2014/chart" uri="{C3380CC4-5D6E-409C-BE32-E72D297353CC}">
              <c16:uniqueId val="{00000006-EA8F-4675-8656-082D51B58ADA}"/>
            </c:ext>
          </c:extLst>
        </c:ser>
        <c:ser>
          <c:idx val="4"/>
          <c:order val="7"/>
          <c:tx>
            <c:strRef>
              <c:f>' '!$A$175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'!$B$175:$BB$175</c:f>
              <c:numCache>
                <c:formatCode>0.00</c:formatCode>
                <c:ptCount val="49"/>
                <c:pt idx="0">
                  <c:v>0.11418846650000002</c:v>
                </c:pt>
                <c:pt idx="1">
                  <c:v>0.1973214935</c:v>
                </c:pt>
                <c:pt idx="2">
                  <c:v>0.17067566700000003</c:v>
                </c:pt>
                <c:pt idx="3">
                  <c:v>0.11229230199999997</c:v>
                </c:pt>
                <c:pt idx="4">
                  <c:v>8.2753113000000017E-2</c:v>
                </c:pt>
                <c:pt idx="5">
                  <c:v>9.5700775000000002E-2</c:v>
                </c:pt>
                <c:pt idx="6">
                  <c:v>0.13441694749999999</c:v>
                </c:pt>
                <c:pt idx="7">
                  <c:v>9.8641912599999979E-2</c:v>
                </c:pt>
                <c:pt idx="8">
                  <c:v>0.10333186949999999</c:v>
                </c:pt>
                <c:pt idx="9">
                  <c:v>7.4192097499999998E-2</c:v>
                </c:pt>
                <c:pt idx="10">
                  <c:v>0.10895877649999999</c:v>
                </c:pt>
                <c:pt idx="11">
                  <c:v>8.2105964500000003E-2</c:v>
                </c:pt>
                <c:pt idx="12">
                  <c:v>3.9872521500000001E-2</c:v>
                </c:pt>
                <c:pt idx="13">
                  <c:v>4.8656355999999998E-2</c:v>
                </c:pt>
                <c:pt idx="14">
                  <c:v>5.2436430969999996E-2</c:v>
                </c:pt>
                <c:pt idx="15">
                  <c:v>7.3612626989999999E-2</c:v>
                </c:pt>
                <c:pt idx="16">
                  <c:v>9.8040818469999999E-2</c:v>
                </c:pt>
                <c:pt idx="17">
                  <c:v>0.1422949157</c:v>
                </c:pt>
                <c:pt idx="18">
                  <c:v>0.16555594299999998</c:v>
                </c:pt>
                <c:pt idx="19">
                  <c:v>0.12594764049999999</c:v>
                </c:pt>
                <c:pt idx="20">
                  <c:v>0.1376066615</c:v>
                </c:pt>
                <c:pt idx="21">
                  <c:v>0</c:v>
                </c:pt>
                <c:pt idx="22">
                  <c:v>6.2495137373333315E-2</c:v>
                </c:pt>
                <c:pt idx="23">
                  <c:v>7.7222418209999963E-2</c:v>
                </c:pt>
              </c:numCache>
            </c:numRef>
          </c:val>
          <c:extLst>
            <c:ext xmlns:c16="http://schemas.microsoft.com/office/drawing/2014/chart" uri="{C3380CC4-5D6E-409C-BE32-E72D297353CC}">
              <c16:uniqueId val="{00000007-EA8F-4675-8656-082D51B58ADA}"/>
            </c:ext>
          </c:extLst>
        </c:ser>
        <c:ser>
          <c:idx val="10"/>
          <c:order val="8"/>
          <c:tx>
            <c:strRef>
              <c:f>' '!$A$176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'!$B$176:$BB$176</c:f>
              <c:numCache>
                <c:formatCode>0.00</c:formatCode>
                <c:ptCount val="49"/>
                <c:pt idx="0">
                  <c:v>0.67717610399999939</c:v>
                </c:pt>
                <c:pt idx="1">
                  <c:v>0.64083643400000001</c:v>
                </c:pt>
                <c:pt idx="2">
                  <c:v>0.63726257949999954</c:v>
                </c:pt>
                <c:pt idx="3">
                  <c:v>0.61305190249999986</c:v>
                </c:pt>
                <c:pt idx="4">
                  <c:v>0.5990953855000003</c:v>
                </c:pt>
                <c:pt idx="5">
                  <c:v>0.58554746099999988</c:v>
                </c:pt>
                <c:pt idx="6">
                  <c:v>0.63985998599999983</c:v>
                </c:pt>
                <c:pt idx="7">
                  <c:v>0.70398922299999989</c:v>
                </c:pt>
                <c:pt idx="8">
                  <c:v>0.70343957599999996</c:v>
                </c:pt>
                <c:pt idx="9">
                  <c:v>0.60935598749999997</c:v>
                </c:pt>
                <c:pt idx="10">
                  <c:v>0.64429204600000001</c:v>
                </c:pt>
                <c:pt idx="11">
                  <c:v>0.62643644649999997</c:v>
                </c:pt>
                <c:pt idx="12">
                  <c:v>0.64336473350000001</c:v>
                </c:pt>
                <c:pt idx="13">
                  <c:v>0.49004223949999998</c:v>
                </c:pt>
                <c:pt idx="14">
                  <c:v>0.58004741153000006</c:v>
                </c:pt>
                <c:pt idx="15">
                  <c:v>0.54648269738999999</c:v>
                </c:pt>
                <c:pt idx="16">
                  <c:v>0.73891172175999997</c:v>
                </c:pt>
                <c:pt idx="17">
                  <c:v>0.85416353349999996</c:v>
                </c:pt>
                <c:pt idx="18">
                  <c:v>0.73163522699999994</c:v>
                </c:pt>
                <c:pt idx="19">
                  <c:v>0.57091090249999998</c:v>
                </c:pt>
                <c:pt idx="20">
                  <c:v>0.57549400666999995</c:v>
                </c:pt>
                <c:pt idx="21">
                  <c:v>0</c:v>
                </c:pt>
                <c:pt idx="22">
                  <c:v>0.5984323432648101</c:v>
                </c:pt>
                <c:pt idx="23">
                  <c:v>0.38177471628799997</c:v>
                </c:pt>
              </c:numCache>
            </c:numRef>
          </c:val>
          <c:extLst>
            <c:ext xmlns:c16="http://schemas.microsoft.com/office/drawing/2014/chart" uri="{C3380CC4-5D6E-409C-BE32-E72D297353CC}">
              <c16:uniqueId val="{00000008-EA8F-4675-8656-082D51B58ADA}"/>
            </c:ext>
          </c:extLst>
        </c:ser>
        <c:ser>
          <c:idx val="11"/>
          <c:order val="9"/>
          <c:tx>
            <c:strRef>
              <c:f>' '!$A$177</c:f>
              <c:strCache>
                <c:ptCount val="1"/>
                <c:pt idx="0">
                  <c:v>Others</c:v>
                </c:pt>
              </c:strCache>
            </c:strRef>
          </c:tx>
          <c:spPr>
            <a:solidFill>
              <a:srgbClr val="9933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'!$B$177:$BB$177</c:f>
              <c:numCache>
                <c:formatCode>0.00</c:formatCode>
                <c:ptCount val="49"/>
                <c:pt idx="0">
                  <c:v>0.32018732150000062</c:v>
                </c:pt>
                <c:pt idx="1">
                  <c:v>0.40037335150000031</c:v>
                </c:pt>
                <c:pt idx="2">
                  <c:v>0.36906325900000025</c:v>
                </c:pt>
                <c:pt idx="3">
                  <c:v>0.37738205049999962</c:v>
                </c:pt>
                <c:pt idx="4">
                  <c:v>0.37856670050000063</c:v>
                </c:pt>
                <c:pt idx="5">
                  <c:v>0.31617688400000077</c:v>
                </c:pt>
                <c:pt idx="6">
                  <c:v>0.32199797350000026</c:v>
                </c:pt>
                <c:pt idx="7">
                  <c:v>0.39906262059999964</c:v>
                </c:pt>
                <c:pt idx="8">
                  <c:v>0.38548201550000005</c:v>
                </c:pt>
                <c:pt idx="9">
                  <c:v>0.55150041000000005</c:v>
                </c:pt>
                <c:pt idx="10">
                  <c:v>0.65519503499999976</c:v>
                </c:pt>
                <c:pt idx="11">
                  <c:v>0.6319333110000005</c:v>
                </c:pt>
                <c:pt idx="12">
                  <c:v>0.6584056355000012</c:v>
                </c:pt>
                <c:pt idx="13">
                  <c:v>0.64497491150000075</c:v>
                </c:pt>
                <c:pt idx="14">
                  <c:v>0.71976177613999859</c:v>
                </c:pt>
                <c:pt idx="15">
                  <c:v>0.90728345978999814</c:v>
                </c:pt>
                <c:pt idx="16">
                  <c:v>1.2390174215599998</c:v>
                </c:pt>
                <c:pt idx="17">
                  <c:v>1.2565961530699994</c:v>
                </c:pt>
                <c:pt idx="18">
                  <c:v>1.309312669999998</c:v>
                </c:pt>
                <c:pt idx="19">
                  <c:v>1.6192610159999989</c:v>
                </c:pt>
                <c:pt idx="20">
                  <c:v>1.3634401289799984</c:v>
                </c:pt>
                <c:pt idx="21">
                  <c:v>0</c:v>
                </c:pt>
                <c:pt idx="22">
                  <c:v>1.1854596354899662</c:v>
                </c:pt>
                <c:pt idx="23">
                  <c:v>1.0025327628950058</c:v>
                </c:pt>
              </c:numCache>
            </c:numRef>
          </c:val>
          <c:extLst>
            <c:ext xmlns:c16="http://schemas.microsoft.com/office/drawing/2014/chart" uri="{C3380CC4-5D6E-409C-BE32-E72D297353CC}">
              <c16:uniqueId val="{00000009-EA8F-4675-8656-082D51B58ADA}"/>
            </c:ext>
          </c:extLst>
        </c:ser>
        <c:dLbls>
          <c:showLegendKey val="0"/>
          <c:showVal val="0"/>
          <c:showCatName val="0"/>
          <c:showSerName val="0"/>
          <c:showPercent val="0"/>
          <c:showBubbleSize val="0"/>
        </c:dLbls>
        <c:gapWidth val="0"/>
        <c:overlap val="100"/>
        <c:axId val="1434389167"/>
        <c:axId val="1"/>
      </c:barChart>
      <c:barChart>
        <c:barDir val="col"/>
        <c:grouping val="stacked"/>
        <c:varyColors val="0"/>
        <c:ser>
          <c:idx val="12"/>
          <c:order val="10"/>
          <c:tx>
            <c:strRef>
              <c:f>' '!$A$178</c:f>
              <c:strCache>
                <c:ptCount val="1"/>
              </c:strCache>
            </c:strRef>
          </c:tx>
          <c:spPr>
            <a:noFill/>
            <a:ln w="25400">
              <a:noFill/>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'!$B$178:$BB$178</c:f>
              <c:numCache>
                <c:formatCode>0.0</c:formatCode>
                <c:ptCount val="49"/>
              </c:numCache>
            </c:numRef>
          </c:val>
          <c:extLst>
            <c:ext xmlns:c16="http://schemas.microsoft.com/office/drawing/2014/chart" uri="{C3380CC4-5D6E-409C-BE32-E72D297353CC}">
              <c16:uniqueId val="{0000000A-EA8F-4675-8656-082D51B58ADA}"/>
            </c:ext>
          </c:extLst>
        </c:ser>
        <c:ser>
          <c:idx val="13"/>
          <c:order val="11"/>
          <c:tx>
            <c:strRef>
              <c:f>' '!$A$179</c:f>
              <c:strCache>
                <c:ptCount val="1"/>
              </c:strCache>
            </c:strRef>
          </c:tx>
          <c:spPr>
            <a:noFill/>
            <a:ln w="25400">
              <a:noFill/>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'!$B$179:$BB$179</c:f>
              <c:numCache>
                <c:formatCode>0.0</c:formatCode>
                <c:ptCount val="49"/>
              </c:numCache>
            </c:numRef>
          </c:val>
          <c:extLst>
            <c:ext xmlns:c16="http://schemas.microsoft.com/office/drawing/2014/chart" uri="{C3380CC4-5D6E-409C-BE32-E72D297353CC}">
              <c16:uniqueId val="{0000000B-EA8F-4675-8656-082D51B58ADA}"/>
            </c:ext>
          </c:extLst>
        </c:ser>
        <c:ser>
          <c:idx val="16"/>
          <c:order val="12"/>
          <c:tx>
            <c:strRef>
              <c:f>' '!$A$180</c:f>
              <c:strCache>
                <c:ptCount val="1"/>
              </c:strCache>
            </c:strRef>
          </c:tx>
          <c:spPr>
            <a:noFill/>
            <a:ln w="25400">
              <a:noFill/>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'!$B$180:$BB$180</c:f>
              <c:numCache>
                <c:formatCode>General</c:formatCode>
                <c:ptCount val="49"/>
              </c:numCache>
            </c:numRef>
          </c:val>
          <c:extLst>
            <c:ext xmlns:c16="http://schemas.microsoft.com/office/drawing/2014/chart" uri="{C3380CC4-5D6E-409C-BE32-E72D297353CC}">
              <c16:uniqueId val="{0000000C-EA8F-4675-8656-082D51B58ADA}"/>
            </c:ext>
          </c:extLst>
        </c:ser>
        <c:ser>
          <c:idx val="18"/>
          <c:order val="13"/>
          <c:tx>
            <c:strRef>
              <c:f>' '!$A$181</c:f>
              <c:strCache>
                <c:ptCount val="1"/>
              </c:strCache>
            </c:strRef>
          </c:tx>
          <c:spPr>
            <a:noFill/>
            <a:ln w="25400">
              <a:noFill/>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'!$B$181:$BB$181</c:f>
              <c:numCache>
                <c:formatCode>General</c:formatCode>
                <c:ptCount val="49"/>
              </c:numCache>
            </c:numRef>
          </c:val>
          <c:extLst>
            <c:ext xmlns:c16="http://schemas.microsoft.com/office/drawing/2014/chart" uri="{C3380CC4-5D6E-409C-BE32-E72D297353CC}">
              <c16:uniqueId val="{0000000D-EA8F-4675-8656-082D51B58ADA}"/>
            </c:ext>
          </c:extLst>
        </c:ser>
        <c:ser>
          <c:idx val="3"/>
          <c:order val="14"/>
          <c:tx>
            <c:strRef>
              <c:f>' '!$A$182</c:f>
              <c:strCache>
                <c:ptCount val="1"/>
              </c:strCache>
            </c:strRef>
          </c:tx>
          <c:spPr>
            <a:noFill/>
            <a:ln w="25400">
              <a:noFill/>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'!$B$182:$BB$182</c:f>
              <c:numCache>
                <c:formatCode>#,##0</c:formatCode>
                <c:ptCount val="49"/>
              </c:numCache>
            </c:numRef>
          </c:val>
          <c:extLst>
            <c:ext xmlns:c16="http://schemas.microsoft.com/office/drawing/2014/chart" uri="{C3380CC4-5D6E-409C-BE32-E72D297353CC}">
              <c16:uniqueId val="{0000000E-EA8F-4675-8656-082D51B58ADA}"/>
            </c:ext>
          </c:extLst>
        </c:ser>
        <c:ser>
          <c:idx val="17"/>
          <c:order val="15"/>
          <c:tx>
            <c:strRef>
              <c:f>' '!$A$183</c:f>
              <c:strCache>
                <c:ptCount val="1"/>
                <c:pt idx="0">
                  <c:v>EU-27 plus UK</c:v>
                </c:pt>
              </c:strCache>
            </c:strRef>
          </c:tx>
          <c:spPr>
            <a:solidFill>
              <a:srgbClr val="00FF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'!$B$183:$BB$183</c:f>
              <c:numCache>
                <c:formatCode>#,##0</c:formatCode>
                <c:ptCount val="49"/>
                <c:pt idx="25" formatCode="0.00">
                  <c:v>7.9053648000000018E-2</c:v>
                </c:pt>
                <c:pt idx="26" formatCode="0.00">
                  <c:v>6.1361042999999983E-2</c:v>
                </c:pt>
                <c:pt idx="27" formatCode="0.00">
                  <c:v>6.5833861999999993E-2</c:v>
                </c:pt>
                <c:pt idx="28" formatCode="0.00">
                  <c:v>8.6133358000000007E-2</c:v>
                </c:pt>
                <c:pt idx="29" formatCode="0.00">
                  <c:v>9.6980894999999998E-2</c:v>
                </c:pt>
                <c:pt idx="30" formatCode="0.00">
                  <c:v>7.2419395999999997E-2</c:v>
                </c:pt>
                <c:pt idx="31" formatCode="0.00">
                  <c:v>9.8653985000000013E-2</c:v>
                </c:pt>
                <c:pt idx="32" formatCode="0.00">
                  <c:v>9.6061298999999989E-2</c:v>
                </c:pt>
                <c:pt idx="33" formatCode="0.00">
                  <c:v>0.11062154499999999</c:v>
                </c:pt>
                <c:pt idx="34" formatCode="0.00">
                  <c:v>8.4029883E-2</c:v>
                </c:pt>
                <c:pt idx="35" formatCode="0.00">
                  <c:v>0.112456388</c:v>
                </c:pt>
                <c:pt idx="36" formatCode="0.00">
                  <c:v>0.140524759</c:v>
                </c:pt>
                <c:pt idx="37" formatCode="0.00">
                  <c:v>0.137984308</c:v>
                </c:pt>
                <c:pt idx="38" formatCode="0.00">
                  <c:v>0.12653939599999997</c:v>
                </c:pt>
                <c:pt idx="39" formatCode="0.00">
                  <c:v>0.152042029</c:v>
                </c:pt>
                <c:pt idx="40" formatCode="0.00">
                  <c:v>0.14840867599999999</c:v>
                </c:pt>
                <c:pt idx="41" formatCode="0.00">
                  <c:v>0.16680512100000003</c:v>
                </c:pt>
                <c:pt idx="42" formatCode="0.00">
                  <c:v>0.22789233099999995</c:v>
                </c:pt>
                <c:pt idx="43" formatCode="0.00">
                  <c:v>0.21904057799999996</c:v>
                </c:pt>
                <c:pt idx="44" formatCode="0.00">
                  <c:v>0.22341486500000002</c:v>
                </c:pt>
                <c:pt idx="45" formatCode="0.00">
                  <c:v>0.15431262300000001</c:v>
                </c:pt>
                <c:pt idx="46" formatCode="0.00">
                  <c:v>0</c:v>
                </c:pt>
                <c:pt idx="47" formatCode="0.00">
                  <c:v>0.16156721700000001</c:v>
                </c:pt>
                <c:pt idx="48" formatCode="0.00">
                  <c:v>0.172496234</c:v>
                </c:pt>
              </c:numCache>
            </c:numRef>
          </c:val>
          <c:extLst>
            <c:ext xmlns:c16="http://schemas.microsoft.com/office/drawing/2014/chart" uri="{C3380CC4-5D6E-409C-BE32-E72D297353CC}">
              <c16:uniqueId val="{0000000F-EA8F-4675-8656-082D51B58ADA}"/>
            </c:ext>
          </c:extLst>
        </c:ser>
        <c:ser>
          <c:idx val="19"/>
          <c:order val="16"/>
          <c:tx>
            <c:strRef>
              <c:f>' '!$A$184</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'!$B$184:$BB$184</c:f>
              <c:numCache>
                <c:formatCode>#,##0</c:formatCode>
                <c:ptCount val="49"/>
                <c:pt idx="25" formatCode="0.00">
                  <c:v>3.5822700000000007E-3</c:v>
                </c:pt>
                <c:pt idx="26" formatCode="0.00">
                  <c:v>1.5065561999999994E-2</c:v>
                </c:pt>
                <c:pt idx="27" formatCode="0.00">
                  <c:v>1.0988014999999999E-2</c:v>
                </c:pt>
                <c:pt idx="28" formatCode="0.00">
                  <c:v>1.0891534000000005E-2</c:v>
                </c:pt>
                <c:pt idx="29" formatCode="0.00">
                  <c:v>1.2540968000000001E-2</c:v>
                </c:pt>
                <c:pt idx="30" formatCode="0.00">
                  <c:v>1.6616461999999999E-2</c:v>
                </c:pt>
                <c:pt idx="31" formatCode="0.00">
                  <c:v>2.010990800000001E-2</c:v>
                </c:pt>
                <c:pt idx="32" formatCode="0.00">
                  <c:v>1.1821475E-2</c:v>
                </c:pt>
                <c:pt idx="33" formatCode="0.00">
                  <c:v>2.1319604999999998E-2</c:v>
                </c:pt>
                <c:pt idx="34" formatCode="0.00">
                  <c:v>9.134194E-3</c:v>
                </c:pt>
                <c:pt idx="35" formatCode="0.00">
                  <c:v>2.5663726000000001E-2</c:v>
                </c:pt>
                <c:pt idx="36" formatCode="0.00">
                  <c:v>3.8343716999999999E-2</c:v>
                </c:pt>
                <c:pt idx="37" formatCode="0.00">
                  <c:v>3.7306398000000005E-2</c:v>
                </c:pt>
                <c:pt idx="38" formatCode="0.00">
                  <c:v>2.2087153999999998E-2</c:v>
                </c:pt>
                <c:pt idx="39" formatCode="0.00">
                  <c:v>2.0926800999999998E-2</c:v>
                </c:pt>
                <c:pt idx="40" formatCode="0.00">
                  <c:v>3.0764766999999998E-2</c:v>
                </c:pt>
                <c:pt idx="41" formatCode="0.00">
                  <c:v>1.7187639999999997E-2</c:v>
                </c:pt>
                <c:pt idx="42" formatCode="0.00">
                  <c:v>2.3333470000000002E-2</c:v>
                </c:pt>
                <c:pt idx="43" formatCode="0.00">
                  <c:v>2.5472598999999999E-2</c:v>
                </c:pt>
                <c:pt idx="44" formatCode="0.00">
                  <c:v>2.8698359E-2</c:v>
                </c:pt>
                <c:pt idx="45" formatCode="0.00">
                  <c:v>1.5940800999999998E-2</c:v>
                </c:pt>
                <c:pt idx="46" formatCode="0.00">
                  <c:v>0</c:v>
                </c:pt>
                <c:pt idx="47" formatCode="0.00">
                  <c:v>3.6691925999999993E-2</c:v>
                </c:pt>
                <c:pt idx="48" formatCode="0.00">
                  <c:v>3.5724499999999999E-2</c:v>
                </c:pt>
              </c:numCache>
            </c:numRef>
          </c:val>
          <c:extLst>
            <c:ext xmlns:c16="http://schemas.microsoft.com/office/drawing/2014/chart" uri="{C3380CC4-5D6E-409C-BE32-E72D297353CC}">
              <c16:uniqueId val="{00000010-EA8F-4675-8656-082D51B58ADA}"/>
            </c:ext>
          </c:extLst>
        </c:ser>
        <c:ser>
          <c:idx val="20"/>
          <c:order val="17"/>
          <c:tx>
            <c:strRef>
              <c:f>' '!$A$185</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'!$B$185:$BB$185</c:f>
              <c:numCache>
                <c:formatCode>#,##0</c:formatCode>
                <c:ptCount val="49"/>
                <c:pt idx="25" formatCode="0.00">
                  <c:v>1.3149239E-2</c:v>
                </c:pt>
                <c:pt idx="26" formatCode="0.00">
                  <c:v>1.3239605000000003E-2</c:v>
                </c:pt>
                <c:pt idx="27" formatCode="0.00">
                  <c:v>1.6045142000000002E-2</c:v>
                </c:pt>
                <c:pt idx="28" formatCode="0.00">
                  <c:v>1.8742975999999998E-2</c:v>
                </c:pt>
                <c:pt idx="29" formatCode="0.00">
                  <c:v>1.6876283000000002E-2</c:v>
                </c:pt>
                <c:pt idx="30" formatCode="0.00">
                  <c:v>1.4273555000000002E-2</c:v>
                </c:pt>
                <c:pt idx="31" formatCode="0.00">
                  <c:v>1.2999348000000001E-2</c:v>
                </c:pt>
                <c:pt idx="32" formatCode="0.00">
                  <c:v>1.3153545999999999E-2</c:v>
                </c:pt>
                <c:pt idx="33" formatCode="0.00">
                  <c:v>1.3599851E-2</c:v>
                </c:pt>
                <c:pt idx="34" formatCode="0.00">
                  <c:v>9.5746849999999994E-3</c:v>
                </c:pt>
                <c:pt idx="35" formatCode="0.00">
                  <c:v>9.585063999999999E-3</c:v>
                </c:pt>
                <c:pt idx="36" formatCode="0.00">
                  <c:v>5.4831069999999992E-3</c:v>
                </c:pt>
                <c:pt idx="37" formatCode="0.00">
                  <c:v>5.5315219999999997E-3</c:v>
                </c:pt>
                <c:pt idx="38" formatCode="0.00">
                  <c:v>4.2551139999999999E-3</c:v>
                </c:pt>
                <c:pt idx="39" formatCode="0.00">
                  <c:v>5.975312E-3</c:v>
                </c:pt>
                <c:pt idx="40" formatCode="0.00">
                  <c:v>5.1022429999999994E-3</c:v>
                </c:pt>
                <c:pt idx="41" formatCode="0.00">
                  <c:v>1.1597903999999999E-2</c:v>
                </c:pt>
                <c:pt idx="42" formatCode="0.00">
                  <c:v>5.941484999999999E-3</c:v>
                </c:pt>
                <c:pt idx="43" formatCode="0.00">
                  <c:v>5.1692999999999999E-3</c:v>
                </c:pt>
                <c:pt idx="44" formatCode="0.00">
                  <c:v>9.2281380000000003E-3</c:v>
                </c:pt>
                <c:pt idx="45" formatCode="0.00">
                  <c:v>5.1293090000000003E-3</c:v>
                </c:pt>
                <c:pt idx="46" formatCode="0.00">
                  <c:v>0</c:v>
                </c:pt>
                <c:pt idx="47" formatCode="0.00">
                  <c:v>9.3828699999999989E-4</c:v>
                </c:pt>
                <c:pt idx="48" formatCode="0.00">
                  <c:v>3.6748939999999997E-3</c:v>
                </c:pt>
              </c:numCache>
            </c:numRef>
          </c:val>
          <c:extLst>
            <c:ext xmlns:c16="http://schemas.microsoft.com/office/drawing/2014/chart" uri="{C3380CC4-5D6E-409C-BE32-E72D297353CC}">
              <c16:uniqueId val="{00000011-EA8F-4675-8656-082D51B58ADA}"/>
            </c:ext>
          </c:extLst>
        </c:ser>
        <c:ser>
          <c:idx val="21"/>
          <c:order val="18"/>
          <c:tx>
            <c:strRef>
              <c:f>' '!$A$186</c:f>
              <c:strCache>
                <c:ptCount val="1"/>
                <c:pt idx="0">
                  <c:v>China </c:v>
                </c:pt>
              </c:strCache>
            </c:strRef>
          </c:tx>
          <c:spPr>
            <a:solidFill>
              <a:srgbClr val="FF00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'!$B$186:$BB$186</c:f>
              <c:numCache>
                <c:formatCode>General</c:formatCode>
                <c:ptCount val="49"/>
                <c:pt idx="25" formatCode="0.00">
                  <c:v>2.6602766000000007E-2</c:v>
                </c:pt>
                <c:pt idx="26" formatCode="0.00">
                  <c:v>1.9510701999999994E-2</c:v>
                </c:pt>
                <c:pt idx="27" formatCode="0.00">
                  <c:v>1.9101091999999993E-2</c:v>
                </c:pt>
                <c:pt idx="28" formatCode="0.00">
                  <c:v>3.1648584E-2</c:v>
                </c:pt>
                <c:pt idx="29" formatCode="0.00">
                  <c:v>2.8121181000000002E-2</c:v>
                </c:pt>
                <c:pt idx="30" formatCode="0.00">
                  <c:v>3.2800135000000015E-2</c:v>
                </c:pt>
                <c:pt idx="31" formatCode="0.00">
                  <c:v>4.2194195000000011E-2</c:v>
                </c:pt>
                <c:pt idx="32" formatCode="0.00">
                  <c:v>6.5943204999999991E-2</c:v>
                </c:pt>
                <c:pt idx="33" formatCode="0.00">
                  <c:v>6.7271534000000008E-2</c:v>
                </c:pt>
                <c:pt idx="34" formatCode="0.00">
                  <c:v>4.7629605999999998E-2</c:v>
                </c:pt>
                <c:pt idx="35" formatCode="0.00">
                  <c:v>9.5458781999999992E-2</c:v>
                </c:pt>
                <c:pt idx="36" formatCode="0.00">
                  <c:v>0.174517743</c:v>
                </c:pt>
                <c:pt idx="37" formatCode="0.00">
                  <c:v>0.201092201</c:v>
                </c:pt>
                <c:pt idx="38" formatCode="0.00">
                  <c:v>0.246821548</c:v>
                </c:pt>
                <c:pt idx="39" formatCode="0.00">
                  <c:v>0.25636276199999997</c:v>
                </c:pt>
                <c:pt idx="40" formatCode="0.00">
                  <c:v>0.27147234899999995</c:v>
                </c:pt>
                <c:pt idx="41" formatCode="0.00">
                  <c:v>0.37214250600000004</c:v>
                </c:pt>
                <c:pt idx="42" formatCode="0.00">
                  <c:v>0.36071621300000001</c:v>
                </c:pt>
                <c:pt idx="43" formatCode="0.00">
                  <c:v>0.29795336699999997</c:v>
                </c:pt>
                <c:pt idx="44" formatCode="0.00">
                  <c:v>0.33600349600000001</c:v>
                </c:pt>
                <c:pt idx="45" formatCode="0.00">
                  <c:v>0.25618186699999995</c:v>
                </c:pt>
                <c:pt idx="46" formatCode="0.00">
                  <c:v>0</c:v>
                </c:pt>
                <c:pt idx="47" formatCode="0.00">
                  <c:v>0.45607396400000005</c:v>
                </c:pt>
                <c:pt idx="48" formatCode="0.00">
                  <c:v>0.53045160299999994</c:v>
                </c:pt>
              </c:numCache>
            </c:numRef>
          </c:val>
          <c:extLst>
            <c:ext xmlns:c16="http://schemas.microsoft.com/office/drawing/2014/chart" uri="{C3380CC4-5D6E-409C-BE32-E72D297353CC}">
              <c16:uniqueId val="{00000012-EA8F-4675-8656-082D51B58ADA}"/>
            </c:ext>
          </c:extLst>
        </c:ser>
        <c:ser>
          <c:idx val="23"/>
          <c:order val="19"/>
          <c:tx>
            <c:strRef>
              <c:f>' '!$A$187</c:f>
              <c:strCache>
                <c:ptCount val="1"/>
                <c:pt idx="0">
                  <c:v>Indonesia </c:v>
                </c:pt>
              </c:strCache>
            </c:strRef>
          </c:tx>
          <c:spPr>
            <a:solidFill>
              <a:srgbClr val="FFFF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'!$B$187:$BB$187</c:f>
              <c:numCache>
                <c:formatCode>General</c:formatCode>
                <c:ptCount val="49"/>
                <c:pt idx="25" formatCode="0.00">
                  <c:v>3.7841334000000032E-2</c:v>
                </c:pt>
                <c:pt idx="26" formatCode="0.00">
                  <c:v>4.1770994999999991E-2</c:v>
                </c:pt>
                <c:pt idx="27" formatCode="0.00">
                  <c:v>3.9778438000000006E-2</c:v>
                </c:pt>
                <c:pt idx="28" formatCode="0.00">
                  <c:v>3.1361923999999992E-2</c:v>
                </c:pt>
                <c:pt idx="29" formatCode="0.00">
                  <c:v>3.7633480000000011E-2</c:v>
                </c:pt>
                <c:pt idx="30" formatCode="0.00">
                  <c:v>4.8009487000000003E-2</c:v>
                </c:pt>
                <c:pt idx="31" formatCode="0.00">
                  <c:v>5.1904420999999985E-2</c:v>
                </c:pt>
                <c:pt idx="32" formatCode="0.00">
                  <c:v>5.1690083999999997E-2</c:v>
                </c:pt>
                <c:pt idx="33" formatCode="0.00">
                  <c:v>6.6857875999999997E-2</c:v>
                </c:pt>
                <c:pt idx="34" formatCode="0.00">
                  <c:v>5.0863153000000001E-2</c:v>
                </c:pt>
                <c:pt idx="35" formatCode="0.00">
                  <c:v>7.0472404000000002E-2</c:v>
                </c:pt>
                <c:pt idx="36" formatCode="0.00">
                  <c:v>9.4178633000000012E-2</c:v>
                </c:pt>
                <c:pt idx="37" formatCode="0.00">
                  <c:v>9.1657465000000007E-2</c:v>
                </c:pt>
                <c:pt idx="38" formatCode="0.00">
                  <c:v>9.8573555000000007E-2</c:v>
                </c:pt>
                <c:pt idx="39" formatCode="0.00">
                  <c:v>0.11538167299999999</c:v>
                </c:pt>
                <c:pt idx="40" formatCode="0.00">
                  <c:v>0.11561486</c:v>
                </c:pt>
                <c:pt idx="41" formatCode="0.00">
                  <c:v>0.14923864999999997</c:v>
                </c:pt>
                <c:pt idx="42" formatCode="0.00">
                  <c:v>0.16872050300000002</c:v>
                </c:pt>
                <c:pt idx="43" formatCode="0.00">
                  <c:v>0.20648986999999999</c:v>
                </c:pt>
                <c:pt idx="44" formatCode="0.00">
                  <c:v>0.19613309999999998</c:v>
                </c:pt>
                <c:pt idx="45" formatCode="0.00">
                  <c:v>0.18351680499999998</c:v>
                </c:pt>
                <c:pt idx="46" formatCode="0.00">
                  <c:v>0</c:v>
                </c:pt>
                <c:pt idx="47" formatCode="0.00">
                  <c:v>0.26292494799999999</c:v>
                </c:pt>
                <c:pt idx="48" formatCode="0.00">
                  <c:v>0.25447826199999996</c:v>
                </c:pt>
              </c:numCache>
            </c:numRef>
          </c:val>
          <c:extLst>
            <c:ext xmlns:c16="http://schemas.microsoft.com/office/drawing/2014/chart" uri="{C3380CC4-5D6E-409C-BE32-E72D297353CC}">
              <c16:uniqueId val="{00000013-EA8F-4675-8656-082D51B58ADA}"/>
            </c:ext>
          </c:extLst>
        </c:ser>
        <c:ser>
          <c:idx val="9"/>
          <c:order val="20"/>
          <c:tx>
            <c:strRef>
              <c:f>' '!$A$188</c:f>
              <c:strCache>
                <c:ptCount val="1"/>
                <c:pt idx="0">
                  <c:v>New Zealand </c:v>
                </c:pt>
              </c:strCache>
            </c:strRef>
          </c:tx>
          <c:spPr>
            <a:pattFill prst="zigZ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'!$B$188:$BB$188</c:f>
              <c:numCache>
                <c:formatCode>General</c:formatCode>
                <c:ptCount val="49"/>
                <c:pt idx="25" formatCode="0.00">
                  <c:v>1.4170964999999999E-2</c:v>
                </c:pt>
                <c:pt idx="26" formatCode="0.00">
                  <c:v>1.3046383000000003E-2</c:v>
                </c:pt>
                <c:pt idx="27" formatCode="0.00">
                  <c:v>1.9079169E-2</c:v>
                </c:pt>
                <c:pt idx="28" formatCode="0.00">
                  <c:v>1.7318119999999999E-2</c:v>
                </c:pt>
                <c:pt idx="29" formatCode="0.00">
                  <c:v>2.2115161000000001E-2</c:v>
                </c:pt>
                <c:pt idx="30" formatCode="0.00">
                  <c:v>2.9194594999999997E-2</c:v>
                </c:pt>
                <c:pt idx="31" formatCode="0.00">
                  <c:v>3.1470156999999999E-2</c:v>
                </c:pt>
                <c:pt idx="32" formatCode="0.00">
                  <c:v>3.4779581000000004E-2</c:v>
                </c:pt>
                <c:pt idx="33" formatCode="0.00">
                  <c:v>3.0980107E-2</c:v>
                </c:pt>
                <c:pt idx="34" formatCode="0.00">
                  <c:v>2.2997178999999996E-2</c:v>
                </c:pt>
                <c:pt idx="35" formatCode="0.00">
                  <c:v>2.8552528000000001E-2</c:v>
                </c:pt>
                <c:pt idx="36" formatCode="0.00">
                  <c:v>3.4451051000000003E-2</c:v>
                </c:pt>
                <c:pt idx="37" formatCode="0.00">
                  <c:v>2.7215412000000001E-2</c:v>
                </c:pt>
                <c:pt idx="38" formatCode="0.00">
                  <c:v>2.9022310000000003E-2</c:v>
                </c:pt>
                <c:pt idx="39" formatCode="0.00">
                  <c:v>3.3575355000000001E-2</c:v>
                </c:pt>
                <c:pt idx="40" formatCode="0.00">
                  <c:v>2.7128777999999999E-2</c:v>
                </c:pt>
                <c:pt idx="41" formatCode="0.00">
                  <c:v>2.5581333999999997E-2</c:v>
                </c:pt>
                <c:pt idx="42" formatCode="0.00">
                  <c:v>2.0439024E-2</c:v>
                </c:pt>
                <c:pt idx="43" formatCode="0.00">
                  <c:v>2.4373662000000001E-2</c:v>
                </c:pt>
                <c:pt idx="44" formatCode="0.00">
                  <c:v>2.2439375999999997E-2</c:v>
                </c:pt>
                <c:pt idx="45" formatCode="0.00">
                  <c:v>1.4155484999999999E-2</c:v>
                </c:pt>
                <c:pt idx="46" formatCode="0.00">
                  <c:v>0</c:v>
                </c:pt>
                <c:pt idx="47" formatCode="0.00">
                  <c:v>2.2165062999999999E-2</c:v>
                </c:pt>
                <c:pt idx="48" formatCode="0.00">
                  <c:v>1.8258126999999999E-2</c:v>
                </c:pt>
              </c:numCache>
            </c:numRef>
          </c:val>
          <c:extLst>
            <c:ext xmlns:c16="http://schemas.microsoft.com/office/drawing/2014/chart" uri="{C3380CC4-5D6E-409C-BE32-E72D297353CC}">
              <c16:uniqueId val="{00000014-EA8F-4675-8656-082D51B58ADA}"/>
            </c:ext>
          </c:extLst>
        </c:ser>
        <c:ser>
          <c:idx val="14"/>
          <c:order val="21"/>
          <c:tx>
            <c:strRef>
              <c:f>' '!$A$189</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'!$B$189:$BB$189</c:f>
              <c:numCache>
                <c:formatCode>General</c:formatCode>
                <c:ptCount val="49"/>
                <c:pt idx="25" formatCode="0.00">
                  <c:v>2.5337211000000002E-2</c:v>
                </c:pt>
                <c:pt idx="26" formatCode="0.00">
                  <c:v>2.3577817000000008E-2</c:v>
                </c:pt>
                <c:pt idx="27" formatCode="0.00">
                  <c:v>2.2176509E-2</c:v>
                </c:pt>
                <c:pt idx="28" formatCode="0.00">
                  <c:v>2.2106649000000003E-2</c:v>
                </c:pt>
                <c:pt idx="29" formatCode="0.00">
                  <c:v>2.0431395999999998E-2</c:v>
                </c:pt>
                <c:pt idx="30" formatCode="0.00">
                  <c:v>2.8318713999999995E-2</c:v>
                </c:pt>
                <c:pt idx="31" formatCode="0.00">
                  <c:v>3.1531903000000007E-2</c:v>
                </c:pt>
                <c:pt idx="32" formatCode="0.00">
                  <c:v>4.4175312000000001E-2</c:v>
                </c:pt>
                <c:pt idx="33" formatCode="0.00">
                  <c:v>4.1940522000000001E-2</c:v>
                </c:pt>
                <c:pt idx="34" formatCode="0.00">
                  <c:v>3.9826905999999995E-2</c:v>
                </c:pt>
                <c:pt idx="35" formatCode="0.00">
                  <c:v>5.3769519999999994E-2</c:v>
                </c:pt>
                <c:pt idx="36" formatCode="0.00">
                  <c:v>4.7631581999999999E-2</c:v>
                </c:pt>
                <c:pt idx="37" formatCode="0.00">
                  <c:v>3.7718768999999992E-2</c:v>
                </c:pt>
                <c:pt idx="38" formatCode="0.00">
                  <c:v>4.3967128000000001E-2</c:v>
                </c:pt>
                <c:pt idx="39" formatCode="0.00">
                  <c:v>4.2788551000000001E-2</c:v>
                </c:pt>
                <c:pt idx="40" formatCode="0.00">
                  <c:v>2.9209797999999999E-2</c:v>
                </c:pt>
                <c:pt idx="41" formatCode="0.00">
                  <c:v>5.0382464000000002E-2</c:v>
                </c:pt>
                <c:pt idx="42" formatCode="0.00">
                  <c:v>5.0001556000000003E-2</c:v>
                </c:pt>
                <c:pt idx="43" formatCode="0.00">
                  <c:v>6.6560280999999985E-2</c:v>
                </c:pt>
                <c:pt idx="44" formatCode="0.00">
                  <c:v>5.4933101000000005E-2</c:v>
                </c:pt>
                <c:pt idx="45" formatCode="0.00">
                  <c:v>3.6704141000000003E-2</c:v>
                </c:pt>
                <c:pt idx="46" formatCode="0.00">
                  <c:v>0</c:v>
                </c:pt>
                <c:pt idx="47" formatCode="0.00">
                  <c:v>5.8897961999999998E-2</c:v>
                </c:pt>
                <c:pt idx="48" formatCode="0.00">
                  <c:v>3.9713654000000001E-2</c:v>
                </c:pt>
              </c:numCache>
            </c:numRef>
          </c:val>
          <c:extLst>
            <c:ext xmlns:c16="http://schemas.microsoft.com/office/drawing/2014/chart" uri="{C3380CC4-5D6E-409C-BE32-E72D297353CC}">
              <c16:uniqueId val="{00000015-EA8F-4675-8656-082D51B58ADA}"/>
            </c:ext>
          </c:extLst>
        </c:ser>
        <c:ser>
          <c:idx val="15"/>
          <c:order val="22"/>
          <c:tx>
            <c:strRef>
              <c:f>' '!$A$190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'!$B$190:$BB$190</c:f>
              <c:numCache>
                <c:formatCode>General</c:formatCode>
                <c:ptCount val="49"/>
                <c:pt idx="25" formatCode="0.00">
                  <c:v>2.1633278000000002E-2</c:v>
                </c:pt>
                <c:pt idx="26" formatCode="0.00">
                  <c:v>3.2854849000000005E-2</c:v>
                </c:pt>
                <c:pt idx="27" formatCode="0.00">
                  <c:v>2.9299156E-2</c:v>
                </c:pt>
                <c:pt idx="28" formatCode="0.00">
                  <c:v>3.2044596999999994E-2</c:v>
                </c:pt>
                <c:pt idx="29" formatCode="0.00">
                  <c:v>3.4235683999999995E-2</c:v>
                </c:pt>
                <c:pt idx="30" formatCode="0.00">
                  <c:v>3.7286302E-2</c:v>
                </c:pt>
                <c:pt idx="31" formatCode="0.00">
                  <c:v>4.2949520999999991E-2</c:v>
                </c:pt>
                <c:pt idx="32" formatCode="0.00">
                  <c:v>2.2440489999999997E-2</c:v>
                </c:pt>
                <c:pt idx="33" formatCode="0.00">
                  <c:v>3.1074955999999997E-2</c:v>
                </c:pt>
                <c:pt idx="34" formatCode="0.00">
                  <c:v>2.7381123999999996E-2</c:v>
                </c:pt>
                <c:pt idx="35" formatCode="0.00">
                  <c:v>2.8981513999999996E-2</c:v>
                </c:pt>
                <c:pt idx="36" formatCode="0.00">
                  <c:v>2.4660558999999999E-2</c:v>
                </c:pt>
                <c:pt idx="37" formatCode="0.00">
                  <c:v>1.6643979E-2</c:v>
                </c:pt>
                <c:pt idx="38" formatCode="0.00">
                  <c:v>1.4787412999999999E-2</c:v>
                </c:pt>
                <c:pt idx="39" formatCode="0.00">
                  <c:v>2.6190831000000001E-2</c:v>
                </c:pt>
                <c:pt idx="40" formatCode="0.00">
                  <c:v>3.5190883999999999E-2</c:v>
                </c:pt>
                <c:pt idx="41" formatCode="0.00">
                  <c:v>4.5832949999999997E-2</c:v>
                </c:pt>
                <c:pt idx="42" formatCode="0.00">
                  <c:v>4.9095015999999998E-2</c:v>
                </c:pt>
                <c:pt idx="43" formatCode="0.00">
                  <c:v>3.5764892E-2</c:v>
                </c:pt>
                <c:pt idx="44" formatCode="0.00">
                  <c:v>3.2414179999999994E-2</c:v>
                </c:pt>
                <c:pt idx="45" formatCode="0.00">
                  <c:v>2.8199887999999999E-2</c:v>
                </c:pt>
                <c:pt idx="46" formatCode="0.00">
                  <c:v>0</c:v>
                </c:pt>
                <c:pt idx="47" formatCode="0.00">
                  <c:v>2.675247E-2</c:v>
                </c:pt>
                <c:pt idx="48" formatCode="0.00">
                  <c:v>3.1262118999999998E-2</c:v>
                </c:pt>
              </c:numCache>
            </c:numRef>
          </c:val>
          <c:extLst>
            <c:ext xmlns:c16="http://schemas.microsoft.com/office/drawing/2014/chart" uri="{C3380CC4-5D6E-409C-BE32-E72D297353CC}">
              <c16:uniqueId val="{00000016-EA8F-4675-8656-082D51B58ADA}"/>
            </c:ext>
          </c:extLst>
        </c:ser>
        <c:ser>
          <c:idx val="22"/>
          <c:order val="23"/>
          <c:tx>
            <c:strRef>
              <c:f>' '!$A$191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'!$B$191:$BB$191</c:f>
              <c:numCache>
                <c:formatCode>General</c:formatCode>
                <c:ptCount val="49"/>
                <c:pt idx="25" formatCode="0.00">
                  <c:v>0.11940667400000002</c:v>
                </c:pt>
                <c:pt idx="26" formatCode="0.00">
                  <c:v>9.4235105E-2</c:v>
                </c:pt>
                <c:pt idx="27" formatCode="0.00">
                  <c:v>8.1895603000000039E-2</c:v>
                </c:pt>
                <c:pt idx="28" formatCode="0.00">
                  <c:v>8.4224750999999973E-2</c:v>
                </c:pt>
                <c:pt idx="29" formatCode="0.00">
                  <c:v>9.0684154000000017E-2</c:v>
                </c:pt>
                <c:pt idx="30" formatCode="0.00">
                  <c:v>9.0016319000000053E-2</c:v>
                </c:pt>
                <c:pt idx="31" formatCode="0.00">
                  <c:v>0.10617111499999995</c:v>
                </c:pt>
                <c:pt idx="32" formatCode="0.00">
                  <c:v>0.11859231000000001</c:v>
                </c:pt>
                <c:pt idx="33" formatCode="0.00">
                  <c:v>0.133862273</c:v>
                </c:pt>
                <c:pt idx="34" formatCode="0.00">
                  <c:v>0.10434003900000001</c:v>
                </c:pt>
                <c:pt idx="35" formatCode="0.00">
                  <c:v>0.11795833199999999</c:v>
                </c:pt>
                <c:pt idx="36" formatCode="0.00">
                  <c:v>0.13417488799999999</c:v>
                </c:pt>
                <c:pt idx="37" formatCode="0.00">
                  <c:v>0.12249972700000002</c:v>
                </c:pt>
                <c:pt idx="38" formatCode="0.00">
                  <c:v>9.9477352999999991E-2</c:v>
                </c:pt>
                <c:pt idx="39" formatCode="0.00">
                  <c:v>0.11739675400000001</c:v>
                </c:pt>
                <c:pt idx="40" formatCode="0.00">
                  <c:v>0.11638865400000001</c:v>
                </c:pt>
                <c:pt idx="41" formatCode="0.00">
                  <c:v>0.13760647799999998</c:v>
                </c:pt>
                <c:pt idx="42" formatCode="0.00">
                  <c:v>0.16368728099999999</c:v>
                </c:pt>
                <c:pt idx="43" formatCode="0.00">
                  <c:v>0.16230352100000001</c:v>
                </c:pt>
                <c:pt idx="44" formatCode="0.00">
                  <c:v>0.125112051</c:v>
                </c:pt>
                <c:pt idx="45" formatCode="0.00">
                  <c:v>0.10116072</c:v>
                </c:pt>
                <c:pt idx="46" formatCode="0.00">
                  <c:v>0</c:v>
                </c:pt>
                <c:pt idx="47" formatCode="0.00">
                  <c:v>0.13943931199999998</c:v>
                </c:pt>
                <c:pt idx="48" formatCode="0.00">
                  <c:v>8.7778785999999998E-2</c:v>
                </c:pt>
              </c:numCache>
            </c:numRef>
          </c:val>
          <c:extLst>
            <c:ext xmlns:c16="http://schemas.microsoft.com/office/drawing/2014/chart" uri="{C3380CC4-5D6E-409C-BE32-E72D297353CC}">
              <c16:uniqueId val="{00000017-EA8F-4675-8656-082D51B58ADA}"/>
            </c:ext>
          </c:extLst>
        </c:ser>
        <c:ser>
          <c:idx val="24"/>
          <c:order val="24"/>
          <c:tx>
            <c:strRef>
              <c:f>' '!$A$192</c:f>
              <c:strCache>
                <c:ptCount val="1"/>
                <c:pt idx="0">
                  <c:v>Others</c:v>
                </c:pt>
              </c:strCache>
            </c:strRef>
          </c:tx>
          <c:spPr>
            <a:solidFill>
              <a:srgbClr val="993300"/>
            </a:solidFill>
            <a:ln w="12700">
              <a:solidFill>
                <a:srgbClr val="000000"/>
              </a:solidFill>
              <a:prstDash val="solid"/>
            </a:ln>
          </c:spPr>
          <c:invertIfNegative val="0"/>
          <c:cat>
            <c:numRef>
              <c:f>' '!$B$167:$BB$167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'!$B$192:$BB$192</c:f>
              <c:numCache>
                <c:formatCode>0.0</c:formatCode>
                <c:ptCount val="49"/>
                <c:pt idx="25" formatCode="#,##0.00">
                  <c:v>8.1508298999999951E-2</c:v>
                </c:pt>
                <c:pt idx="26" formatCode="#,##0.00">
                  <c:v>8.2565710000000014E-2</c:v>
                </c:pt>
                <c:pt idx="27" formatCode="#,##0.00">
                  <c:v>7.8934914999999994E-2</c:v>
                </c:pt>
                <c:pt idx="28" formatCode="#,##0.00">
                  <c:v>8.3498942999999992E-2</c:v>
                </c:pt>
                <c:pt idx="29" formatCode="#,##0.00">
                  <c:v>8.9640199000000143E-2</c:v>
                </c:pt>
                <c:pt idx="30" formatCode="#,##0.00">
                  <c:v>9.1569684999999901E-2</c:v>
                </c:pt>
                <c:pt idx="31" formatCode="#,##0.00">
                  <c:v>9.2237000999999763E-2</c:v>
                </c:pt>
                <c:pt idx="32" formatCode="#,##0.00">
                  <c:v>0.11661763700000005</c:v>
                </c:pt>
                <c:pt idx="33" formatCode="#,##0.00">
                  <c:v>0.11683183000000008</c:v>
                </c:pt>
                <c:pt idx="34" formatCode="#,##0.00">
                  <c:v>0.14089637900000002</c:v>
                </c:pt>
                <c:pt idx="35" formatCode="#,##0.00">
                  <c:v>0.17840225200000004</c:v>
                </c:pt>
                <c:pt idx="36" formatCode="#,##0.00">
                  <c:v>0.18173362799999981</c:v>
                </c:pt>
                <c:pt idx="37" formatCode="#,##0.00">
                  <c:v>0.18848016700000025</c:v>
                </c:pt>
                <c:pt idx="38" formatCode="#,##0.00">
                  <c:v>0.18778312799999974</c:v>
                </c:pt>
                <c:pt idx="39" formatCode="#,##0.00">
                  <c:v>0.19677303700000004</c:v>
                </c:pt>
                <c:pt idx="40" formatCode="#,##0.00">
                  <c:v>0.22030927899999975</c:v>
                </c:pt>
                <c:pt idx="41" formatCode="#,##0.00">
                  <c:v>0.2905792700000005</c:v>
                </c:pt>
                <c:pt idx="42" formatCode="#,##0.00">
                  <c:v>0.32187090600000023</c:v>
                </c:pt>
                <c:pt idx="43" formatCode="#,##0.00">
                  <c:v>0.37765709900000055</c:v>
                </c:pt>
                <c:pt idx="44" formatCode="#,##0.00">
                  <c:v>0.44221610400000011</c:v>
                </c:pt>
                <c:pt idx="45" formatCode="#,##0.00">
                  <c:v>0.34430663000000017</c:v>
                </c:pt>
                <c:pt idx="46" formatCode="#,##0.00">
                  <c:v>0</c:v>
                </c:pt>
                <c:pt idx="47" formatCode="#,##0.00">
                  <c:v>0.47921843699999922</c:v>
                </c:pt>
                <c:pt idx="48" formatCode="#,##0.00">
                  <c:v>0.38343592200000076</c:v>
                </c:pt>
              </c:numCache>
            </c:numRef>
          </c:val>
          <c:extLst>
            <c:ext xmlns:c16="http://schemas.microsoft.com/office/drawing/2014/chart" uri="{C3380CC4-5D6E-409C-BE32-E72D297353CC}">
              <c16:uniqueId val="{00000018-EA8F-4675-8656-082D51B58ADA}"/>
            </c:ext>
          </c:extLst>
        </c:ser>
        <c:dLbls>
          <c:showLegendKey val="0"/>
          <c:showVal val="0"/>
          <c:showCatName val="0"/>
          <c:showSerName val="0"/>
          <c:showPercent val="0"/>
          <c:showBubbleSize val="0"/>
        </c:dLbls>
        <c:gapWidth val="0"/>
        <c:overlap val="100"/>
        <c:axId val="3"/>
        <c:axId val="4"/>
      </c:barChart>
      <c:catAx>
        <c:axId val="14343891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316709863172492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343891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94030129597841"/>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5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200" b="0" i="0" u="none" strike="noStrike" baseline="0">
                <a:solidFill>
                  <a:srgbClr val="000000"/>
                </a:solidFill>
                <a:latin typeface="Arial"/>
                <a:ea typeface="Arial"/>
                <a:cs typeface="Arial"/>
              </a:defRPr>
            </a:pPr>
            <a:endParaRPr lang="en-US"/>
          </a:p>
        </c:txPr>
      </c:legendEntry>
      <c:legendEntry>
        <c:idx val="15"/>
        <c:txPr>
          <a:bodyPr/>
          <a:lstStyle/>
          <a:p>
            <a:pPr>
              <a:defRPr sz="1100" b="0" i="0" u="none" strike="noStrike" baseline="0">
                <a:solidFill>
                  <a:srgbClr val="000000"/>
                </a:solidFill>
                <a:latin typeface="Arial"/>
                <a:ea typeface="Arial"/>
                <a:cs typeface="Arial"/>
              </a:defRPr>
            </a:pPr>
            <a:endParaRPr lang="en-US"/>
          </a:p>
        </c:txPr>
      </c:legendEntry>
      <c:legendEntry>
        <c:idx val="17"/>
        <c:txPr>
          <a:bodyPr/>
          <a:lstStyle/>
          <a:p>
            <a:pPr>
              <a:defRPr sz="1300" b="0" i="0" u="none" strike="noStrike" baseline="0">
                <a:solidFill>
                  <a:srgbClr val="000000"/>
                </a:solidFill>
                <a:latin typeface="Arial"/>
                <a:ea typeface="Arial"/>
                <a:cs typeface="Arial"/>
              </a:defRPr>
            </a:pPr>
            <a:endParaRPr lang="en-US"/>
          </a:p>
        </c:txPr>
      </c:legendEntry>
      <c:legendEntry>
        <c:idx val="18"/>
        <c:txPr>
          <a:bodyPr/>
          <a:lstStyle/>
          <a:p>
            <a:pPr>
              <a:defRPr sz="1300" b="0" i="0" u="none" strike="noStrike" baseline="0">
                <a:solidFill>
                  <a:srgbClr val="000000"/>
                </a:solidFill>
                <a:latin typeface="Arial"/>
                <a:ea typeface="Arial"/>
                <a:cs typeface="Arial"/>
              </a:defRPr>
            </a:pPr>
            <a:endParaRPr lang="en-US"/>
          </a:p>
        </c:txPr>
      </c:legendEntry>
      <c:legendEntry>
        <c:idx val="20"/>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7084167625377305E-2"/>
          <c:y val="0.85002860892388454"/>
          <c:w val="0.95002926439785007"/>
          <c:h val="0.1250034120734908"/>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390429191454868"/>
          <c:y val="7.0002296523094559E-2"/>
          <c:w val="0.69970854981639252"/>
          <c:h val="0.61335345524997131"/>
        </c:manualLayout>
      </c:layout>
      <c:barChart>
        <c:barDir val="col"/>
        <c:grouping val="stacked"/>
        <c:varyColors val="0"/>
        <c:ser>
          <c:idx val="0"/>
          <c:order val="0"/>
          <c:tx>
            <c:strRef>
              <c:f>' '!$A$401</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'!$B$401:$BB$401</c:f>
              <c:numCache>
                <c:formatCode>#,##0.0</c:formatCode>
                <c:ptCount val="49"/>
                <c:pt idx="0">
                  <c:v>0.21966852362000003</c:v>
                </c:pt>
                <c:pt idx="1">
                  <c:v>0.19128615324000001</c:v>
                </c:pt>
                <c:pt idx="2">
                  <c:v>0.16491057310000001</c:v>
                </c:pt>
                <c:pt idx="3">
                  <c:v>0.21733368202000003</c:v>
                </c:pt>
                <c:pt idx="4">
                  <c:v>0.22722127063999997</c:v>
                </c:pt>
                <c:pt idx="5">
                  <c:v>0.23725548937999999</c:v>
                </c:pt>
                <c:pt idx="6">
                  <c:v>0.33563373480000003</c:v>
                </c:pt>
                <c:pt idx="7">
                  <c:v>0.31401081893999999</c:v>
                </c:pt>
                <c:pt idx="8">
                  <c:v>0.39045552000000006</c:v>
                </c:pt>
                <c:pt idx="9">
                  <c:v>0.53405630460000009</c:v>
                </c:pt>
                <c:pt idx="10">
                  <c:v>0.61801288494399997</c:v>
                </c:pt>
                <c:pt idx="11">
                  <c:v>0.73625370000000012</c:v>
                </c:pt>
                <c:pt idx="12">
                  <c:v>0.71249906000000029</c:v>
                </c:pt>
                <c:pt idx="13">
                  <c:v>0.43601375999999997</c:v>
                </c:pt>
                <c:pt idx="14">
                  <c:v>0.54669459910000007</c:v>
                </c:pt>
                <c:pt idx="15">
                  <c:v>0.41094544618399997</c:v>
                </c:pt>
                <c:pt idx="16">
                  <c:v>0.34266033620000003</c:v>
                </c:pt>
                <c:pt idx="17">
                  <c:v>0.53383934312799985</c:v>
                </c:pt>
                <c:pt idx="18">
                  <c:v>0.68013382382400001</c:v>
                </c:pt>
                <c:pt idx="19">
                  <c:v>0.58664871719999989</c:v>
                </c:pt>
                <c:pt idx="20">
                  <c:v>0.91308435982400005</c:v>
                </c:pt>
                <c:pt idx="21">
                  <c:v>0</c:v>
                </c:pt>
                <c:pt idx="22">
                  <c:v>0.76920581021902801</c:v>
                </c:pt>
                <c:pt idx="23">
                  <c:v>0.20162578835271597</c:v>
                </c:pt>
              </c:numCache>
            </c:numRef>
          </c:val>
          <c:extLst>
            <c:ext xmlns:c16="http://schemas.microsoft.com/office/drawing/2014/chart" uri="{C3380CC4-5D6E-409C-BE32-E72D297353CC}">
              <c16:uniqueId val="{00000000-424B-4D3D-A7AE-0A99A9FE01AC}"/>
            </c:ext>
          </c:extLst>
        </c:ser>
        <c:ser>
          <c:idx val="1"/>
          <c:order val="1"/>
          <c:tx>
            <c:strRef>
              <c:f>' '!$A$402</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'!$B$402:$BB$402</c:f>
              <c:numCache>
                <c:formatCode>#,##0.0</c:formatCode>
                <c:ptCount val="49"/>
                <c:pt idx="0">
                  <c:v>2.4607230799999994E-2</c:v>
                </c:pt>
                <c:pt idx="1">
                  <c:v>1.5719051000000005E-2</c:v>
                </c:pt>
                <c:pt idx="2">
                  <c:v>5.0391815500000006E-2</c:v>
                </c:pt>
                <c:pt idx="3">
                  <c:v>3.7644514000000004E-2</c:v>
                </c:pt>
                <c:pt idx="4">
                  <c:v>0.1097802512</c:v>
                </c:pt>
                <c:pt idx="5">
                  <c:v>9.1791506150000021E-2</c:v>
                </c:pt>
                <c:pt idx="6">
                  <c:v>4.5888771999999994E-2</c:v>
                </c:pt>
                <c:pt idx="7">
                  <c:v>6.1619475259999994E-2</c:v>
                </c:pt>
                <c:pt idx="8">
                  <c:v>8.8420673759999985E-2</c:v>
                </c:pt>
                <c:pt idx="9">
                  <c:v>7.905135742000001E-2</c:v>
                </c:pt>
                <c:pt idx="10">
                  <c:v>4.2996296139999994E-2</c:v>
                </c:pt>
                <c:pt idx="11">
                  <c:v>8.6217473399999994E-2</c:v>
                </c:pt>
                <c:pt idx="12">
                  <c:v>2.9393854639999994E-2</c:v>
                </c:pt>
                <c:pt idx="13">
                  <c:v>1.0269900199999998E-2</c:v>
                </c:pt>
                <c:pt idx="14">
                  <c:v>4.9994313399999999E-3</c:v>
                </c:pt>
                <c:pt idx="15">
                  <c:v>1.7790545999999997E-3</c:v>
                </c:pt>
                <c:pt idx="16">
                  <c:v>1.0873231600000001E-3</c:v>
                </c:pt>
                <c:pt idx="17">
                  <c:v>7.8161661759999987E-2</c:v>
                </c:pt>
                <c:pt idx="18">
                  <c:v>0.1707236848314285</c:v>
                </c:pt>
                <c:pt idx="19">
                  <c:v>0.15361568409893447</c:v>
                </c:pt>
                <c:pt idx="20">
                  <c:v>0.12782456447999999</c:v>
                </c:pt>
                <c:pt idx="21">
                  <c:v>0</c:v>
                </c:pt>
                <c:pt idx="22">
                  <c:v>0.14072939613192004</c:v>
                </c:pt>
                <c:pt idx="23">
                  <c:v>7.108231703451999E-2</c:v>
                </c:pt>
              </c:numCache>
            </c:numRef>
          </c:val>
          <c:extLst>
            <c:ext xmlns:c16="http://schemas.microsoft.com/office/drawing/2014/chart" uri="{C3380CC4-5D6E-409C-BE32-E72D297353CC}">
              <c16:uniqueId val="{00000001-424B-4D3D-A7AE-0A99A9FE01AC}"/>
            </c:ext>
          </c:extLst>
        </c:ser>
        <c:ser>
          <c:idx val="3"/>
          <c:order val="2"/>
          <c:tx>
            <c:strRef>
              <c:f>' '!$A$403</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'!$B$403:$BB$403</c:f>
              <c:numCache>
                <c:formatCode>#,##0.0</c:formatCode>
                <c:ptCount val="49"/>
                <c:pt idx="0">
                  <c:v>0.2812456311</c:v>
                </c:pt>
                <c:pt idx="1">
                  <c:v>0.12979702526</c:v>
                </c:pt>
                <c:pt idx="2">
                  <c:v>0.20075358366000004</c:v>
                </c:pt>
                <c:pt idx="3">
                  <c:v>0.23472376787999996</c:v>
                </c:pt>
                <c:pt idx="4">
                  <c:v>0.18791054702000001</c:v>
                </c:pt>
                <c:pt idx="5">
                  <c:v>0.21835850203999996</c:v>
                </c:pt>
                <c:pt idx="6">
                  <c:v>0.81273790513999999</c:v>
                </c:pt>
                <c:pt idx="7">
                  <c:v>0.93789444413000012</c:v>
                </c:pt>
                <c:pt idx="8">
                  <c:v>1.0072907527200001</c:v>
                </c:pt>
                <c:pt idx="9">
                  <c:v>0.83969272520000005</c:v>
                </c:pt>
                <c:pt idx="10">
                  <c:v>1.03866780472</c:v>
                </c:pt>
                <c:pt idx="11">
                  <c:v>1.5268695642200003</c:v>
                </c:pt>
                <c:pt idx="12">
                  <c:v>2.0495152827799998</c:v>
                </c:pt>
                <c:pt idx="13">
                  <c:v>3.1878640665199995</c:v>
                </c:pt>
                <c:pt idx="14">
                  <c:v>3.4335209966000004</c:v>
                </c:pt>
                <c:pt idx="15">
                  <c:v>4.6993731597200021</c:v>
                </c:pt>
                <c:pt idx="16">
                  <c:v>5.5643399026599987</c:v>
                </c:pt>
                <c:pt idx="17">
                  <c:v>2.5004659722000002</c:v>
                </c:pt>
                <c:pt idx="18">
                  <c:v>0.38828922131999993</c:v>
                </c:pt>
                <c:pt idx="19">
                  <c:v>0.51919820105999992</c:v>
                </c:pt>
                <c:pt idx="20">
                  <c:v>0.19982847794</c:v>
                </c:pt>
                <c:pt idx="21">
                  <c:v>0</c:v>
                </c:pt>
                <c:pt idx="22">
                  <c:v>0.17047565346742</c:v>
                </c:pt>
                <c:pt idx="23">
                  <c:v>5.8461426904579998E-2</c:v>
                </c:pt>
              </c:numCache>
            </c:numRef>
          </c:val>
          <c:extLst>
            <c:ext xmlns:c16="http://schemas.microsoft.com/office/drawing/2014/chart" uri="{C3380CC4-5D6E-409C-BE32-E72D297353CC}">
              <c16:uniqueId val="{00000002-424B-4D3D-A7AE-0A99A9FE01AC}"/>
            </c:ext>
          </c:extLst>
        </c:ser>
        <c:ser>
          <c:idx val="4"/>
          <c:order val="3"/>
          <c:tx>
            <c:strRef>
              <c:f>' '!$A$404</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'!$B$404:$BB$404</c:f>
              <c:numCache>
                <c:formatCode>#,##0.0</c:formatCode>
                <c:ptCount val="49"/>
                <c:pt idx="0">
                  <c:v>9.877839720000002E-2</c:v>
                </c:pt>
                <c:pt idx="1">
                  <c:v>8.4615574400000004E-2</c:v>
                </c:pt>
                <c:pt idx="2">
                  <c:v>8.8769673999999993E-2</c:v>
                </c:pt>
                <c:pt idx="3">
                  <c:v>8.7292085999999991E-2</c:v>
                </c:pt>
                <c:pt idx="4">
                  <c:v>0.10220215319999999</c:v>
                </c:pt>
                <c:pt idx="5">
                  <c:v>0.11034047359999997</c:v>
                </c:pt>
                <c:pt idx="6">
                  <c:v>0.10904014239999998</c:v>
                </c:pt>
                <c:pt idx="7">
                  <c:v>8.4443455599999995E-2</c:v>
                </c:pt>
                <c:pt idx="8">
                  <c:v>6.8921571600000009E-2</c:v>
                </c:pt>
                <c:pt idx="9">
                  <c:v>3.2115991599999998E-2</c:v>
                </c:pt>
                <c:pt idx="10">
                  <c:v>3.4225136400000002E-2</c:v>
                </c:pt>
                <c:pt idx="11">
                  <c:v>3.4948953200000001E-2</c:v>
                </c:pt>
                <c:pt idx="12">
                  <c:v>3.8659781999999997E-2</c:v>
                </c:pt>
                <c:pt idx="13">
                  <c:v>4.8568727200000002E-2</c:v>
                </c:pt>
                <c:pt idx="14">
                  <c:v>6.1924839199999998E-2</c:v>
                </c:pt>
                <c:pt idx="15">
                  <c:v>4.2667396799999993E-2</c:v>
                </c:pt>
                <c:pt idx="16">
                  <c:v>3.7987378799999992E-2</c:v>
                </c:pt>
                <c:pt idx="17">
                  <c:v>4.9582749999999995E-2</c:v>
                </c:pt>
                <c:pt idx="18">
                  <c:v>1.6702898799999994E-2</c:v>
                </c:pt>
                <c:pt idx="19">
                  <c:v>4.0608730400000001E-2</c:v>
                </c:pt>
                <c:pt idx="20">
                  <c:v>6.3991373600000026E-2</c:v>
                </c:pt>
                <c:pt idx="21">
                  <c:v>0</c:v>
                </c:pt>
                <c:pt idx="22">
                  <c:v>4.8642100404800007E-2</c:v>
                </c:pt>
                <c:pt idx="23">
                  <c:v>3.6675994541199998E-2</c:v>
                </c:pt>
              </c:numCache>
            </c:numRef>
          </c:val>
          <c:extLst>
            <c:ext xmlns:c16="http://schemas.microsoft.com/office/drawing/2014/chart" uri="{C3380CC4-5D6E-409C-BE32-E72D297353CC}">
              <c16:uniqueId val="{00000003-424B-4D3D-A7AE-0A99A9FE01AC}"/>
            </c:ext>
          </c:extLst>
        </c:ser>
        <c:ser>
          <c:idx val="5"/>
          <c:order val="4"/>
          <c:tx>
            <c:strRef>
              <c:f>' '!$A$405</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'!$B$405:$BB$405</c:f>
              <c:numCache>
                <c:formatCode>#,##0.0</c:formatCode>
                <c:ptCount val="49"/>
                <c:pt idx="0">
                  <c:v>0.46999110550000006</c:v>
                </c:pt>
                <c:pt idx="1">
                  <c:v>0.51830167550000006</c:v>
                </c:pt>
                <c:pt idx="2">
                  <c:v>0.61430166350000004</c:v>
                </c:pt>
                <c:pt idx="3">
                  <c:v>0.52671072300000021</c:v>
                </c:pt>
                <c:pt idx="4">
                  <c:v>0.4745012677999999</c:v>
                </c:pt>
                <c:pt idx="5">
                  <c:v>0.71693833050000011</c:v>
                </c:pt>
                <c:pt idx="6">
                  <c:v>0.66891071800000002</c:v>
                </c:pt>
                <c:pt idx="7">
                  <c:v>0.66036920249999986</c:v>
                </c:pt>
                <c:pt idx="8">
                  <c:v>0.47338157683571647</c:v>
                </c:pt>
                <c:pt idx="9">
                  <c:v>0.45690998500000002</c:v>
                </c:pt>
                <c:pt idx="10">
                  <c:v>0.57742168399999994</c:v>
                </c:pt>
                <c:pt idx="11">
                  <c:v>0.48353481399999981</c:v>
                </c:pt>
                <c:pt idx="12">
                  <c:v>0.19238412549999998</c:v>
                </c:pt>
                <c:pt idx="13">
                  <c:v>0.12830933849999998</c:v>
                </c:pt>
                <c:pt idx="14">
                  <c:v>0.18429821549999995</c:v>
                </c:pt>
                <c:pt idx="15">
                  <c:v>0.12902265950000003</c:v>
                </c:pt>
                <c:pt idx="16">
                  <c:v>0.18391984450000001</c:v>
                </c:pt>
                <c:pt idx="17">
                  <c:v>0.33230848000000007</c:v>
                </c:pt>
                <c:pt idx="18">
                  <c:v>0.22306278399999999</c:v>
                </c:pt>
                <c:pt idx="19">
                  <c:v>0.23020549299999996</c:v>
                </c:pt>
                <c:pt idx="20">
                  <c:v>0.16294182099999999</c:v>
                </c:pt>
                <c:pt idx="21">
                  <c:v>0</c:v>
                </c:pt>
                <c:pt idx="22">
                  <c:v>0.17251747089616665</c:v>
                </c:pt>
                <c:pt idx="23">
                  <c:v>0.1639135177668333</c:v>
                </c:pt>
              </c:numCache>
            </c:numRef>
          </c:val>
          <c:extLst>
            <c:ext xmlns:c16="http://schemas.microsoft.com/office/drawing/2014/chart" uri="{C3380CC4-5D6E-409C-BE32-E72D297353CC}">
              <c16:uniqueId val="{00000004-424B-4D3D-A7AE-0A99A9FE01AC}"/>
            </c:ext>
          </c:extLst>
        </c:ser>
        <c:ser>
          <c:idx val="6"/>
          <c:order val="5"/>
          <c:tx>
            <c:strRef>
              <c:f>' '!$A$406</c:f>
              <c:strCache>
                <c:ptCount val="1"/>
                <c:pt idx="0">
                  <c:v>Other wood</c:v>
                </c:pt>
              </c:strCache>
            </c:strRef>
          </c:tx>
          <c:spPr>
            <a:solidFill>
              <a:srgbClr val="993300"/>
            </a:solid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'!$B$406:$BB$406</c:f>
              <c:numCache>
                <c:formatCode>#,##0.0</c:formatCode>
                <c:ptCount val="49"/>
                <c:pt idx="0">
                  <c:v>4.5584938119999752E-2</c:v>
                </c:pt>
                <c:pt idx="1">
                  <c:v>4.2609370219999998E-2</c:v>
                </c:pt>
                <c:pt idx="2">
                  <c:v>4.3020754519999871E-2</c:v>
                </c:pt>
                <c:pt idx="3">
                  <c:v>5.2780642860000171E-2</c:v>
                </c:pt>
                <c:pt idx="4">
                  <c:v>7.2461669599999778E-2</c:v>
                </c:pt>
                <c:pt idx="5">
                  <c:v>7.0968459119999938E-2</c:v>
                </c:pt>
                <c:pt idx="6">
                  <c:v>4.7663704500000126E-2</c:v>
                </c:pt>
                <c:pt idx="7">
                  <c:v>3.8672935560000177E-2</c:v>
                </c:pt>
                <c:pt idx="8">
                  <c:v>2.7563188240000258E-2</c:v>
                </c:pt>
                <c:pt idx="9">
                  <c:v>2.8452534080000147E-2</c:v>
                </c:pt>
                <c:pt idx="10">
                  <c:v>3.1439747960000375E-2</c:v>
                </c:pt>
                <c:pt idx="11">
                  <c:v>5.3427935420000239E-2</c:v>
                </c:pt>
                <c:pt idx="12">
                  <c:v>9.1490007419998687E-2</c:v>
                </c:pt>
                <c:pt idx="13">
                  <c:v>7.4490643980002158E-2</c:v>
                </c:pt>
                <c:pt idx="14">
                  <c:v>8.0764701199997901E-2</c:v>
                </c:pt>
                <c:pt idx="15">
                  <c:v>6.8726425240000388E-2</c:v>
                </c:pt>
                <c:pt idx="16">
                  <c:v>4.4751603840000875E-2</c:v>
                </c:pt>
                <c:pt idx="17">
                  <c:v>5.8272692239999646E-2</c:v>
                </c:pt>
                <c:pt idx="18">
                  <c:v>8.9112622686666976E-2</c:v>
                </c:pt>
                <c:pt idx="19">
                  <c:v>0.10327368160000017</c:v>
                </c:pt>
                <c:pt idx="20">
                  <c:v>6.5572178700000316E-2</c:v>
                </c:pt>
                <c:pt idx="21">
                  <c:v>0</c:v>
                </c:pt>
                <c:pt idx="22">
                  <c:v>7.4638353445739991E-2</c:v>
                </c:pt>
                <c:pt idx="23">
                  <c:v>8.846463828320994E-2</c:v>
                </c:pt>
              </c:numCache>
            </c:numRef>
          </c:val>
          <c:extLst>
            <c:ext xmlns:c16="http://schemas.microsoft.com/office/drawing/2014/chart" uri="{C3380CC4-5D6E-409C-BE32-E72D297353CC}">
              <c16:uniqueId val="{00000005-424B-4D3D-A7AE-0A99A9FE01AC}"/>
            </c:ext>
          </c:extLst>
        </c:ser>
        <c:ser>
          <c:idx val="7"/>
          <c:order val="6"/>
          <c:tx>
            <c:strRef>
              <c:f>' '!$A$407</c:f>
              <c:strCache>
                <c:ptCount val="1"/>
              </c:strCache>
            </c:strRef>
          </c:tx>
          <c:spPr>
            <a:noFill/>
            <a:ln w="25400">
              <a:noFill/>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'!$B$407:$BB$407</c:f>
              <c:numCache>
                <c:formatCode>General</c:formatCode>
                <c:ptCount val="49"/>
              </c:numCache>
            </c:numRef>
          </c:val>
          <c:extLst>
            <c:ext xmlns:c16="http://schemas.microsoft.com/office/drawing/2014/chart" uri="{C3380CC4-5D6E-409C-BE32-E72D297353CC}">
              <c16:uniqueId val="{00000006-424B-4D3D-A7AE-0A99A9FE01AC}"/>
            </c:ext>
          </c:extLst>
        </c:ser>
        <c:ser>
          <c:idx val="8"/>
          <c:order val="7"/>
          <c:tx>
            <c:strRef>
              <c:f>' '!$A$408</c:f>
              <c:strCache>
                <c:ptCount val="1"/>
              </c:strCache>
            </c:strRef>
          </c:tx>
          <c:spPr>
            <a:noFill/>
            <a:ln w="25400">
              <a:noFill/>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'!$B$408:$BB$408</c:f>
              <c:numCache>
                <c:formatCode>General</c:formatCode>
                <c:ptCount val="49"/>
              </c:numCache>
            </c:numRef>
          </c:val>
          <c:extLst>
            <c:ext xmlns:c16="http://schemas.microsoft.com/office/drawing/2014/chart" uri="{C3380CC4-5D6E-409C-BE32-E72D297353CC}">
              <c16:uniqueId val="{00000007-424B-4D3D-A7AE-0A99A9FE01AC}"/>
            </c:ext>
          </c:extLst>
        </c:ser>
        <c:ser>
          <c:idx val="10"/>
          <c:order val="8"/>
          <c:tx>
            <c:strRef>
              <c:f>' '!$A$409</c:f>
              <c:strCache>
                <c:ptCount val="1"/>
              </c:strCache>
            </c:strRef>
          </c:tx>
          <c:spPr>
            <a:noFill/>
            <a:ln w="25400">
              <a:noFill/>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'!$B$409:$BB$409</c:f>
              <c:numCache>
                <c:formatCode>General</c:formatCode>
                <c:ptCount val="49"/>
              </c:numCache>
            </c:numRef>
          </c:val>
          <c:extLst>
            <c:ext xmlns:c16="http://schemas.microsoft.com/office/drawing/2014/chart" uri="{C3380CC4-5D6E-409C-BE32-E72D297353CC}">
              <c16:uniqueId val="{00000008-424B-4D3D-A7AE-0A99A9FE01AC}"/>
            </c:ext>
          </c:extLst>
        </c:ser>
        <c:dLbls>
          <c:showLegendKey val="0"/>
          <c:showVal val="0"/>
          <c:showCatName val="0"/>
          <c:showSerName val="0"/>
          <c:showPercent val="0"/>
          <c:showBubbleSize val="0"/>
        </c:dLbls>
        <c:gapWidth val="0"/>
        <c:overlap val="100"/>
        <c:axId val="1385545183"/>
        <c:axId val="1"/>
      </c:barChart>
      <c:barChart>
        <c:barDir val="col"/>
        <c:grouping val="stacked"/>
        <c:varyColors val="0"/>
        <c:ser>
          <c:idx val="11"/>
          <c:order val="9"/>
          <c:tx>
            <c:strRef>
              <c:f>' '!$A$410</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'!$B$410:$BB$410</c:f>
              <c:numCache>
                <c:formatCode>General</c:formatCode>
                <c:ptCount val="49"/>
                <c:pt idx="25" formatCode="#,##0.00">
                  <c:v>2.0626452999999999E-2</c:v>
                </c:pt>
                <c:pt idx="26" formatCode="#,##0.00">
                  <c:v>1.5958563000000005E-2</c:v>
                </c:pt>
                <c:pt idx="27" formatCode="#,##0.00">
                  <c:v>1.0266616999999999E-2</c:v>
                </c:pt>
                <c:pt idx="28" formatCode="#,##0.00">
                  <c:v>1.2120263000000001E-2</c:v>
                </c:pt>
                <c:pt idx="29" formatCode="#,##0.00">
                  <c:v>9.7371610000000011E-3</c:v>
                </c:pt>
                <c:pt idx="30" formatCode="#,##0.00">
                  <c:v>8.6028110000000019E-3</c:v>
                </c:pt>
                <c:pt idx="31" formatCode="#,##0.00">
                  <c:v>1.3198194999999999E-2</c:v>
                </c:pt>
                <c:pt idx="32" formatCode="#,##0.00">
                  <c:v>1.4568942999999999E-2</c:v>
                </c:pt>
                <c:pt idx="33" formatCode="#,##0.00">
                  <c:v>1.1601944000000001E-2</c:v>
                </c:pt>
                <c:pt idx="34" formatCode="#,##0.00">
                  <c:v>9.6354630000000004E-3</c:v>
                </c:pt>
                <c:pt idx="35" formatCode="#,##0.00">
                  <c:v>1.0587287999999999E-2</c:v>
                </c:pt>
                <c:pt idx="36" formatCode="#,##0.00">
                  <c:v>2.4376940999999999E-2</c:v>
                </c:pt>
                <c:pt idx="37" formatCode="#,##0.00">
                  <c:v>2.7816374999999994E-2</c:v>
                </c:pt>
                <c:pt idx="38" formatCode="#,##0.00">
                  <c:v>7.4131957999999998E-2</c:v>
                </c:pt>
                <c:pt idx="39" formatCode="#,##0.00">
                  <c:v>5.1446675000000004E-2</c:v>
                </c:pt>
                <c:pt idx="40" formatCode="#,##0.00">
                  <c:v>2.8713339000000001E-2</c:v>
                </c:pt>
                <c:pt idx="41" formatCode="#,##0.00">
                  <c:v>2.4284322000000001E-2</c:v>
                </c:pt>
                <c:pt idx="42" formatCode="#,##0.00">
                  <c:v>9.4485076999999987E-2</c:v>
                </c:pt>
                <c:pt idx="43" formatCode="#,##0.00">
                  <c:v>0.13692517799999998</c:v>
                </c:pt>
                <c:pt idx="44" formatCode="#,##0.00">
                  <c:v>0.20407492399999999</c:v>
                </c:pt>
                <c:pt idx="45" formatCode="#,##0.00">
                  <c:v>0.17456557099999997</c:v>
                </c:pt>
                <c:pt idx="46" formatCode="#,##0.00">
                  <c:v>0</c:v>
                </c:pt>
                <c:pt idx="47" formatCode="#,##0.00">
                  <c:v>0.22444278199999998</c:v>
                </c:pt>
                <c:pt idx="48" formatCode="#,##0.00">
                  <c:v>0.17513325000000002</c:v>
                </c:pt>
              </c:numCache>
            </c:numRef>
          </c:val>
          <c:extLst>
            <c:ext xmlns:c16="http://schemas.microsoft.com/office/drawing/2014/chart" uri="{C3380CC4-5D6E-409C-BE32-E72D297353CC}">
              <c16:uniqueId val="{00000009-424B-4D3D-A7AE-0A99A9FE01AC}"/>
            </c:ext>
          </c:extLst>
        </c:ser>
        <c:ser>
          <c:idx val="12"/>
          <c:order val="10"/>
          <c:tx>
            <c:strRef>
              <c:f>' '!$A$411</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'!$B$411:$BB$411</c:f>
              <c:numCache>
                <c:formatCode>General</c:formatCode>
                <c:ptCount val="49"/>
                <c:pt idx="25" formatCode="#,##0.00">
                  <c:v>8.4484889999999983E-3</c:v>
                </c:pt>
                <c:pt idx="26" formatCode="#,##0.00">
                  <c:v>3.1618460000000003E-3</c:v>
                </c:pt>
                <c:pt idx="27" formatCode="#,##0.00">
                  <c:v>9.7725889999999999E-3</c:v>
                </c:pt>
                <c:pt idx="28" formatCode="#,##0.00">
                  <c:v>5.651199E-3</c:v>
                </c:pt>
                <c:pt idx="29" formatCode="#,##0.00">
                  <c:v>1.7702684999999996E-2</c:v>
                </c:pt>
                <c:pt idx="30" formatCode="#,##0.00">
                  <c:v>1.7778209999999996E-2</c:v>
                </c:pt>
                <c:pt idx="31" formatCode="#,##0.00">
                  <c:v>9.6192520000000017E-3</c:v>
                </c:pt>
                <c:pt idx="32" formatCode="#,##0.00">
                  <c:v>1.4925756E-2</c:v>
                </c:pt>
                <c:pt idx="33" formatCode="#,##0.00">
                  <c:v>1.9236546999999996E-2</c:v>
                </c:pt>
                <c:pt idx="34" formatCode="#,##0.00">
                  <c:v>2.2596859999999996E-2</c:v>
                </c:pt>
                <c:pt idx="35" formatCode="#,##0.00">
                  <c:v>1.4962711999999998E-2</c:v>
                </c:pt>
                <c:pt idx="36" formatCode="#,##0.00">
                  <c:v>2.4335951000000005E-2</c:v>
                </c:pt>
                <c:pt idx="37" formatCode="#,##0.00">
                  <c:v>1.0985813999999998E-2</c:v>
                </c:pt>
                <c:pt idx="38" formatCode="#,##0.00">
                  <c:v>3.7730179999999995E-3</c:v>
                </c:pt>
                <c:pt idx="39" formatCode="#,##0.00">
                  <c:v>1.8188800000000006E-3</c:v>
                </c:pt>
                <c:pt idx="40" formatCode="#,##0.00">
                  <c:v>8.0798899999999995E-4</c:v>
                </c:pt>
                <c:pt idx="41" formatCode="#,##0.00">
                  <c:v>4.1838800000000001E-4</c:v>
                </c:pt>
                <c:pt idx="42" formatCode="#,##0.00">
                  <c:v>5.4465588999999995E-2</c:v>
                </c:pt>
                <c:pt idx="43" formatCode="#,##0.00">
                  <c:v>9.4114097999999979E-2</c:v>
                </c:pt>
                <c:pt idx="44" formatCode="#,##0.00">
                  <c:v>8.8308512000000006E-2</c:v>
                </c:pt>
                <c:pt idx="45" formatCode="#,##0.00">
                  <c:v>8.9257361000000007E-2</c:v>
                </c:pt>
                <c:pt idx="46" formatCode="#,##0.00">
                  <c:v>0</c:v>
                </c:pt>
                <c:pt idx="47" formatCode="#,##0.00">
                  <c:v>7.5984281000000001E-2</c:v>
                </c:pt>
                <c:pt idx="48" formatCode="#,##0.00">
                  <c:v>4.3543364999999994E-2</c:v>
                </c:pt>
              </c:numCache>
            </c:numRef>
          </c:val>
          <c:extLst>
            <c:ext xmlns:c16="http://schemas.microsoft.com/office/drawing/2014/chart" uri="{C3380CC4-5D6E-409C-BE32-E72D297353CC}">
              <c16:uniqueId val="{0000000A-424B-4D3D-A7AE-0A99A9FE01AC}"/>
            </c:ext>
          </c:extLst>
        </c:ser>
        <c:ser>
          <c:idx val="13"/>
          <c:order val="11"/>
          <c:tx>
            <c:strRef>
              <c:f>' '!$A$412</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'!$B$412:$BB$412</c:f>
              <c:numCache>
                <c:formatCode>General</c:formatCode>
                <c:ptCount val="49"/>
                <c:pt idx="25" formatCode="#,##0.00">
                  <c:v>0.1828976020000001</c:v>
                </c:pt>
                <c:pt idx="26" formatCode="#,##0.00">
                  <c:v>8.5215184999999985E-2</c:v>
                </c:pt>
                <c:pt idx="27" formatCode="#,##0.00">
                  <c:v>8.4137248000000012E-2</c:v>
                </c:pt>
                <c:pt idx="28" formatCode="#,##0.00">
                  <c:v>0.103296136</c:v>
                </c:pt>
                <c:pt idx="29" formatCode="#,##0.00">
                  <c:v>9.3240864999999992E-2</c:v>
                </c:pt>
                <c:pt idx="30" formatCode="#,##0.00">
                  <c:v>0.107676164</c:v>
                </c:pt>
                <c:pt idx="31" formatCode="#,##0.00">
                  <c:v>0.62133683900000003</c:v>
                </c:pt>
                <c:pt idx="32" formatCode="#,##0.00">
                  <c:v>0.74306969700000014</c:v>
                </c:pt>
                <c:pt idx="33" formatCode="#,##0.00">
                  <c:v>0.89517222199999991</c:v>
                </c:pt>
                <c:pt idx="34" formatCode="#,##0.00">
                  <c:v>0.80214997299999991</c:v>
                </c:pt>
                <c:pt idx="35" formatCode="#,##0.00">
                  <c:v>1.0090198879999999</c:v>
                </c:pt>
                <c:pt idx="36" formatCode="#,##0.00">
                  <c:v>1.6629537990000003</c:v>
                </c:pt>
                <c:pt idx="37" formatCode="#,##0.00">
                  <c:v>2.135371905</c:v>
                </c:pt>
                <c:pt idx="38" formatCode="#,##0.00">
                  <c:v>2.9971330760000003</c:v>
                </c:pt>
                <c:pt idx="39" formatCode="#,##0.00">
                  <c:v>2.9351455970000009</c:v>
                </c:pt>
                <c:pt idx="40" formatCode="#,##0.00">
                  <c:v>2.7597270570000001</c:v>
                </c:pt>
                <c:pt idx="41" formatCode="#,##0.00">
                  <c:v>2.7863843590000013</c:v>
                </c:pt>
                <c:pt idx="42" formatCode="#,##0.00">
                  <c:v>1.169771449</c:v>
                </c:pt>
                <c:pt idx="43" formatCode="#,##0.00">
                  <c:v>0.3171757300000001</c:v>
                </c:pt>
                <c:pt idx="44" formatCode="#,##0.00">
                  <c:v>0.21279802599999995</c:v>
                </c:pt>
                <c:pt idx="45" formatCode="#,##0.00">
                  <c:v>0.14150848200000002</c:v>
                </c:pt>
                <c:pt idx="46" formatCode="#,##0.00">
                  <c:v>0</c:v>
                </c:pt>
                <c:pt idx="47" formatCode="#,##0.00">
                  <c:v>0.12646976900000001</c:v>
                </c:pt>
                <c:pt idx="48" formatCode="#,##0.00">
                  <c:v>4.3009684999999992E-2</c:v>
                </c:pt>
              </c:numCache>
            </c:numRef>
          </c:val>
          <c:extLst>
            <c:ext xmlns:c16="http://schemas.microsoft.com/office/drawing/2014/chart" uri="{C3380CC4-5D6E-409C-BE32-E72D297353CC}">
              <c16:uniqueId val="{0000000B-424B-4D3D-A7AE-0A99A9FE01AC}"/>
            </c:ext>
          </c:extLst>
        </c:ser>
        <c:ser>
          <c:idx val="14"/>
          <c:order val="12"/>
          <c:tx>
            <c:strRef>
              <c:f>' '!$A$413</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C-424B-4D3D-A7AE-0A99A9FE01AC}"/>
              </c:ext>
            </c:extLst>
          </c:dPt>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'!$B$413:$BB$413</c:f>
              <c:numCache>
                <c:formatCode>General</c:formatCode>
                <c:ptCount val="49"/>
                <c:pt idx="25" formatCode="#,##0.00">
                  <c:v>0.12482186999999997</c:v>
                </c:pt>
                <c:pt idx="26" formatCode="#,##0.00">
                  <c:v>9.9339817999999983E-2</c:v>
                </c:pt>
                <c:pt idx="27" formatCode="#,##0.00">
                  <c:v>0.10355953300000001</c:v>
                </c:pt>
                <c:pt idx="28" formatCode="#,##0.00">
                  <c:v>9.6522046999999986E-2</c:v>
                </c:pt>
                <c:pt idx="29" formatCode="#,##0.00">
                  <c:v>0.10529187199999998</c:v>
                </c:pt>
                <c:pt idx="30" formatCode="#,##0.00">
                  <c:v>0.115402401</c:v>
                </c:pt>
                <c:pt idx="31" formatCode="#,##0.00">
                  <c:v>0.112681035</c:v>
                </c:pt>
                <c:pt idx="32" formatCode="#,##0.00">
                  <c:v>9.5079472999999984E-2</c:v>
                </c:pt>
                <c:pt idx="33" formatCode="#,##0.00">
                  <c:v>8.9400896000000007E-2</c:v>
                </c:pt>
                <c:pt idx="34" formatCode="#,##0.00">
                  <c:v>4.8597659000000008E-2</c:v>
                </c:pt>
                <c:pt idx="35" formatCode="#,##0.00">
                  <c:v>5.9649815000000002E-2</c:v>
                </c:pt>
                <c:pt idx="36" formatCode="#,##0.00">
                  <c:v>6.1084715000000005E-2</c:v>
                </c:pt>
                <c:pt idx="37" formatCode="#,##0.00">
                  <c:v>6.8094446000000003E-2</c:v>
                </c:pt>
                <c:pt idx="38" formatCode="#,##0.00">
                  <c:v>8.6470252999999997E-2</c:v>
                </c:pt>
                <c:pt idx="39" formatCode="#,##0.00">
                  <c:v>0.13232398299999998</c:v>
                </c:pt>
                <c:pt idx="40" formatCode="#,##0.00">
                  <c:v>9.1607190999999991E-2</c:v>
                </c:pt>
                <c:pt idx="41" formatCode="#,##0.00">
                  <c:v>7.0848669000000017E-2</c:v>
                </c:pt>
                <c:pt idx="42" formatCode="#,##0.00">
                  <c:v>7.6467523000000037E-2</c:v>
                </c:pt>
                <c:pt idx="43" formatCode="#,##0.00">
                  <c:v>2.8848317999999998E-2</c:v>
                </c:pt>
                <c:pt idx="44" formatCode="#,##0.00">
                  <c:v>8.1379831E-2</c:v>
                </c:pt>
                <c:pt idx="45" formatCode="#,##0.00">
                  <c:v>0.12536317</c:v>
                </c:pt>
                <c:pt idx="46" formatCode="#,##0.00">
                  <c:v>0</c:v>
                </c:pt>
                <c:pt idx="47" formatCode="#,##0.00">
                  <c:v>8.5779992999999999E-2</c:v>
                </c:pt>
                <c:pt idx="48" formatCode="#,##0.00">
                  <c:v>5.7420397999999997E-2</c:v>
                </c:pt>
              </c:numCache>
            </c:numRef>
          </c:val>
          <c:extLst>
            <c:ext xmlns:c16="http://schemas.microsoft.com/office/drawing/2014/chart" uri="{C3380CC4-5D6E-409C-BE32-E72D297353CC}">
              <c16:uniqueId val="{0000000D-424B-4D3D-A7AE-0A99A9FE01AC}"/>
            </c:ext>
          </c:extLst>
        </c:ser>
        <c:ser>
          <c:idx val="15"/>
          <c:order val="13"/>
          <c:tx>
            <c:strRef>
              <c:f>' '!$A$414</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'!$B$414:$BB$414</c:f>
              <c:numCache>
                <c:formatCode>General</c:formatCode>
                <c:ptCount val="49"/>
                <c:pt idx="25" formatCode="#,##0.00">
                  <c:v>9.1797813999999978E-2</c:v>
                </c:pt>
                <c:pt idx="26" formatCode="#,##0.00">
                  <c:v>9.4750852999999982E-2</c:v>
                </c:pt>
                <c:pt idx="27" formatCode="#,##0.00">
                  <c:v>7.2863964000000003E-2</c:v>
                </c:pt>
                <c:pt idx="28" formatCode="#,##0.00">
                  <c:v>7.1503404000000007E-2</c:v>
                </c:pt>
                <c:pt idx="29" formatCode="#,##0.00">
                  <c:v>7.927369799999999E-2</c:v>
                </c:pt>
                <c:pt idx="30" formatCode="#,##0.00">
                  <c:v>0.109820476</c:v>
                </c:pt>
                <c:pt idx="31" formatCode="#,##0.00">
                  <c:v>0.13771081200000002</c:v>
                </c:pt>
                <c:pt idx="32" formatCode="#,##0.00">
                  <c:v>0.14020137900000001</c:v>
                </c:pt>
                <c:pt idx="33" formatCode="#,##0.00">
                  <c:v>0.144661712</c:v>
                </c:pt>
                <c:pt idx="34" formatCode="#,##0.00">
                  <c:v>0.12196544300000001</c:v>
                </c:pt>
                <c:pt idx="35" formatCode="#,##0.00">
                  <c:v>0.15557046299999999</c:v>
                </c:pt>
                <c:pt idx="36" formatCode="#,##0.00">
                  <c:v>0.17993588599999999</c:v>
                </c:pt>
                <c:pt idx="37" formatCode="#,##0.00">
                  <c:v>0.10992108900000001</c:v>
                </c:pt>
                <c:pt idx="38" formatCode="#,##0.00">
                  <c:v>9.4097930999999996E-2</c:v>
                </c:pt>
                <c:pt idx="39" formatCode="#,##0.00">
                  <c:v>9.3216345999999992E-2</c:v>
                </c:pt>
                <c:pt idx="40" formatCode="#,##0.00">
                  <c:v>9.1175401000000031E-2</c:v>
                </c:pt>
                <c:pt idx="41" formatCode="#,##0.00">
                  <c:v>8.8894712999999986E-2</c:v>
                </c:pt>
                <c:pt idx="42" formatCode="#,##0.00">
                  <c:v>0.11534176800000001</c:v>
                </c:pt>
                <c:pt idx="43" formatCode="#,##0.00">
                  <c:v>0.11438183499999996</c:v>
                </c:pt>
                <c:pt idx="44" formatCode="#,##0.00">
                  <c:v>0.12661203200000004</c:v>
                </c:pt>
                <c:pt idx="45" formatCode="#,##0.00">
                  <c:v>0.10468823499999999</c:v>
                </c:pt>
                <c:pt idx="46" formatCode="#,##0.00">
                  <c:v>0</c:v>
                </c:pt>
                <c:pt idx="47" formatCode="#,##0.00">
                  <c:v>0.11054845299999995</c:v>
                </c:pt>
                <c:pt idx="48" formatCode="#,##0.00">
                  <c:v>9.5689821999999952E-2</c:v>
                </c:pt>
              </c:numCache>
            </c:numRef>
          </c:val>
          <c:extLst>
            <c:ext xmlns:c16="http://schemas.microsoft.com/office/drawing/2014/chart" uri="{C3380CC4-5D6E-409C-BE32-E72D297353CC}">
              <c16:uniqueId val="{0000000E-424B-4D3D-A7AE-0A99A9FE01AC}"/>
            </c:ext>
          </c:extLst>
        </c:ser>
        <c:ser>
          <c:idx val="9"/>
          <c:order val="14"/>
          <c:tx>
            <c:strRef>
              <c:f>' '!$A$415</c:f>
              <c:strCache>
                <c:ptCount val="1"/>
                <c:pt idx="0">
                  <c:v>Other wood</c:v>
                </c:pt>
              </c:strCache>
            </c:strRef>
          </c:tx>
          <c:spPr>
            <a:solidFill>
              <a:srgbClr val="993300"/>
            </a:solidFill>
            <a:ln w="12700">
              <a:solidFill>
                <a:srgbClr val="000000"/>
              </a:solidFill>
              <a:prstDash val="solid"/>
            </a:ln>
          </c:spPr>
          <c:invertIfNegative val="0"/>
          <c:cat>
            <c:numRef>
              <c:f>' '!$B$400:$BB$400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'!$B$415:$BB$415</c:f>
              <c:numCache>
                <c:formatCode>General</c:formatCode>
                <c:ptCount val="49"/>
                <c:pt idx="25" formatCode="0.00">
                  <c:v>4.5744273999999918E-2</c:v>
                </c:pt>
                <c:pt idx="26" formatCode="0.00">
                  <c:v>3.5545473000000105E-2</c:v>
                </c:pt>
                <c:pt idx="27" formatCode="0.00">
                  <c:v>3.1630289000000034E-2</c:v>
                </c:pt>
                <c:pt idx="28" formatCode="0.00">
                  <c:v>3.2555840999999974E-2</c:v>
                </c:pt>
                <c:pt idx="29" formatCode="0.00">
                  <c:v>3.5531658000000077E-2</c:v>
                </c:pt>
                <c:pt idx="30" formatCode="0.00">
                  <c:v>3.6596391999999978E-2</c:v>
                </c:pt>
                <c:pt idx="31" formatCode="0.00">
                  <c:v>3.3904086000000055E-2</c:v>
                </c:pt>
                <c:pt idx="32" formatCode="0.00">
                  <c:v>3.1956126999999723E-2</c:v>
                </c:pt>
                <c:pt idx="33" formatCode="0.00">
                  <c:v>2.5406853000000007E-2</c:v>
                </c:pt>
                <c:pt idx="34" formatCode="0.00">
                  <c:v>2.0137342999999586E-2</c:v>
                </c:pt>
                <c:pt idx="35" formatCode="0.00">
                  <c:v>2.2114791999999994E-2</c:v>
                </c:pt>
                <c:pt idx="36" formatCode="0.00">
                  <c:v>2.2604256000000156E-2</c:v>
                </c:pt>
                <c:pt idx="37" formatCode="0.00">
                  <c:v>4.3013625999999583E-2</c:v>
                </c:pt>
                <c:pt idx="38" formatCode="0.00">
                  <c:v>8.2463941999999513E-2</c:v>
                </c:pt>
                <c:pt idx="39" formatCode="0.00">
                  <c:v>6.9456491999997816E-2</c:v>
                </c:pt>
                <c:pt idx="40" formatCode="0.00">
                  <c:v>4.9875040000000315E-2</c:v>
                </c:pt>
                <c:pt idx="41" formatCode="0.00">
                  <c:v>4.1829752999998693E-2</c:v>
                </c:pt>
                <c:pt idx="42" formatCode="0.00">
                  <c:v>7.3630975999999571E-2</c:v>
                </c:pt>
                <c:pt idx="43" formatCode="0.00">
                  <c:v>7.4085782999999683E-2</c:v>
                </c:pt>
                <c:pt idx="44" formatCode="0.00">
                  <c:v>0.10572310799999995</c:v>
                </c:pt>
                <c:pt idx="45" formatCode="0.00">
                  <c:v>7.4947047000000211E-2</c:v>
                </c:pt>
                <c:pt idx="46" formatCode="0.00">
                  <c:v>0</c:v>
                </c:pt>
                <c:pt idx="47" formatCode="0.00">
                  <c:v>9.822199900000006E-2</c:v>
                </c:pt>
                <c:pt idx="48" formatCode="0.00">
                  <c:v>7.8725195999999942E-2</c:v>
                </c:pt>
              </c:numCache>
            </c:numRef>
          </c:val>
          <c:extLst>
            <c:ext xmlns:c16="http://schemas.microsoft.com/office/drawing/2014/chart" uri="{C3380CC4-5D6E-409C-BE32-E72D297353CC}">
              <c16:uniqueId val="{0000000F-424B-4D3D-A7AE-0A99A9FE01AC}"/>
            </c:ext>
          </c:extLst>
        </c:ser>
        <c:dLbls>
          <c:showLegendKey val="0"/>
          <c:showVal val="0"/>
          <c:showCatName val="0"/>
          <c:showSerName val="0"/>
          <c:showPercent val="0"/>
          <c:showBubbleSize val="0"/>
        </c:dLbls>
        <c:gapWidth val="0"/>
        <c:overlap val="100"/>
        <c:axId val="3"/>
        <c:axId val="4"/>
      </c:barChart>
      <c:catAx>
        <c:axId val="138554518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(million cubic metres)</a:t>
                </a:r>
              </a:p>
            </c:rich>
          </c:tx>
          <c:layout>
            <c:manualLayout>
              <c:xMode val="edge"/>
              <c:yMode val="edge"/>
              <c:x val="1.9812909756350906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38554518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fob, nominal)</a:t>
                </a:r>
              </a:p>
            </c:rich>
          </c:tx>
          <c:layout>
            <c:manualLayout>
              <c:xMode val="edge"/>
              <c:yMode val="edge"/>
              <c:x val="0.91035106406812316"/>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1283541720554059E-2"/>
          <c:y val="0.870028542501318"/>
          <c:w val="0.92807840437643718"/>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6.9885844731468139E-2"/>
          <c:w val="0.66564550433138836"/>
          <c:h val="0.61399706442647017"/>
        </c:manualLayout>
      </c:layout>
      <c:barChart>
        <c:barDir val="col"/>
        <c:grouping val="stacked"/>
        <c:varyColors val="0"/>
        <c:ser>
          <c:idx val="0"/>
          <c:order val="0"/>
          <c:tx>
            <c:strRef>
              <c:f>' '!$A$421</c:f>
              <c:strCache>
                <c:ptCount val="1"/>
                <c:pt idx="0">
                  <c:v>EU-27 plus UK</c:v>
                </c:pt>
              </c:strCache>
            </c:strRef>
          </c:tx>
          <c:spPr>
            <a:solidFill>
              <a:srgbClr val="00FF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'!$B$421:$BB$421</c:f>
              <c:numCache>
                <c:formatCode>#,##0.00</c:formatCode>
                <c:ptCount val="49"/>
                <c:pt idx="0">
                  <c:v>6.6241841999999992E-3</c:v>
                </c:pt>
                <c:pt idx="1">
                  <c:v>5.2280413000000006E-3</c:v>
                </c:pt>
                <c:pt idx="2">
                  <c:v>4.4517551000000004E-3</c:v>
                </c:pt>
                <c:pt idx="3">
                  <c:v>5.9039011999999997E-3</c:v>
                </c:pt>
                <c:pt idx="4">
                  <c:v>5.3404857200000004E-3</c:v>
                </c:pt>
                <c:pt idx="5">
                  <c:v>4.4262194400000012E-3</c:v>
                </c:pt>
                <c:pt idx="6">
                  <c:v>4.8765929999999994E-3</c:v>
                </c:pt>
                <c:pt idx="7">
                  <c:v>5.3382361759999998E-3</c:v>
                </c:pt>
                <c:pt idx="8">
                  <c:v>2.5428319399999995E-3</c:v>
                </c:pt>
                <c:pt idx="9">
                  <c:v>1.95074278E-3</c:v>
                </c:pt>
                <c:pt idx="10">
                  <c:v>9.565150559999999E-4</c:v>
                </c:pt>
                <c:pt idx="11">
                  <c:v>2.5466419999999999E-5</c:v>
                </c:pt>
                <c:pt idx="12">
                  <c:v>3.2393199999999998E-6</c:v>
                </c:pt>
                <c:pt idx="13">
                  <c:v>1.04732E-3</c:v>
                </c:pt>
                <c:pt idx="14">
                  <c:v>7.762379999999999E-6</c:v>
                </c:pt>
                <c:pt idx="15">
                  <c:v>4.5999999999999992E-6</c:v>
                </c:pt>
                <c:pt idx="16">
                  <c:v>3.7995999999999997E-7</c:v>
                </c:pt>
                <c:pt idx="17">
                  <c:v>8.0451419999999995E-5</c:v>
                </c:pt>
                <c:pt idx="18">
                  <c:v>4.6E-5</c:v>
                </c:pt>
                <c:pt idx="19">
                  <c:v>1.5616677999999998E-4</c:v>
                </c:pt>
                <c:pt idx="20">
                  <c:v>2.5299999999999995E-5</c:v>
                </c:pt>
                <c:pt idx="21">
                  <c:v>0</c:v>
                </c:pt>
                <c:pt idx="22">
                  <c:v>3.1540634580000004E-5</c:v>
                </c:pt>
                <c:pt idx="23">
                  <c:v>2.2700999999999997E-6</c:v>
                </c:pt>
              </c:numCache>
            </c:numRef>
          </c:val>
          <c:extLst>
            <c:ext xmlns:c16="http://schemas.microsoft.com/office/drawing/2014/chart" uri="{C3380CC4-5D6E-409C-BE32-E72D297353CC}">
              <c16:uniqueId val="{00000000-EA26-49AD-AE8B-E5A729C845C0}"/>
            </c:ext>
          </c:extLst>
        </c:ser>
        <c:ser>
          <c:idx val="1"/>
          <c:order val="1"/>
          <c:tx>
            <c:strRef>
              <c:f>' '!$A$422</c:f>
              <c:strCache>
                <c:ptCount val="1"/>
                <c:pt idx="0">
                  <c:v>China </c:v>
                </c:pt>
              </c:strCache>
            </c:strRef>
          </c:tx>
          <c:spPr>
            <a:solidFill>
              <a:srgbClr val="FF00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'!$B$422:$BB$422</c:f>
              <c:numCache>
                <c:formatCode>#,##0.00</c:formatCode>
                <c:ptCount val="49"/>
                <c:pt idx="0">
                  <c:v>1.0052122199999999E-3</c:v>
                </c:pt>
                <c:pt idx="1">
                  <c:v>7.6693548399999999E-3</c:v>
                </c:pt>
                <c:pt idx="2">
                  <c:v>1.4654663459999998E-2</c:v>
                </c:pt>
                <c:pt idx="3">
                  <c:v>4.5021751400000004E-2</c:v>
                </c:pt>
                <c:pt idx="4">
                  <c:v>6.6871300760000002E-2</c:v>
                </c:pt>
                <c:pt idx="5">
                  <c:v>8.3098503399999996E-2</c:v>
                </c:pt>
                <c:pt idx="6">
                  <c:v>0.18218156473999997</c:v>
                </c:pt>
                <c:pt idx="7">
                  <c:v>0.19805181723600002</c:v>
                </c:pt>
                <c:pt idx="8">
                  <c:v>0.26420113236000003</c:v>
                </c:pt>
                <c:pt idx="9">
                  <c:v>0.45699104510000005</c:v>
                </c:pt>
                <c:pt idx="10">
                  <c:v>0.57463425902399989</c:v>
                </c:pt>
                <c:pt idx="11">
                  <c:v>0.74478942524000002</c:v>
                </c:pt>
                <c:pt idx="12">
                  <c:v>0.73265505251999996</c:v>
                </c:pt>
                <c:pt idx="13">
                  <c:v>0.36821416647999999</c:v>
                </c:pt>
                <c:pt idx="14">
                  <c:v>0.53487651814000003</c:v>
                </c:pt>
                <c:pt idx="15">
                  <c:v>0.39719035264000002</c:v>
                </c:pt>
                <c:pt idx="16">
                  <c:v>0.33048925161999998</c:v>
                </c:pt>
                <c:pt idx="17">
                  <c:v>0.45657349323600005</c:v>
                </c:pt>
                <c:pt idx="18">
                  <c:v>0.26139694354666665</c:v>
                </c:pt>
                <c:pt idx="19">
                  <c:v>0.43658511698718411</c:v>
                </c:pt>
                <c:pt idx="20">
                  <c:v>3.6822768280000008E-2</c:v>
                </c:pt>
                <c:pt idx="21">
                  <c:v>0</c:v>
                </c:pt>
                <c:pt idx="22">
                  <c:v>7.3821719950160014E-2</c:v>
                </c:pt>
                <c:pt idx="23">
                  <c:v>0.10023800646506</c:v>
                </c:pt>
              </c:numCache>
            </c:numRef>
          </c:val>
          <c:extLst>
            <c:ext xmlns:c16="http://schemas.microsoft.com/office/drawing/2014/chart" uri="{C3380CC4-5D6E-409C-BE32-E72D297353CC}">
              <c16:uniqueId val="{00000001-EA26-49AD-AE8B-E5A729C845C0}"/>
            </c:ext>
          </c:extLst>
        </c:ser>
        <c:ser>
          <c:idx val="3"/>
          <c:order val="2"/>
          <c:tx>
            <c:strRef>
              <c:f>' '!$A$423</c:f>
              <c:strCache>
                <c:ptCount val="1"/>
                <c:pt idx="0">
                  <c:v>Japan </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'!$B$423:$BB$423</c:f>
              <c:numCache>
                <c:formatCode>#,##0.00</c:formatCode>
                <c:ptCount val="49"/>
                <c:pt idx="0">
                  <c:v>1.6615782619999998E-2</c:v>
                </c:pt>
                <c:pt idx="1">
                  <c:v>9.5127129200000011E-3</c:v>
                </c:pt>
                <c:pt idx="2">
                  <c:v>5.3573583680000002E-2</c:v>
                </c:pt>
                <c:pt idx="3">
                  <c:v>2.468427216E-2</c:v>
                </c:pt>
                <c:pt idx="4">
                  <c:v>3.153387362E-2</c:v>
                </c:pt>
                <c:pt idx="5">
                  <c:v>6.5511907499999994E-2</c:v>
                </c:pt>
                <c:pt idx="6">
                  <c:v>4.1527535759999998E-2</c:v>
                </c:pt>
                <c:pt idx="7">
                  <c:v>3.8786611360000001E-2</c:v>
                </c:pt>
                <c:pt idx="8">
                  <c:v>6.3443751519999994E-2</c:v>
                </c:pt>
                <c:pt idx="9">
                  <c:v>6.2074700919999996E-2</c:v>
                </c:pt>
                <c:pt idx="10">
                  <c:v>3.6017201919999998E-2</c:v>
                </c:pt>
                <c:pt idx="11">
                  <c:v>6.3592828919999997E-2</c:v>
                </c:pt>
                <c:pt idx="12">
                  <c:v>2.8536669139999995E-2</c:v>
                </c:pt>
                <c:pt idx="13">
                  <c:v>1.000155828E-2</c:v>
                </c:pt>
                <c:pt idx="14">
                  <c:v>6.2903250599999991E-3</c:v>
                </c:pt>
                <c:pt idx="15">
                  <c:v>5.1361204439999992E-3</c:v>
                </c:pt>
                <c:pt idx="16">
                  <c:v>5.4896516000000001E-3</c:v>
                </c:pt>
                <c:pt idx="17">
                  <c:v>0.15261504101199999</c:v>
                </c:pt>
                <c:pt idx="18">
                  <c:v>0.59119613974399998</c:v>
                </c:pt>
                <c:pt idx="19">
                  <c:v>0.30399312138666668</c:v>
                </c:pt>
                <c:pt idx="20">
                  <c:v>1.000261733536</c:v>
                </c:pt>
                <c:pt idx="21">
                  <c:v>0</c:v>
                </c:pt>
                <c:pt idx="22">
                  <c:v>0.82560114610086799</c:v>
                </c:pt>
                <c:pt idx="23">
                  <c:v>0.17127982276771597</c:v>
                </c:pt>
              </c:numCache>
            </c:numRef>
          </c:val>
          <c:extLst>
            <c:ext xmlns:c16="http://schemas.microsoft.com/office/drawing/2014/chart" uri="{C3380CC4-5D6E-409C-BE32-E72D297353CC}">
              <c16:uniqueId val="{00000002-EA26-49AD-AE8B-E5A729C845C0}"/>
            </c:ext>
          </c:extLst>
        </c:ser>
        <c:ser>
          <c:idx val="4"/>
          <c:order val="3"/>
          <c:tx>
            <c:strRef>
              <c:f>' '!$A$424</c:f>
              <c:strCache>
                <c:ptCount val="1"/>
                <c:pt idx="0">
                  <c:v>Singapore </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'!$B$424:$BB$424</c:f>
              <c:numCache>
                <c:formatCode>#,##0.00</c:formatCode>
                <c:ptCount val="49"/>
                <c:pt idx="0">
                  <c:v>1.5180309800000001E-3</c:v>
                </c:pt>
                <c:pt idx="1">
                  <c:v>6.3604038799999997E-3</c:v>
                </c:pt>
                <c:pt idx="2">
                  <c:v>8.5237293799999992E-3</c:v>
                </c:pt>
                <c:pt idx="3">
                  <c:v>7.2615452E-4</c:v>
                </c:pt>
                <c:pt idx="4">
                  <c:v>4.5709758599999997E-3</c:v>
                </c:pt>
                <c:pt idx="5">
                  <c:v>5.5534306399999999E-3</c:v>
                </c:pt>
                <c:pt idx="6">
                  <c:v>1.838864858E-2</c:v>
                </c:pt>
                <c:pt idx="7">
                  <c:v>2.1077963620000001E-2</c:v>
                </c:pt>
                <c:pt idx="8">
                  <c:v>3.6885479999999998E-2</c:v>
                </c:pt>
                <c:pt idx="9">
                  <c:v>2.784627764E-2</c:v>
                </c:pt>
                <c:pt idx="10">
                  <c:v>8.9576106199999988E-3</c:v>
                </c:pt>
                <c:pt idx="11">
                  <c:v>1.3747656400000001E-2</c:v>
                </c:pt>
                <c:pt idx="12">
                  <c:v>2.6111412000000001E-2</c:v>
                </c:pt>
                <c:pt idx="13">
                  <c:v>2.0954600000000004E-2</c:v>
                </c:pt>
                <c:pt idx="14">
                  <c:v>4.3509678749999994E-3</c:v>
                </c:pt>
                <c:pt idx="15">
                  <c:v>7.6439999999999993E-5</c:v>
                </c:pt>
                <c:pt idx="16">
                  <c:v>3.9461999999999996E-5</c:v>
                </c:pt>
                <c:pt idx="17">
                  <c:v>2.1782949999999996E-4</c:v>
                </c:pt>
                <c:pt idx="18">
                  <c:v>5.0774779999999986E-5</c:v>
                </c:pt>
                <c:pt idx="19">
                  <c:v>1.5678751999999998E-4</c:v>
                </c:pt>
                <c:pt idx="20">
                  <c:v>1.9204999999999997E-5</c:v>
                </c:pt>
                <c:pt idx="21">
                  <c:v>0</c:v>
                </c:pt>
                <c:pt idx="22">
                  <c:v>6.8854064999999979E-6</c:v>
                </c:pt>
                <c:pt idx="23">
                  <c:v>3.8117999999999998E-7</c:v>
                </c:pt>
              </c:numCache>
            </c:numRef>
          </c:val>
          <c:extLst>
            <c:ext xmlns:c16="http://schemas.microsoft.com/office/drawing/2014/chart" uri="{C3380CC4-5D6E-409C-BE32-E72D297353CC}">
              <c16:uniqueId val="{00000003-EA26-49AD-AE8B-E5A729C845C0}"/>
            </c:ext>
          </c:extLst>
        </c:ser>
        <c:ser>
          <c:idx val="5"/>
          <c:order val="4"/>
          <c:tx>
            <c:strRef>
              <c:f>' '!$A$425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'!$B$425:$BB$425</c:f>
              <c:numCache>
                <c:formatCode>#,##0.00</c:formatCode>
                <c:ptCount val="49"/>
                <c:pt idx="0">
                  <c:v>1.3134462160000001E-2</c:v>
                </c:pt>
                <c:pt idx="1">
                  <c:v>1.5558591439999998E-2</c:v>
                </c:pt>
                <c:pt idx="2">
                  <c:v>2.4835526399999995E-2</c:v>
                </c:pt>
                <c:pt idx="3">
                  <c:v>5.5044380739999996E-2</c:v>
                </c:pt>
                <c:pt idx="4">
                  <c:v>0.16171520340000003</c:v>
                </c:pt>
                <c:pt idx="5">
                  <c:v>0.15288595645</c:v>
                </c:pt>
                <c:pt idx="6">
                  <c:v>0.13258850795999999</c:v>
                </c:pt>
                <c:pt idx="7">
                  <c:v>9.7589822232000009E-2</c:v>
                </c:pt>
                <c:pt idx="8">
                  <c:v>8.3442812680000006E-2</c:v>
                </c:pt>
                <c:pt idx="9">
                  <c:v>5.6958387100000007E-2</c:v>
                </c:pt>
                <c:pt idx="10">
                  <c:v>3.5515034799999998E-2</c:v>
                </c:pt>
                <c:pt idx="11">
                  <c:v>2.1151867800000002E-2</c:v>
                </c:pt>
                <c:pt idx="12">
                  <c:v>5.7823399999999995E-3</c:v>
                </c:pt>
                <c:pt idx="13">
                  <c:v>7.3735866800000004E-3</c:v>
                </c:pt>
                <c:pt idx="14">
                  <c:v>3.7941608799999995E-3</c:v>
                </c:pt>
                <c:pt idx="15">
                  <c:v>9.1728000000000003E-4</c:v>
                </c:pt>
                <c:pt idx="16">
                  <c:v>1.9724599999999996E-4</c:v>
                </c:pt>
                <c:pt idx="17">
                  <c:v>1.2985336000000001E-3</c:v>
                </c:pt>
                <c:pt idx="18">
                  <c:v>9.8789151999999995E-4</c:v>
                </c:pt>
                <c:pt idx="19">
                  <c:v>1.8485839399999997E-3</c:v>
                </c:pt>
                <c:pt idx="20">
                  <c:v>3.5586795999999996E-4</c:v>
                </c:pt>
                <c:pt idx="21">
                  <c:v>0</c:v>
                </c:pt>
                <c:pt idx="22">
                  <c:v>4.1207150250000002E-4</c:v>
                </c:pt>
                <c:pt idx="23">
                  <c:v>5.7274944999999994E-4</c:v>
                </c:pt>
              </c:numCache>
            </c:numRef>
          </c:val>
          <c:extLst>
            <c:ext xmlns:c16="http://schemas.microsoft.com/office/drawing/2014/chart" uri="{C3380CC4-5D6E-409C-BE32-E72D297353CC}">
              <c16:uniqueId val="{00000004-EA26-49AD-AE8B-E5A729C845C0}"/>
            </c:ext>
          </c:extLst>
        </c:ser>
        <c:ser>
          <c:idx val="6"/>
          <c:order val="5"/>
          <c:tx>
            <c:strRef>
              <c:f>' '!$A$426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'!$B$426:$BB$426</c:f>
              <c:numCache>
                <c:formatCode>#,##0.00</c:formatCode>
                <c:ptCount val="49"/>
                <c:pt idx="0">
                  <c:v>2.9840958799999999E-3</c:v>
                </c:pt>
                <c:pt idx="1">
                  <c:v>6.4755619999999994E-4</c:v>
                </c:pt>
                <c:pt idx="2">
                  <c:v>5.5557413999999996E-4</c:v>
                </c:pt>
                <c:pt idx="3">
                  <c:v>6.7798940399999997E-3</c:v>
                </c:pt>
                <c:pt idx="4">
                  <c:v>7.65208577E-2</c:v>
                </c:pt>
                <c:pt idx="5">
                  <c:v>1.7679875680000002E-2</c:v>
                </c:pt>
                <c:pt idx="6">
                  <c:v>6.2084533600000004E-3</c:v>
                </c:pt>
                <c:pt idx="7">
                  <c:v>1.056343484E-2</c:v>
                </c:pt>
                <c:pt idx="8">
                  <c:v>5.129746860000001E-3</c:v>
                </c:pt>
                <c:pt idx="9">
                  <c:v>2.6097885600000004E-3</c:v>
                </c:pt>
                <c:pt idx="10">
                  <c:v>1.9624555159999998E-3</c:v>
                </c:pt>
                <c:pt idx="11">
                  <c:v>2.5870610199999998E-3</c:v>
                </c:pt>
                <c:pt idx="12">
                  <c:v>2.3395066399999999E-3</c:v>
                </c:pt>
                <c:pt idx="13">
                  <c:v>6.5173032659999991E-2</c:v>
                </c:pt>
                <c:pt idx="14">
                  <c:v>1.7819875999999998E-3</c:v>
                </c:pt>
                <c:pt idx="15">
                  <c:v>1.5101763400000002E-3</c:v>
                </c:pt>
                <c:pt idx="16">
                  <c:v>4.9079659999999993E-4</c:v>
                </c:pt>
                <c:pt idx="17">
                  <c:v>8.5108671199999979E-4</c:v>
                </c:pt>
                <c:pt idx="18">
                  <c:v>3.7304517399999989E-3</c:v>
                </c:pt>
                <c:pt idx="19">
                  <c:v>1.3372406799999998E-3</c:v>
                </c:pt>
                <c:pt idx="20">
                  <c:v>1.7572805279999996E-3</c:v>
                </c:pt>
                <c:pt idx="21">
                  <c:v>0</c:v>
                </c:pt>
                <c:pt idx="22">
                  <c:v>1.7159591214639999E-3</c:v>
                </c:pt>
                <c:pt idx="23">
                  <c:v>6.5693136E-4</c:v>
                </c:pt>
              </c:numCache>
            </c:numRef>
          </c:val>
          <c:extLst>
            <c:ext xmlns:c16="http://schemas.microsoft.com/office/drawing/2014/chart" uri="{C3380CC4-5D6E-409C-BE32-E72D297353CC}">
              <c16:uniqueId val="{00000005-EA26-49AD-AE8B-E5A729C845C0}"/>
            </c:ext>
          </c:extLst>
        </c:ser>
        <c:ser>
          <c:idx val="8"/>
          <c:order val="6"/>
          <c:tx>
            <c:strRef>
              <c:f>' '!$A$427</c:f>
              <c:strCache>
                <c:ptCount val="1"/>
                <c:pt idx="0">
                  <c:v>Others</c:v>
                </c:pt>
              </c:strCache>
            </c:strRef>
          </c:tx>
          <c:spPr>
            <a:solidFill>
              <a:srgbClr val="9933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'!$B$427:$BB$427</c:f>
              <c:numCache>
                <c:formatCode>0.00</c:formatCode>
                <c:ptCount val="49"/>
                <c:pt idx="0">
                  <c:v>0.21135521035999993</c:v>
                </c:pt>
                <c:pt idx="1">
                  <c:v>0.17287667836000001</c:v>
                </c:pt>
                <c:pt idx="2">
                  <c:v>0.12149948323999994</c:v>
                </c:pt>
                <c:pt idx="3">
                  <c:v>0.12547481865999999</c:v>
                </c:pt>
                <c:pt idx="4">
                  <c:v>6.4486084800000065E-3</c:v>
                </c:pt>
                <c:pt idx="5">
                  <c:v>1.2072884219999913E-2</c:v>
                </c:pt>
                <c:pt idx="6">
                  <c:v>7.1996651999999828E-3</c:v>
                </c:pt>
                <c:pt idx="7">
                  <c:v>1.3612019736000014E-2</c:v>
                </c:pt>
                <c:pt idx="8">
                  <c:v>2.8325527840000142E-2</c:v>
                </c:pt>
                <c:pt idx="9">
                  <c:v>1.2405948319999971E-2</c:v>
                </c:pt>
                <c:pt idx="10">
                  <c:v>1.3928649587999997E-2</c:v>
                </c:pt>
                <c:pt idx="11">
                  <c:v>9.0015672000000047E-3</c:v>
                </c:pt>
                <c:pt idx="12">
                  <c:v>1.014765324000011E-2</c:v>
                </c:pt>
                <c:pt idx="13">
                  <c:v>1.1034281399999901E-2</c:v>
                </c:pt>
                <c:pt idx="14">
                  <c:v>1.6766108565000049E-2</c:v>
                </c:pt>
                <c:pt idx="15">
                  <c:v>1.3072627439999984E-2</c:v>
                </c:pt>
                <c:pt idx="16">
                  <c:v>7.5100902599999353E-3</c:v>
                </c:pt>
                <c:pt idx="17">
                  <c:v>2.8381645880001249E-3</c:v>
                </c:pt>
                <c:pt idx="18">
                  <c:v>2.5589216514286806E-3</c:v>
                </c:pt>
                <c:pt idx="19">
                  <c:v>8.7698182508366695E-4</c:v>
                </c:pt>
                <c:pt idx="20">
                  <c:v>2.1097015599995661E-3</c:v>
                </c:pt>
                <c:pt idx="21">
                  <c:v>0</c:v>
                </c:pt>
                <c:pt idx="22">
                  <c:v>9.2947776995959686E-3</c:v>
                </c:pt>
                <c:pt idx="23">
                  <c:v>5.629589630599674E-4</c:v>
                </c:pt>
              </c:numCache>
            </c:numRef>
          </c:val>
          <c:extLst>
            <c:ext xmlns:c16="http://schemas.microsoft.com/office/drawing/2014/chart" uri="{C3380CC4-5D6E-409C-BE32-E72D297353CC}">
              <c16:uniqueId val="{00000006-EA26-49AD-AE8B-E5A729C845C0}"/>
            </c:ext>
          </c:extLst>
        </c:ser>
        <c:ser>
          <c:idx val="10"/>
          <c:order val="7"/>
          <c:tx>
            <c:strRef>
              <c:f>' '!$A$428</c:f>
              <c:strCache>
                <c:ptCount val="1"/>
              </c:strCache>
            </c:strRef>
          </c:tx>
          <c:spPr>
            <a:noFill/>
            <a:ln w="25400">
              <a:noFill/>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'!$B$428:$BB$428</c:f>
              <c:numCache>
                <c:formatCode>0.0</c:formatCode>
                <c:ptCount val="49"/>
              </c:numCache>
            </c:numRef>
          </c:val>
          <c:extLst>
            <c:ext xmlns:c16="http://schemas.microsoft.com/office/drawing/2014/chart" uri="{C3380CC4-5D6E-409C-BE32-E72D297353CC}">
              <c16:uniqueId val="{00000007-EA26-49AD-AE8B-E5A729C845C0}"/>
            </c:ext>
          </c:extLst>
        </c:ser>
        <c:dLbls>
          <c:showLegendKey val="0"/>
          <c:showVal val="0"/>
          <c:showCatName val="0"/>
          <c:showSerName val="0"/>
          <c:showPercent val="0"/>
          <c:showBubbleSize val="0"/>
        </c:dLbls>
        <c:gapWidth val="0"/>
        <c:overlap val="100"/>
        <c:axId val="1448276863"/>
        <c:axId val="1"/>
      </c:barChart>
      <c:barChart>
        <c:barDir val="col"/>
        <c:grouping val="stacked"/>
        <c:varyColors val="0"/>
        <c:ser>
          <c:idx val="11"/>
          <c:order val="8"/>
          <c:tx>
            <c:strRef>
              <c:f>' '!$A$429</c:f>
              <c:strCache>
                <c:ptCount val="1"/>
              </c:strCache>
            </c:strRef>
          </c:tx>
          <c:spPr>
            <a:noFill/>
            <a:ln w="25400">
              <a:noFill/>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'!$B$429:$BB$429</c:f>
              <c:numCache>
                <c:formatCode>0.0</c:formatCode>
                <c:ptCount val="49"/>
              </c:numCache>
            </c:numRef>
          </c:val>
          <c:extLst>
            <c:ext xmlns:c16="http://schemas.microsoft.com/office/drawing/2014/chart" uri="{C3380CC4-5D6E-409C-BE32-E72D297353CC}">
              <c16:uniqueId val="{00000008-EA26-49AD-AE8B-E5A729C845C0}"/>
            </c:ext>
          </c:extLst>
        </c:ser>
        <c:ser>
          <c:idx val="12"/>
          <c:order val="9"/>
          <c:tx>
            <c:strRef>
              <c:f>' '!$A$430</c:f>
              <c:strCache>
                <c:ptCount val="1"/>
              </c:strCache>
            </c:strRef>
          </c:tx>
          <c:spPr>
            <a:noFill/>
            <a:ln w="25400">
              <a:noFill/>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'!$B$430:$BB$430</c:f>
              <c:numCache>
                <c:formatCode>General</c:formatCode>
                <c:ptCount val="49"/>
              </c:numCache>
            </c:numRef>
          </c:val>
          <c:extLst>
            <c:ext xmlns:c16="http://schemas.microsoft.com/office/drawing/2014/chart" uri="{C3380CC4-5D6E-409C-BE32-E72D297353CC}">
              <c16:uniqueId val="{00000009-EA26-49AD-AE8B-E5A729C845C0}"/>
            </c:ext>
          </c:extLst>
        </c:ser>
        <c:ser>
          <c:idx val="13"/>
          <c:order val="10"/>
          <c:tx>
            <c:strRef>
              <c:f>' '!$A$431</c:f>
              <c:strCache>
                <c:ptCount val="1"/>
              </c:strCache>
            </c:strRef>
          </c:tx>
          <c:spPr>
            <a:noFill/>
            <a:ln w="25400">
              <a:noFill/>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'!$B$431:$BB$431</c:f>
              <c:numCache>
                <c:formatCode>General</c:formatCode>
                <c:ptCount val="49"/>
              </c:numCache>
            </c:numRef>
          </c:val>
          <c:extLst>
            <c:ext xmlns:c16="http://schemas.microsoft.com/office/drawing/2014/chart" uri="{C3380CC4-5D6E-409C-BE32-E72D297353CC}">
              <c16:uniqueId val="{0000000A-EA26-49AD-AE8B-E5A729C845C0}"/>
            </c:ext>
          </c:extLst>
        </c:ser>
        <c:ser>
          <c:idx val="14"/>
          <c:order val="11"/>
          <c:tx>
            <c:strRef>
              <c:f>' '!$A$432</c:f>
              <c:strCache>
                <c:ptCount val="1"/>
              </c:strCache>
            </c:strRef>
          </c:tx>
          <c:spPr>
            <a:noFill/>
            <a:ln w="25400">
              <a:noFill/>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'!$B$432:$BB$432</c:f>
              <c:numCache>
                <c:formatCode>#,##0</c:formatCode>
                <c:ptCount val="49"/>
              </c:numCache>
            </c:numRef>
          </c:val>
          <c:extLst>
            <c:ext xmlns:c16="http://schemas.microsoft.com/office/drawing/2014/chart" uri="{C3380CC4-5D6E-409C-BE32-E72D297353CC}">
              <c16:uniqueId val="{0000000B-EA26-49AD-AE8B-E5A729C845C0}"/>
            </c:ext>
          </c:extLst>
        </c:ser>
        <c:ser>
          <c:idx val="15"/>
          <c:order val="12"/>
          <c:tx>
            <c:strRef>
              <c:f>' '!$A$433</c:f>
              <c:strCache>
                <c:ptCount val="1"/>
                <c:pt idx="0">
                  <c:v>EU-27 plus UK</c:v>
                </c:pt>
              </c:strCache>
            </c:strRef>
          </c:tx>
          <c:spPr>
            <a:solidFill>
              <a:srgbClr val="00FF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'!$B$433:$BB$433</c:f>
              <c:numCache>
                <c:formatCode>#,##0</c:formatCode>
                <c:ptCount val="49"/>
                <c:pt idx="25" formatCode="#,##0.00">
                  <c:v>2.1106809999999997E-3</c:v>
                </c:pt>
                <c:pt idx="26" formatCode="#,##0.00">
                  <c:v>1.5116660000000001E-3</c:v>
                </c:pt>
                <c:pt idx="27" formatCode="#,##0.00">
                  <c:v>1.3311069999999998E-3</c:v>
                </c:pt>
                <c:pt idx="28" formatCode="#,##0.00">
                  <c:v>1.7546109999999997E-3</c:v>
                </c:pt>
                <c:pt idx="29" formatCode="#,##0.00">
                  <c:v>1.696391E-3</c:v>
                </c:pt>
                <c:pt idx="30" formatCode="#,##0.00">
                  <c:v>1.3432490000000001E-3</c:v>
                </c:pt>
                <c:pt idx="31" formatCode="#,##0.00">
                  <c:v>1.6339010000000001E-3</c:v>
                </c:pt>
                <c:pt idx="32" formatCode="#,##0.00">
                  <c:v>2.5807860000000003E-3</c:v>
                </c:pt>
                <c:pt idx="33" formatCode="#,##0.00">
                  <c:v>1.2294459999999999E-3</c:v>
                </c:pt>
                <c:pt idx="34" formatCode="#,##0.00">
                  <c:v>9.5537500000000006E-4</c:v>
                </c:pt>
                <c:pt idx="35" formatCode="#,##0.00">
                  <c:v>5.239E-4</c:v>
                </c:pt>
                <c:pt idx="36" formatCode="#,##0.00">
                  <c:v>1.4705999999999999E-5</c:v>
                </c:pt>
                <c:pt idx="37" formatCode="#,##0.00">
                  <c:v>3.5860000000000001E-6</c:v>
                </c:pt>
                <c:pt idx="38" formatCode="#,##0.00">
                  <c:v>2.3048400000000001E-4</c:v>
                </c:pt>
                <c:pt idx="39" formatCode="#,##0.00">
                  <c:v>3.8469999999999996E-5</c:v>
                </c:pt>
                <c:pt idx="40" formatCode="#,##0.00">
                  <c:v>0</c:v>
                </c:pt>
                <c:pt idx="41" formatCode="#,##0.00">
                  <c:v>1.762E-6</c:v>
                </c:pt>
                <c:pt idx="42" formatCode="#,##0.00">
                  <c:v>7.9122000000000006E-5</c:v>
                </c:pt>
                <c:pt idx="43" formatCode="#,##0.00">
                  <c:v>5.4330999999999999E-5</c:v>
                </c:pt>
                <c:pt idx="44" formatCode="#,##0.00">
                  <c:v>4.4600999999999995E-5</c:v>
                </c:pt>
                <c:pt idx="45" formatCode="#,##0.00">
                  <c:v>3.0972999999999996E-5</c:v>
                </c:pt>
                <c:pt idx="46" formatCode="#,##0.00">
                  <c:v>0</c:v>
                </c:pt>
                <c:pt idx="47" formatCode="#,##0.00">
                  <c:v>7.7819999999999994E-6</c:v>
                </c:pt>
                <c:pt idx="48" formatCode="#,##0.00">
                  <c:v>1.3029999999999998E-6</c:v>
                </c:pt>
              </c:numCache>
            </c:numRef>
          </c:val>
          <c:extLst>
            <c:ext xmlns:c16="http://schemas.microsoft.com/office/drawing/2014/chart" uri="{C3380CC4-5D6E-409C-BE32-E72D297353CC}">
              <c16:uniqueId val="{0000000C-EA26-49AD-AE8B-E5A729C845C0}"/>
            </c:ext>
          </c:extLst>
        </c:ser>
        <c:ser>
          <c:idx val="9"/>
          <c:order val="13"/>
          <c:tx>
            <c:strRef>
              <c:f>' '!$A$434</c:f>
              <c:strCache>
                <c:ptCount val="1"/>
                <c:pt idx="0">
                  <c:v>China </c:v>
                </c:pt>
              </c:strCache>
            </c:strRef>
          </c:tx>
          <c:spPr>
            <a:solidFill>
              <a:srgbClr val="FF00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'!$B$434:$BB$434</c:f>
              <c:numCache>
                <c:formatCode>General</c:formatCode>
                <c:ptCount val="49"/>
                <c:pt idx="25" formatCode="#,##0.00">
                  <c:v>4.5789299999999996E-4</c:v>
                </c:pt>
                <c:pt idx="26" formatCode="#,##0.00">
                  <c:v>7.7889300000000001E-4</c:v>
                </c:pt>
                <c:pt idx="27" formatCode="#,##0.00">
                  <c:v>5.61091E-4</c:v>
                </c:pt>
                <c:pt idx="28" formatCode="#,##0.00">
                  <c:v>1.861623E-3</c:v>
                </c:pt>
                <c:pt idx="29" formatCode="#,##0.00">
                  <c:v>2.3878519999999998E-3</c:v>
                </c:pt>
                <c:pt idx="30" formatCode="#,##0.00">
                  <c:v>2.6375319999999997E-3</c:v>
                </c:pt>
                <c:pt idx="31" formatCode="#,##0.00">
                  <c:v>5.3093050000000003E-3</c:v>
                </c:pt>
                <c:pt idx="32" formatCode="#,##0.00">
                  <c:v>7.3157830000000002E-3</c:v>
                </c:pt>
                <c:pt idx="33" formatCode="#,##0.00">
                  <c:v>8.083303E-3</c:v>
                </c:pt>
                <c:pt idx="34" formatCode="#,##0.00">
                  <c:v>7.5961479999999996E-3</c:v>
                </c:pt>
                <c:pt idx="35" formatCode="#,##0.00">
                  <c:v>9.3709860000000013E-3</c:v>
                </c:pt>
                <c:pt idx="36" formatCode="#,##0.00">
                  <c:v>2.3269028000000001E-2</c:v>
                </c:pt>
                <c:pt idx="37" formatCode="#,##0.00">
                  <c:v>3.0810516E-2</c:v>
                </c:pt>
                <c:pt idx="38" formatCode="#,##0.00">
                  <c:v>6.1727576999999999E-2</c:v>
                </c:pt>
                <c:pt idx="39" formatCode="#,##0.00">
                  <c:v>4.6521180999999995E-2</c:v>
                </c:pt>
                <c:pt idx="40" formatCode="#,##0.00">
                  <c:v>2.4146220999999999E-2</c:v>
                </c:pt>
                <c:pt idx="41" formatCode="#,##0.00">
                  <c:v>1.9610781000000001E-2</c:v>
                </c:pt>
                <c:pt idx="42" formatCode="#,##0.00">
                  <c:v>2.4830031999999998E-2</c:v>
                </c:pt>
                <c:pt idx="43" formatCode="#,##0.00">
                  <c:v>2.3084706999999999E-2</c:v>
                </c:pt>
                <c:pt idx="44" formatCode="#,##0.00">
                  <c:v>2.7032893999999995E-2</c:v>
                </c:pt>
                <c:pt idx="45" formatCode="#,##0.00">
                  <c:v>2.3768595999999999E-2</c:v>
                </c:pt>
                <c:pt idx="46" formatCode="#,##0.00">
                  <c:v>0</c:v>
                </c:pt>
                <c:pt idx="47" formatCode="#,##0.00">
                  <c:v>4.4361700000000004E-2</c:v>
                </c:pt>
                <c:pt idx="48" formatCode="#,##0.00">
                  <c:v>5.4163441999999992E-2</c:v>
                </c:pt>
              </c:numCache>
            </c:numRef>
          </c:val>
          <c:extLst>
            <c:ext xmlns:c16="http://schemas.microsoft.com/office/drawing/2014/chart" uri="{C3380CC4-5D6E-409C-BE32-E72D297353CC}">
              <c16:uniqueId val="{0000000D-EA26-49AD-AE8B-E5A729C845C0}"/>
            </c:ext>
          </c:extLst>
        </c:ser>
        <c:ser>
          <c:idx val="17"/>
          <c:order val="14"/>
          <c:tx>
            <c:strRef>
              <c:f>' '!$A$435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'!$B$435:$BB$435</c:f>
              <c:numCache>
                <c:formatCode>General</c:formatCode>
                <c:ptCount val="49"/>
                <c:pt idx="25" formatCode="#,##0.00">
                  <c:v>5.355467E-3</c:v>
                </c:pt>
                <c:pt idx="26" formatCode="#,##0.00">
                  <c:v>2.2599719999999998E-3</c:v>
                </c:pt>
                <c:pt idx="27" formatCode="#,##0.00">
                  <c:v>1.1123319000000001E-2</c:v>
                </c:pt>
                <c:pt idx="28" formatCode="#,##0.00">
                  <c:v>5.0056779999999995E-3</c:v>
                </c:pt>
                <c:pt idx="29" formatCode="#,##0.00">
                  <c:v>5.9308130000000001E-3</c:v>
                </c:pt>
                <c:pt idx="30" formatCode="#,##0.00">
                  <c:v>1.4889397E-2</c:v>
                </c:pt>
                <c:pt idx="31" formatCode="#,##0.00">
                  <c:v>1.0241008000000001E-2</c:v>
                </c:pt>
                <c:pt idx="32" formatCode="#,##0.00">
                  <c:v>1.060468E-2</c:v>
                </c:pt>
                <c:pt idx="33" formatCode="#,##0.00">
                  <c:v>1.561598E-2</c:v>
                </c:pt>
                <c:pt idx="34" formatCode="#,##0.00">
                  <c:v>2.0303847E-2</c:v>
                </c:pt>
                <c:pt idx="35" formatCode="#,##0.00">
                  <c:v>1.3887039E-2</c:v>
                </c:pt>
                <c:pt idx="36" formatCode="#,##0.00">
                  <c:v>2.2328141999999999E-2</c:v>
                </c:pt>
                <c:pt idx="37" formatCode="#,##0.00">
                  <c:v>2.1258237000000003E-2</c:v>
                </c:pt>
                <c:pt idx="38" formatCode="#,##0.00">
                  <c:v>5.8381349999999995E-3</c:v>
                </c:pt>
                <c:pt idx="39" formatCode="#,##0.00">
                  <c:v>3.5303740000000002E-3</c:v>
                </c:pt>
                <c:pt idx="40" formatCode="#,##0.00">
                  <c:v>1.7298670000000002E-3</c:v>
                </c:pt>
                <c:pt idx="41" formatCode="#,##0.00">
                  <c:v>4.0340749999999998E-3</c:v>
                </c:pt>
                <c:pt idx="42" formatCode="#,##0.00">
                  <c:v>0.12234660700000001</c:v>
                </c:pt>
                <c:pt idx="43" formatCode="#,##0.00">
                  <c:v>0.21793968699999999</c:v>
                </c:pt>
                <c:pt idx="44" formatCode="#,##0.00">
                  <c:v>0.27417597999999999</c:v>
                </c:pt>
                <c:pt idx="45" formatCode="#,##0.00">
                  <c:v>0.238598123</c:v>
                </c:pt>
                <c:pt idx="46" formatCode="#,##0.00">
                  <c:v>0</c:v>
                </c:pt>
                <c:pt idx="47" formatCode="#,##0.00">
                  <c:v>0.25226741499999999</c:v>
                </c:pt>
                <c:pt idx="48" formatCode="#,##0.00">
                  <c:v>0.16345025799999999</c:v>
                </c:pt>
              </c:numCache>
            </c:numRef>
          </c:val>
          <c:extLst>
            <c:ext xmlns:c16="http://schemas.microsoft.com/office/drawing/2014/chart" uri="{C3380CC4-5D6E-409C-BE32-E72D297353CC}">
              <c16:uniqueId val="{0000000E-EA26-49AD-AE8B-E5A729C845C0}"/>
            </c:ext>
          </c:extLst>
        </c:ser>
        <c:ser>
          <c:idx val="18"/>
          <c:order val="15"/>
          <c:tx>
            <c:strRef>
              <c:f>' '!$A$436</c:f>
              <c:strCache>
                <c:ptCount val="1"/>
                <c:pt idx="0">
                  <c:v>Singapore </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'!$B$436:$BB$436</c:f>
              <c:numCache>
                <c:formatCode>General</c:formatCode>
                <c:ptCount val="49"/>
                <c:pt idx="25" formatCode="#,##0.00">
                  <c:v>7.7979899999999997E-4</c:v>
                </c:pt>
                <c:pt idx="26" formatCode="#,##0.00">
                  <c:v>1.9669899999999999E-4</c:v>
                </c:pt>
                <c:pt idx="27" formatCode="#,##0.00">
                  <c:v>2.0378E-4</c:v>
                </c:pt>
                <c:pt idx="28" formatCode="#,##0.00">
                  <c:v>1.2E-5</c:v>
                </c:pt>
                <c:pt idx="29" formatCode="#,##0.00">
                  <c:v>5.6202299999999993E-4</c:v>
                </c:pt>
                <c:pt idx="30" formatCode="#,##0.00">
                  <c:v>5.0948399999999994E-4</c:v>
                </c:pt>
                <c:pt idx="31" formatCode="#,##0.00">
                  <c:v>2.0109360000000001E-3</c:v>
                </c:pt>
                <c:pt idx="32" formatCode="#,##0.00">
                  <c:v>3.1150909999999995E-3</c:v>
                </c:pt>
                <c:pt idx="33" formatCode="#,##0.00">
                  <c:v>2.4801279999999998E-3</c:v>
                </c:pt>
                <c:pt idx="34" formatCode="#,##0.00">
                  <c:v>1.0301309999999999E-3</c:v>
                </c:pt>
                <c:pt idx="35" formatCode="#,##0.00">
                  <c:v>8.49094E-4</c:v>
                </c:pt>
                <c:pt idx="36" formatCode="#,##0.00">
                  <c:v>7.2864599999999989E-4</c:v>
                </c:pt>
                <c:pt idx="37" formatCode="#,##0.00">
                  <c:v>1.2532009999999998E-3</c:v>
                </c:pt>
                <c:pt idx="38" formatCode="#,##0.00">
                  <c:v>1.2140650000000001E-3</c:v>
                </c:pt>
                <c:pt idx="39" formatCode="#,##0.00">
                  <c:v>3.0189999999999997E-4</c:v>
                </c:pt>
                <c:pt idx="40" formatCode="#,##0.00">
                  <c:v>1.0900999999999999E-5</c:v>
                </c:pt>
                <c:pt idx="41" formatCode="#,##0.00">
                  <c:v>8.8200000000000003E-6</c:v>
                </c:pt>
                <c:pt idx="42" formatCode="#,##0.00">
                  <c:v>5.4630999999999999E-5</c:v>
                </c:pt>
                <c:pt idx="43" formatCode="#,##0.00">
                  <c:v>2.0332000000000001E-5</c:v>
                </c:pt>
                <c:pt idx="44" formatCode="#,##0.00">
                  <c:v>5.9366999999999996E-5</c:v>
                </c:pt>
                <c:pt idx="45" formatCode="#,##0.00">
                  <c:v>8.3499999999999995E-7</c:v>
                </c:pt>
                <c:pt idx="46" formatCode="#,##0.00">
                  <c:v>0</c:v>
                </c:pt>
                <c:pt idx="47" formatCode="#,##0.00">
                  <c:v>1.6456999999999998E-5</c:v>
                </c:pt>
                <c:pt idx="48" formatCode="#,##0.00">
                  <c:v>1.6300000000000002E-7</c:v>
                </c:pt>
              </c:numCache>
            </c:numRef>
          </c:val>
          <c:extLst>
            <c:ext xmlns:c16="http://schemas.microsoft.com/office/drawing/2014/chart" uri="{C3380CC4-5D6E-409C-BE32-E72D297353CC}">
              <c16:uniqueId val="{0000000F-EA26-49AD-AE8B-E5A729C845C0}"/>
            </c:ext>
          </c:extLst>
        </c:ser>
        <c:ser>
          <c:idx val="19"/>
          <c:order val="16"/>
          <c:tx>
            <c:strRef>
              <c:f>' '!$A$437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'!$B$437:$BB$437</c:f>
              <c:numCache>
                <c:formatCode>General</c:formatCode>
                <c:ptCount val="49"/>
                <c:pt idx="25" formatCode="#,##0.00">
                  <c:v>1.772488E-3</c:v>
                </c:pt>
                <c:pt idx="26" formatCode="#,##0.00">
                  <c:v>1.2997390000000003E-3</c:v>
                </c:pt>
                <c:pt idx="27" formatCode="#,##0.00">
                  <c:v>1.3997299999999996E-3</c:v>
                </c:pt>
                <c:pt idx="28" formatCode="#,##0.00">
                  <c:v>3.007291E-3</c:v>
                </c:pt>
                <c:pt idx="29" formatCode="#,##0.00">
                  <c:v>8.0111750000000006E-3</c:v>
                </c:pt>
                <c:pt idx="30" formatCode="#,##0.00">
                  <c:v>6.392839E-3</c:v>
                </c:pt>
                <c:pt idx="31" formatCode="#,##0.00">
                  <c:v>5.8482070000000002E-3</c:v>
                </c:pt>
                <c:pt idx="32" formatCode="#,##0.00">
                  <c:v>4.0506500000000003E-3</c:v>
                </c:pt>
                <c:pt idx="33" formatCode="#,##0.00">
                  <c:v>2.2237489999999997E-3</c:v>
                </c:pt>
                <c:pt idx="34" formatCode="#,##0.00">
                  <c:v>1.6705749999999999E-3</c:v>
                </c:pt>
                <c:pt idx="35" formatCode="#,##0.00">
                  <c:v>1.2483150000000001E-3</c:v>
                </c:pt>
                <c:pt idx="36" formatCode="#,##0.00">
                  <c:v>1.429051E-3</c:v>
                </c:pt>
                <c:pt idx="37" formatCode="#,##0.00">
                  <c:v>7.1694599999999999E-4</c:v>
                </c:pt>
                <c:pt idx="38" formatCode="#,##0.00">
                  <c:v>1.6992509999999999E-3</c:v>
                </c:pt>
                <c:pt idx="39" formatCode="#,##0.00">
                  <c:v>8.5540099999999988E-4</c:v>
                </c:pt>
                <c:pt idx="40" formatCode="#,##0.00">
                  <c:v>8.442999999999999E-5</c:v>
                </c:pt>
                <c:pt idx="41" formatCode="#,##0.00">
                  <c:v>5.4172000000000002E-5</c:v>
                </c:pt>
                <c:pt idx="42" formatCode="#,##0.00">
                  <c:v>1.4269599999999999E-4</c:v>
                </c:pt>
                <c:pt idx="43" formatCode="#,##0.00">
                  <c:v>1.1160020000000001E-3</c:v>
                </c:pt>
                <c:pt idx="44" formatCode="#,##0.00">
                  <c:v>1.0610040000000002E-3</c:v>
                </c:pt>
                <c:pt idx="45" formatCode="#,##0.00">
                  <c:v>1.5036100000000001E-4</c:v>
                </c:pt>
                <c:pt idx="46" formatCode="#,##0.00">
                  <c:v>0</c:v>
                </c:pt>
                <c:pt idx="47" formatCode="#,##0.00">
                  <c:v>1.30326E-4</c:v>
                </c:pt>
                <c:pt idx="48" formatCode="#,##0.00">
                  <c:v>1.9800999999999998E-4</c:v>
                </c:pt>
              </c:numCache>
            </c:numRef>
          </c:val>
          <c:extLst>
            <c:ext xmlns:c16="http://schemas.microsoft.com/office/drawing/2014/chart" uri="{C3380CC4-5D6E-409C-BE32-E72D297353CC}">
              <c16:uniqueId val="{00000010-EA26-49AD-AE8B-E5A729C845C0}"/>
            </c:ext>
          </c:extLst>
        </c:ser>
        <c:ser>
          <c:idx val="2"/>
          <c:order val="17"/>
          <c:tx>
            <c:strRef>
              <c:f>' '!$A$438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'!$B$438:$BB$438</c:f>
              <c:numCache>
                <c:formatCode>General</c:formatCode>
                <c:ptCount val="49"/>
                <c:pt idx="25" formatCode="#,##0.00">
                  <c:v>3.1193799999999999E-4</c:v>
                </c:pt>
                <c:pt idx="26" formatCode="#,##0.00">
                  <c:v>1.9236500000000001E-4</c:v>
                </c:pt>
                <c:pt idx="27" formatCode="#,##0.00">
                  <c:v>9.5575999999999994E-5</c:v>
                </c:pt>
                <c:pt idx="28" formatCode="#,##0.00">
                  <c:v>6.3083699999999998E-4</c:v>
                </c:pt>
                <c:pt idx="29" formatCode="#,##0.00">
                  <c:v>1.1778752999999996E-2</c:v>
                </c:pt>
                <c:pt idx="30" formatCode="#,##0.00">
                  <c:v>3.6043869999999997E-3</c:v>
                </c:pt>
                <c:pt idx="31" formatCode="#,##0.00">
                  <c:v>1.1979810000000001E-3</c:v>
                </c:pt>
                <c:pt idx="32" formatCode="#,##0.00">
                  <c:v>3.8905239999999998E-3</c:v>
                </c:pt>
                <c:pt idx="33" formatCode="#,##0.00">
                  <c:v>1.5207370000000001E-3</c:v>
                </c:pt>
                <c:pt idx="34" formatCode="#,##0.00">
                  <c:v>7.0083099999999996E-4</c:v>
                </c:pt>
                <c:pt idx="35" formatCode="#,##0.00">
                  <c:v>5.4523899999999999E-4</c:v>
                </c:pt>
                <c:pt idx="36" formatCode="#,##0.00">
                  <c:v>7.5752000000000002E-4</c:v>
                </c:pt>
                <c:pt idx="37" formatCode="#,##0.00">
                  <c:v>9.5812100000000004E-4</c:v>
                </c:pt>
                <c:pt idx="38" formatCode="#,##0.00">
                  <c:v>6.8107740000000003E-3</c:v>
                </c:pt>
                <c:pt idx="39" formatCode="#,##0.00">
                  <c:v>1.5867179999999998E-3</c:v>
                </c:pt>
                <c:pt idx="40" formatCode="#,##0.00">
                  <c:v>1.5301799999999999E-3</c:v>
                </c:pt>
                <c:pt idx="41" formatCode="#,##0.00">
                  <c:v>3.5656100000000003E-4</c:v>
                </c:pt>
                <c:pt idx="42" formatCode="#,##0.00">
                  <c:v>6.5327699999999996E-4</c:v>
                </c:pt>
                <c:pt idx="43" formatCode="#,##0.00">
                  <c:v>7.9833699999999998E-4</c:v>
                </c:pt>
                <c:pt idx="44" formatCode="#,##0.00">
                  <c:v>6.9800999999999999E-4</c:v>
                </c:pt>
                <c:pt idx="45" formatCode="#,##0.00">
                  <c:v>6.5954800000000004E-4</c:v>
                </c:pt>
                <c:pt idx="46" formatCode="#,##0.00">
                  <c:v>0</c:v>
                </c:pt>
                <c:pt idx="47" formatCode="#,##0.00">
                  <c:v>2.5893300000000004E-4</c:v>
                </c:pt>
                <c:pt idx="48" formatCode="#,##0.00">
                  <c:v>4.5830199999999995E-4</c:v>
                </c:pt>
              </c:numCache>
            </c:numRef>
          </c:val>
          <c:extLst>
            <c:ext xmlns:c16="http://schemas.microsoft.com/office/drawing/2014/chart" uri="{C3380CC4-5D6E-409C-BE32-E72D297353CC}">
              <c16:uniqueId val="{00000011-EA26-49AD-AE8B-E5A729C845C0}"/>
            </c:ext>
          </c:extLst>
        </c:ser>
        <c:ser>
          <c:idx val="7"/>
          <c:order val="18"/>
          <c:tx>
            <c:strRef>
              <c:f>' '!$A$439</c:f>
              <c:strCache>
                <c:ptCount val="1"/>
                <c:pt idx="0">
                  <c:v>Others</c:v>
                </c:pt>
              </c:strCache>
            </c:strRef>
          </c:tx>
          <c:spPr>
            <a:solidFill>
              <a:srgbClr val="993300"/>
            </a:solidFill>
            <a:ln w="12700">
              <a:solidFill>
                <a:srgbClr val="000000"/>
              </a:solidFill>
              <a:prstDash val="solid"/>
            </a:ln>
          </c:spPr>
          <c:invertIfNegative val="0"/>
          <c:cat>
            <c:numRef>
              <c:f>' '!$B$420:$BB$420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'!$B$439:$BB$439</c:f>
              <c:numCache>
                <c:formatCode>0.0</c:formatCode>
                <c:ptCount val="49"/>
                <c:pt idx="25" formatCode="#,##0.00">
                  <c:v>2.1285745000000002E-2</c:v>
                </c:pt>
                <c:pt idx="26" formatCode="#,##0.00">
                  <c:v>1.4622054000000006E-2</c:v>
                </c:pt>
                <c:pt idx="27" formatCode="#,##0.00">
                  <c:v>8.4561869999999952E-3</c:v>
                </c:pt>
                <c:pt idx="28" formatCode="#,##0.00">
                  <c:v>7.8899840000000044E-3</c:v>
                </c:pt>
                <c:pt idx="29" formatCode="#,##0.00">
                  <c:v>3.8421000000000288E-4</c:v>
                </c:pt>
                <c:pt idx="30" formatCode="#,##0.00">
                  <c:v>6.0324599999999132E-4</c:v>
                </c:pt>
                <c:pt idx="31" formatCode="#,##0.00">
                  <c:v>6.142949999999904E-4</c:v>
                </c:pt>
                <c:pt idx="32" formatCode="#,##0.00">
                  <c:v>1.7821279999999939E-3</c:v>
                </c:pt>
                <c:pt idx="33" formatCode="#,##0.00">
                  <c:v>1.7274839999999909E-3</c:v>
                </c:pt>
                <c:pt idx="34" formatCode="#,##0.00">
                  <c:v>1.2800530000000032E-3</c:v>
                </c:pt>
                <c:pt idx="35" formatCode="#,##0.00">
                  <c:v>1.3796709999999955E-3</c:v>
                </c:pt>
                <c:pt idx="36" formatCode="#,##0.00">
                  <c:v>1.6775810000000113E-3</c:v>
                </c:pt>
                <c:pt idx="37" formatCode="#,##0.00">
                  <c:v>8.9672599999998659E-4</c:v>
                </c:pt>
                <c:pt idx="38" formatCode="#,##0.00">
                  <c:v>5.9361929999999785E-3</c:v>
                </c:pt>
                <c:pt idx="39" formatCode="#,##0.00">
                  <c:v>4.8656240000000128E-3</c:v>
                </c:pt>
                <c:pt idx="40" formatCode="#,##0.00">
                  <c:v>3.1214320000000038E-3</c:v>
                </c:pt>
                <c:pt idx="41" formatCode="#,##0.00">
                  <c:v>8.78156999999994E-4</c:v>
                </c:pt>
                <c:pt idx="42" formatCode="#,##0.00">
                  <c:v>1.4000730000000017E-3</c:v>
                </c:pt>
                <c:pt idx="43" formatCode="#,##0.00">
                  <c:v>9.6361699999994443E-4</c:v>
                </c:pt>
                <c:pt idx="44" formatCode="#,##0.00">
                  <c:v>4.7896000000002825E-4</c:v>
                </c:pt>
                <c:pt idx="45" formatCode="#,##0.00">
                  <c:v>7.0412399999997266E-4</c:v>
                </c:pt>
                <c:pt idx="46" formatCode="#,##0.00">
                  <c:v>0</c:v>
                </c:pt>
                <c:pt idx="47" formatCode="#,##0.00">
                  <c:v>3.5223839999998785E-3</c:v>
                </c:pt>
                <c:pt idx="48" formatCode="#,##0.00">
                  <c:v>5.1119900000004548E-4</c:v>
                </c:pt>
              </c:numCache>
            </c:numRef>
          </c:val>
          <c:extLst>
            <c:ext xmlns:c16="http://schemas.microsoft.com/office/drawing/2014/chart" uri="{C3380CC4-5D6E-409C-BE32-E72D297353CC}">
              <c16:uniqueId val="{00000012-EA26-49AD-AE8B-E5A729C845C0}"/>
            </c:ext>
          </c:extLst>
        </c:ser>
        <c:dLbls>
          <c:showLegendKey val="0"/>
          <c:showVal val="0"/>
          <c:showCatName val="0"/>
          <c:showSerName val="0"/>
          <c:showPercent val="0"/>
          <c:showBubbleSize val="0"/>
        </c:dLbls>
        <c:gapWidth val="0"/>
        <c:overlap val="100"/>
        <c:axId val="3"/>
        <c:axId val="4"/>
      </c:barChart>
      <c:catAx>
        <c:axId val="144827686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9792276341621878E-2"/>
              <c:y val="0.1414356381470188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827686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90523621794049536"/>
              <c:y val="0.1414356381470188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12"/>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6.4587762467191598E-2"/>
          <c:y val="0.87024512950856192"/>
          <c:w val="0.88960465879265094"/>
          <c:h val="9.817297236087191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375442816546416"/>
          <c:y val="0.10500344478464183"/>
          <c:w val="0.69272967195676571"/>
          <c:h val="0.6216870619789111"/>
        </c:manualLayout>
      </c:layout>
      <c:barChart>
        <c:barDir val="col"/>
        <c:grouping val="stacked"/>
        <c:varyColors val="0"/>
        <c:ser>
          <c:idx val="0"/>
          <c:order val="0"/>
          <c:tx>
            <c:strRef>
              <c:f>' '!$A$445</c:f>
              <c:strCache>
                <c:ptCount val="1"/>
                <c:pt idx="0">
                  <c:v>EU-27 plus UK</c:v>
                </c:pt>
              </c:strCache>
            </c:strRef>
          </c:tx>
          <c:spPr>
            <a:solidFill>
              <a:srgbClr val="00FF00"/>
            </a:solid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'!$B$445:$BB$445</c:f>
              <c:numCache>
                <c:formatCode>0.00</c:formatCode>
                <c:ptCount val="49"/>
                <c:pt idx="0">
                  <c:v>3.4315176980000001E-2</c:v>
                </c:pt>
                <c:pt idx="1">
                  <c:v>2.0870419500000001E-2</c:v>
                </c:pt>
                <c:pt idx="2">
                  <c:v>5.0152807739999992E-2</c:v>
                </c:pt>
                <c:pt idx="3">
                  <c:v>2.5428122720000008E-2</c:v>
                </c:pt>
                <c:pt idx="4">
                  <c:v>2.36897633E-2</c:v>
                </c:pt>
                <c:pt idx="5">
                  <c:v>2.0252879499999994E-2</c:v>
                </c:pt>
                <c:pt idx="6">
                  <c:v>2.2241461480000002E-2</c:v>
                </c:pt>
                <c:pt idx="7">
                  <c:v>3.1638332320000004E-2</c:v>
                </c:pt>
                <c:pt idx="8">
                  <c:v>2.4531672620000004E-2</c:v>
                </c:pt>
                <c:pt idx="9">
                  <c:v>1.3983574080000002E-2</c:v>
                </c:pt>
                <c:pt idx="10">
                  <c:v>1.4275486399999997E-2</c:v>
                </c:pt>
                <c:pt idx="11">
                  <c:v>1.196369496E-2</c:v>
                </c:pt>
                <c:pt idx="12">
                  <c:v>1.1352876640000002E-2</c:v>
                </c:pt>
                <c:pt idx="13">
                  <c:v>1.195904052E-2</c:v>
                </c:pt>
                <c:pt idx="14">
                  <c:v>1.4793660280000001E-2</c:v>
                </c:pt>
                <c:pt idx="15">
                  <c:v>1.829748158E-2</c:v>
                </c:pt>
                <c:pt idx="16">
                  <c:v>1.5623322399999995E-2</c:v>
                </c:pt>
                <c:pt idx="17">
                  <c:v>8.0683161999999999E-3</c:v>
                </c:pt>
                <c:pt idx="18">
                  <c:v>9.8609635000000001E-3</c:v>
                </c:pt>
                <c:pt idx="19">
                  <c:v>6.7589246199999987E-3</c:v>
                </c:pt>
                <c:pt idx="20">
                  <c:v>1.6154880279999999E-2</c:v>
                </c:pt>
                <c:pt idx="21">
                  <c:v>0</c:v>
                </c:pt>
                <c:pt idx="22">
                  <c:v>1.345906723686E-2</c:v>
                </c:pt>
                <c:pt idx="23">
                  <c:v>1.9522527199980003E-2</c:v>
                </c:pt>
              </c:numCache>
            </c:numRef>
          </c:val>
          <c:extLst>
            <c:ext xmlns:c16="http://schemas.microsoft.com/office/drawing/2014/chart" uri="{C3380CC4-5D6E-409C-BE32-E72D297353CC}">
              <c16:uniqueId val="{00000000-004B-4D84-B2E6-96351D011EAE}"/>
            </c:ext>
          </c:extLst>
        </c:ser>
        <c:ser>
          <c:idx val="1"/>
          <c:order val="1"/>
          <c:tx>
            <c:strRef>
              <c:f>' '!$A$446</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'!$B$446:$BB$446</c:f>
              <c:numCache>
                <c:formatCode>0.00</c:formatCode>
                <c:ptCount val="49"/>
                <c:pt idx="0">
                  <c:v>0.25637501862000006</c:v>
                </c:pt>
                <c:pt idx="1">
                  <c:v>0.12233696286000001</c:v>
                </c:pt>
                <c:pt idx="2">
                  <c:v>0.15599485299999999</c:v>
                </c:pt>
                <c:pt idx="3">
                  <c:v>0.20815363786000002</c:v>
                </c:pt>
                <c:pt idx="4">
                  <c:v>0.15690525549999995</c:v>
                </c:pt>
                <c:pt idx="5">
                  <c:v>0.19259015929999998</c:v>
                </c:pt>
                <c:pt idx="6">
                  <c:v>0.76752737166000007</c:v>
                </c:pt>
                <c:pt idx="7">
                  <c:v>0.88247181918000006</c:v>
                </c:pt>
                <c:pt idx="8">
                  <c:v>0.9604054152</c:v>
                </c:pt>
                <c:pt idx="9">
                  <c:v>0.82360061336000012</c:v>
                </c:pt>
                <c:pt idx="10">
                  <c:v>1.0193860388599998</c:v>
                </c:pt>
                <c:pt idx="11">
                  <c:v>1.5051979728799998</c:v>
                </c:pt>
                <c:pt idx="12">
                  <c:v>2.0335914265799993</c:v>
                </c:pt>
                <c:pt idx="13">
                  <c:v>3.1924748506000005</c:v>
                </c:pt>
                <c:pt idx="14">
                  <c:v>3.4446430347599999</c:v>
                </c:pt>
                <c:pt idx="15">
                  <c:v>4.7083312350000002</c:v>
                </c:pt>
                <c:pt idx="16">
                  <c:v>5.5454825375800008</c:v>
                </c:pt>
                <c:pt idx="17">
                  <c:v>2.5411725303999999</c:v>
                </c:pt>
                <c:pt idx="18">
                  <c:v>0.42985009224000015</c:v>
                </c:pt>
                <c:pt idx="19">
                  <c:v>0.57062500697999996</c:v>
                </c:pt>
                <c:pt idx="20">
                  <c:v>0.2533708832199999</c:v>
                </c:pt>
                <c:pt idx="21">
                  <c:v>0</c:v>
                </c:pt>
                <c:pt idx="22">
                  <c:v>0.21701575471183998</c:v>
                </c:pt>
                <c:pt idx="23">
                  <c:v>0.12617695619498664</c:v>
                </c:pt>
              </c:numCache>
            </c:numRef>
          </c:val>
          <c:extLst>
            <c:ext xmlns:c16="http://schemas.microsoft.com/office/drawing/2014/chart" uri="{C3380CC4-5D6E-409C-BE32-E72D297353CC}">
              <c16:uniqueId val="{00000001-004B-4D84-B2E6-96351D011EAE}"/>
            </c:ext>
          </c:extLst>
        </c:ser>
        <c:ser>
          <c:idx val="3"/>
          <c:order val="2"/>
          <c:tx>
            <c:strRef>
              <c:f>' '!$A$447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'!$B$447:$BB$447</c:f>
              <c:numCache>
                <c:formatCode>0.00</c:formatCode>
                <c:ptCount val="49"/>
                <c:pt idx="0">
                  <c:v>9.858984422E-2</c:v>
                </c:pt>
                <c:pt idx="1">
                  <c:v>8.2582736179999991E-2</c:v>
                </c:pt>
                <c:pt idx="2">
                  <c:v>8.548851989999999E-2</c:v>
                </c:pt>
                <c:pt idx="3">
                  <c:v>8.2728158800000007E-2</c:v>
                </c:pt>
                <c:pt idx="4">
                  <c:v>9.9840610799999979E-2</c:v>
                </c:pt>
                <c:pt idx="5">
                  <c:v>0.10813530909999998</c:v>
                </c:pt>
                <c:pt idx="6">
                  <c:v>0.10181467659999999</c:v>
                </c:pt>
                <c:pt idx="7">
                  <c:v>9.7583341099999998E-2</c:v>
                </c:pt>
                <c:pt idx="8">
                  <c:v>7.2995573559999999E-2</c:v>
                </c:pt>
                <c:pt idx="9">
                  <c:v>3.0279319700000001E-2</c:v>
                </c:pt>
                <c:pt idx="10">
                  <c:v>4.0137079220000003E-2</c:v>
                </c:pt>
                <c:pt idx="11">
                  <c:v>3.5051496200000004E-2</c:v>
                </c:pt>
                <c:pt idx="12">
                  <c:v>3.5906749759999995E-2</c:v>
                </c:pt>
                <c:pt idx="13">
                  <c:v>3.3786076100000006E-2</c:v>
                </c:pt>
                <c:pt idx="14">
                  <c:v>4.8015019499999999E-2</c:v>
                </c:pt>
                <c:pt idx="15">
                  <c:v>3.7814777039999997E-2</c:v>
                </c:pt>
                <c:pt idx="16">
                  <c:v>3.0669451819999995E-2</c:v>
                </c:pt>
                <c:pt idx="17">
                  <c:v>2.5408513619999996E-2</c:v>
                </c:pt>
                <c:pt idx="18">
                  <c:v>2.899334022E-2</c:v>
                </c:pt>
                <c:pt idx="19">
                  <c:v>6.1894157499999998E-2</c:v>
                </c:pt>
                <c:pt idx="20">
                  <c:v>4.1473754840000002E-2</c:v>
                </c:pt>
                <c:pt idx="21">
                  <c:v>0</c:v>
                </c:pt>
                <c:pt idx="22">
                  <c:v>4.463323118128E-2</c:v>
                </c:pt>
                <c:pt idx="23">
                  <c:v>2.4601980618179996E-2</c:v>
                </c:pt>
              </c:numCache>
            </c:numRef>
          </c:val>
          <c:extLst>
            <c:ext xmlns:c16="http://schemas.microsoft.com/office/drawing/2014/chart" uri="{C3380CC4-5D6E-409C-BE32-E72D297353CC}">
              <c16:uniqueId val="{00000002-004B-4D84-B2E6-96351D011EAE}"/>
            </c:ext>
          </c:extLst>
        </c:ser>
        <c:ser>
          <c:idx val="12"/>
          <c:order val="3"/>
          <c:tx>
            <c:strRef>
              <c:f>' '!$A$448</c:f>
              <c:strCache>
                <c:ptCount val="1"/>
                <c:pt idx="0">
                  <c:v>Others</c:v>
                </c:pt>
              </c:strCache>
            </c:strRef>
          </c:tx>
          <c:spPr>
            <a:solidFill>
              <a:srgbClr val="993300"/>
            </a:solid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'!$B$448:$BB$448</c:f>
              <c:numCache>
                <c:formatCode>0.00</c:formatCode>
                <c:ptCount val="49"/>
                <c:pt idx="0">
                  <c:v>2.7367702599999766E-2</c:v>
                </c:pt>
                <c:pt idx="1">
                  <c:v>2.0383716639999966E-2</c:v>
                </c:pt>
                <c:pt idx="2">
                  <c:v>2.8115904739999975E-2</c:v>
                </c:pt>
                <c:pt idx="3">
                  <c:v>4.9829600659999973E-2</c:v>
                </c:pt>
                <c:pt idx="4">
                  <c:v>6.6138956519999903E-2</c:v>
                </c:pt>
                <c:pt idx="5">
                  <c:v>6.6507305059999966E-2</c:v>
                </c:pt>
                <c:pt idx="6">
                  <c:v>6.6409780500000015E-2</c:v>
                </c:pt>
                <c:pt idx="7">
                  <c:v>3.9927731689999968E-2</c:v>
                </c:pt>
                <c:pt idx="8">
                  <c:v>4.0747761740000499E-2</c:v>
                </c:pt>
                <c:pt idx="9">
                  <c:v>2.4668515340000252E-2</c:v>
                </c:pt>
                <c:pt idx="10">
                  <c:v>1.9571539160000428E-2</c:v>
                </c:pt>
                <c:pt idx="11">
                  <c:v>3.0608589200000536E-2</c:v>
                </c:pt>
                <c:pt idx="12">
                  <c:v>3.5131060999998631E-2</c:v>
                </c:pt>
                <c:pt idx="13">
                  <c:v>3.518858518000112E-2</c:v>
                </c:pt>
                <c:pt idx="14">
                  <c:v>5.258502239999796E-2</c:v>
                </c:pt>
                <c:pt idx="15">
                  <c:v>4.1140392060001751E-2</c:v>
                </c:pt>
                <c:pt idx="16">
                  <c:v>5.4834354819998765E-2</c:v>
                </c:pt>
                <c:pt idx="17">
                  <c:v>3.1198459040000071E-2</c:v>
                </c:pt>
                <c:pt idx="18">
                  <c:v>1.6290732519999906E-2</c:v>
                </c:pt>
                <c:pt idx="19">
                  <c:v>1.9112926140000153E-2</c:v>
                </c:pt>
                <c:pt idx="20">
                  <c:v>1.7949579340000188E-2</c:v>
                </c:pt>
                <c:pt idx="21">
                  <c:v>0</c:v>
                </c:pt>
                <c:pt idx="22">
                  <c:v>1.0454415833119901E-2</c:v>
                </c:pt>
                <c:pt idx="23">
                  <c:v>6.2032285035932833E-3</c:v>
                </c:pt>
              </c:numCache>
            </c:numRef>
          </c:val>
          <c:extLst>
            <c:ext xmlns:c16="http://schemas.microsoft.com/office/drawing/2014/chart" uri="{C3380CC4-5D6E-409C-BE32-E72D297353CC}">
              <c16:uniqueId val="{00000003-004B-4D84-B2E6-96351D011EAE}"/>
            </c:ext>
          </c:extLst>
        </c:ser>
        <c:dLbls>
          <c:showLegendKey val="0"/>
          <c:showVal val="0"/>
          <c:showCatName val="0"/>
          <c:showSerName val="0"/>
          <c:showPercent val="0"/>
          <c:showBubbleSize val="0"/>
        </c:dLbls>
        <c:gapWidth val="0"/>
        <c:overlap val="100"/>
        <c:axId val="1448276063"/>
        <c:axId val="1"/>
      </c:barChart>
      <c:barChart>
        <c:barDir val="col"/>
        <c:grouping val="stacked"/>
        <c:varyColors val="0"/>
        <c:ser>
          <c:idx val="13"/>
          <c:order val="4"/>
          <c:tx>
            <c:strRef>
              <c:f>' '!$A$449</c:f>
              <c:strCache>
                <c:ptCount val="1"/>
              </c:strCache>
            </c:strRef>
          </c:tx>
          <c:spPr>
            <a:noFill/>
            <a:ln w="25400">
              <a:noFill/>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'!$B$449:$BB$449</c:f>
              <c:numCache>
                <c:formatCode>0.0</c:formatCode>
                <c:ptCount val="49"/>
              </c:numCache>
            </c:numRef>
          </c:val>
          <c:extLst>
            <c:ext xmlns:c16="http://schemas.microsoft.com/office/drawing/2014/chart" uri="{C3380CC4-5D6E-409C-BE32-E72D297353CC}">
              <c16:uniqueId val="{00000004-004B-4D84-B2E6-96351D011EAE}"/>
            </c:ext>
          </c:extLst>
        </c:ser>
        <c:ser>
          <c:idx val="14"/>
          <c:order val="5"/>
          <c:tx>
            <c:strRef>
              <c:f>' '!$A$450</c:f>
              <c:strCache>
                <c:ptCount val="1"/>
              </c:strCache>
            </c:strRef>
          </c:tx>
          <c:spPr>
            <a:noFill/>
            <a:ln w="25400">
              <a:noFill/>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'!$B$450:$BB$450</c:f>
              <c:numCache>
                <c:formatCode>0.0</c:formatCode>
                <c:ptCount val="49"/>
              </c:numCache>
            </c:numRef>
          </c:val>
          <c:extLst>
            <c:ext xmlns:c16="http://schemas.microsoft.com/office/drawing/2014/chart" uri="{C3380CC4-5D6E-409C-BE32-E72D297353CC}">
              <c16:uniqueId val="{00000005-004B-4D84-B2E6-96351D011EAE}"/>
            </c:ext>
          </c:extLst>
        </c:ser>
        <c:ser>
          <c:idx val="15"/>
          <c:order val="6"/>
          <c:tx>
            <c:strRef>
              <c:f>' '!$A$451</c:f>
              <c:strCache>
                <c:ptCount val="1"/>
              </c:strCache>
            </c:strRef>
          </c:tx>
          <c:spPr>
            <a:noFill/>
            <a:ln w="25400">
              <a:noFill/>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'!$B$451:$BB$451</c:f>
              <c:numCache>
                <c:formatCode>General</c:formatCode>
                <c:ptCount val="49"/>
              </c:numCache>
            </c:numRef>
          </c:val>
          <c:extLst>
            <c:ext xmlns:c16="http://schemas.microsoft.com/office/drawing/2014/chart" uri="{C3380CC4-5D6E-409C-BE32-E72D297353CC}">
              <c16:uniqueId val="{00000006-004B-4D84-B2E6-96351D011EAE}"/>
            </c:ext>
          </c:extLst>
        </c:ser>
        <c:ser>
          <c:idx val="9"/>
          <c:order val="7"/>
          <c:tx>
            <c:strRef>
              <c:f>' '!$A$452</c:f>
              <c:strCache>
                <c:ptCount val="1"/>
              </c:strCache>
            </c:strRef>
          </c:tx>
          <c:spPr>
            <a:noFill/>
            <a:ln w="25400">
              <a:noFill/>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'!$B$452:$BB$452</c:f>
              <c:numCache>
                <c:formatCode>#,##0</c:formatCode>
                <c:ptCount val="49"/>
              </c:numCache>
            </c:numRef>
          </c:val>
          <c:extLst>
            <c:ext xmlns:c16="http://schemas.microsoft.com/office/drawing/2014/chart" uri="{C3380CC4-5D6E-409C-BE32-E72D297353CC}">
              <c16:uniqueId val="{00000007-004B-4D84-B2E6-96351D011EAE}"/>
            </c:ext>
          </c:extLst>
        </c:ser>
        <c:ser>
          <c:idx val="18"/>
          <c:order val="8"/>
          <c:tx>
            <c:strRef>
              <c:f>' '!$A$453</c:f>
              <c:strCache>
                <c:ptCount val="1"/>
                <c:pt idx="0">
                  <c:v>EU-27 plus UK</c:v>
                </c:pt>
              </c:strCache>
            </c:strRef>
          </c:tx>
          <c:spPr>
            <a:solidFill>
              <a:srgbClr val="00FF00"/>
            </a:solid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'!$B$453:$BB$453</c:f>
              <c:numCache>
                <c:formatCode>#,##0</c:formatCode>
                <c:ptCount val="49"/>
                <c:pt idx="25" formatCode="0.00">
                  <c:v>2.7186588000000008E-2</c:v>
                </c:pt>
                <c:pt idx="26" formatCode="0.00">
                  <c:v>2.3255905999999996E-2</c:v>
                </c:pt>
                <c:pt idx="27" formatCode="0.00">
                  <c:v>2.1967401000000004E-2</c:v>
                </c:pt>
                <c:pt idx="28" formatCode="0.00">
                  <c:v>2.5793216999999993E-2</c:v>
                </c:pt>
                <c:pt idx="29" formatCode="0.00">
                  <c:v>2.6631225000000005E-2</c:v>
                </c:pt>
                <c:pt idx="30" formatCode="0.00">
                  <c:v>2.5902360999999999E-2</c:v>
                </c:pt>
                <c:pt idx="31" formatCode="0.00">
                  <c:v>2.7194141000000002E-2</c:v>
                </c:pt>
                <c:pt idx="32" formatCode="0.00">
                  <c:v>2.6535121999999994E-2</c:v>
                </c:pt>
                <c:pt idx="33" formatCode="0.00">
                  <c:v>2.1914351999999998E-2</c:v>
                </c:pt>
                <c:pt idx="34" formatCode="0.00">
                  <c:v>1.5892008000000003E-2</c:v>
                </c:pt>
                <c:pt idx="35" formatCode="0.00">
                  <c:v>1.4789645000000001E-2</c:v>
                </c:pt>
                <c:pt idx="36" formatCode="0.00">
                  <c:v>1.4982561999999998E-2</c:v>
                </c:pt>
                <c:pt idx="37" formatCode="0.00">
                  <c:v>1.7347353999999995E-2</c:v>
                </c:pt>
                <c:pt idx="38" formatCode="0.00">
                  <c:v>2.155644E-2</c:v>
                </c:pt>
                <c:pt idx="39" formatCode="0.00">
                  <c:v>2.3687607999999992E-2</c:v>
                </c:pt>
                <c:pt idx="40" formatCode="0.00">
                  <c:v>2.2001145000000003E-2</c:v>
                </c:pt>
                <c:pt idx="41" formatCode="0.00">
                  <c:v>1.9141813000000001E-2</c:v>
                </c:pt>
                <c:pt idx="42" formatCode="0.00">
                  <c:v>1.0781931E-2</c:v>
                </c:pt>
                <c:pt idx="43" formatCode="0.00">
                  <c:v>1.2587504999999999E-2</c:v>
                </c:pt>
                <c:pt idx="44" formatCode="0.00">
                  <c:v>1.3894225999999996E-2</c:v>
                </c:pt>
                <c:pt idx="45" formatCode="0.00">
                  <c:v>3.2508455999999998E-2</c:v>
                </c:pt>
                <c:pt idx="46" formatCode="0.00">
                  <c:v>0</c:v>
                </c:pt>
                <c:pt idx="47" formatCode="0.00">
                  <c:v>1.5705236000000001E-2</c:v>
                </c:pt>
                <c:pt idx="48" formatCode="0.00">
                  <c:v>2.1357741999999996E-2</c:v>
                </c:pt>
              </c:numCache>
            </c:numRef>
          </c:val>
          <c:extLst>
            <c:ext xmlns:c16="http://schemas.microsoft.com/office/drawing/2014/chart" uri="{C3380CC4-5D6E-409C-BE32-E72D297353CC}">
              <c16:uniqueId val="{00000008-004B-4D84-B2E6-96351D011EAE}"/>
            </c:ext>
          </c:extLst>
        </c:ser>
        <c:ser>
          <c:idx val="19"/>
          <c:order val="9"/>
          <c:tx>
            <c:strRef>
              <c:f>' '!$A$454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'!$B$454:$BB$454</c:f>
              <c:numCache>
                <c:formatCode>General</c:formatCode>
                <c:ptCount val="49"/>
                <c:pt idx="25" formatCode="0.00">
                  <c:v>0.181310519</c:v>
                </c:pt>
                <c:pt idx="26" formatCode="0.00">
                  <c:v>8.5708778999999999E-2</c:v>
                </c:pt>
                <c:pt idx="27" formatCode="0.00">
                  <c:v>7.804757800000002E-2</c:v>
                </c:pt>
                <c:pt idx="28" formatCode="0.00">
                  <c:v>9.0092641999999987E-2</c:v>
                </c:pt>
                <c:pt idx="29" formatCode="0.00">
                  <c:v>7.8732872999999981E-2</c:v>
                </c:pt>
                <c:pt idx="30" formatCode="0.00">
                  <c:v>9.1733676999999986E-2</c:v>
                </c:pt>
                <c:pt idx="31" formatCode="0.00">
                  <c:v>0.60298114900000011</c:v>
                </c:pt>
                <c:pt idx="32" formatCode="0.00">
                  <c:v>0.72136257699999995</c:v>
                </c:pt>
                <c:pt idx="33" formatCode="0.00">
                  <c:v>0.87621240199999995</c:v>
                </c:pt>
                <c:pt idx="34" formatCode="0.00">
                  <c:v>0.79597124999999991</c:v>
                </c:pt>
                <c:pt idx="35" formatCode="0.00">
                  <c:v>1.002370489</c:v>
                </c:pt>
                <c:pt idx="36" formatCode="0.00">
                  <c:v>1.6578601580000001</c:v>
                </c:pt>
                <c:pt idx="37" formatCode="0.00">
                  <c:v>2.1353216589999997</c:v>
                </c:pt>
                <c:pt idx="38" formatCode="0.00">
                  <c:v>3.0491692569999995</c:v>
                </c:pt>
                <c:pt idx="39" formatCode="0.00">
                  <c:v>2.9668972769999997</c:v>
                </c:pt>
                <c:pt idx="40" formatCode="0.00">
                  <c:v>2.7745930210000003</c:v>
                </c:pt>
                <c:pt idx="41" formatCode="0.00">
                  <c:v>2.7769963610000001</c:v>
                </c:pt>
                <c:pt idx="42" formatCode="0.00">
                  <c:v>1.2425768610000001</c:v>
                </c:pt>
                <c:pt idx="43" formatCode="0.00">
                  <c:v>0.36197812299999993</c:v>
                </c:pt>
                <c:pt idx="44" formatCode="0.00">
                  <c:v>0.28292302900000005</c:v>
                </c:pt>
                <c:pt idx="45" formatCode="0.00">
                  <c:v>0.20700802700000004</c:v>
                </c:pt>
                <c:pt idx="46" formatCode="0.00">
                  <c:v>0</c:v>
                </c:pt>
                <c:pt idx="47" formatCode="0.00">
                  <c:v>0.19017995200000001</c:v>
                </c:pt>
                <c:pt idx="48" formatCode="0.00">
                  <c:v>0.10105390199999997</c:v>
                </c:pt>
              </c:numCache>
            </c:numRef>
          </c:val>
          <c:extLst>
            <c:ext xmlns:c16="http://schemas.microsoft.com/office/drawing/2014/chart" uri="{C3380CC4-5D6E-409C-BE32-E72D297353CC}">
              <c16:uniqueId val="{00000009-004B-4D84-B2E6-96351D011EAE}"/>
            </c:ext>
          </c:extLst>
        </c:ser>
        <c:ser>
          <c:idx val="20"/>
          <c:order val="10"/>
          <c:tx>
            <c:strRef>
              <c:f>' '!$A$455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'!$B$455:$BB$455</c:f>
              <c:numCache>
                <c:formatCode>General</c:formatCode>
                <c:ptCount val="49"/>
                <c:pt idx="25" formatCode="0.00">
                  <c:v>0.116072918</c:v>
                </c:pt>
                <c:pt idx="26" formatCode="0.00">
                  <c:v>9.0183105000000013E-2</c:v>
                </c:pt>
                <c:pt idx="27" formatCode="0.00">
                  <c:v>9.6194872000000001E-2</c:v>
                </c:pt>
                <c:pt idx="28" formatCode="0.00">
                  <c:v>8.8955412999999997E-2</c:v>
                </c:pt>
                <c:pt idx="29" formatCode="0.00">
                  <c:v>9.5806797999999999E-2</c:v>
                </c:pt>
                <c:pt idx="30" formatCode="0.00">
                  <c:v>0.108921639</c:v>
                </c:pt>
                <c:pt idx="31" formatCode="0.00">
                  <c:v>9.9926863000000005E-2</c:v>
                </c:pt>
                <c:pt idx="32" formatCode="0.00">
                  <c:v>9.3801295999999992E-2</c:v>
                </c:pt>
                <c:pt idx="33" formatCode="0.00">
                  <c:v>7.8462990999999996E-2</c:v>
                </c:pt>
                <c:pt idx="34" formatCode="0.00">
                  <c:v>3.7523422999999993E-2</c:v>
                </c:pt>
                <c:pt idx="35" formatCode="0.00">
                  <c:v>5.4814513999999995E-2</c:v>
                </c:pt>
                <c:pt idx="36" formatCode="0.00">
                  <c:v>4.8861702999999992E-2</c:v>
                </c:pt>
                <c:pt idx="37" formatCode="0.00">
                  <c:v>5.3897191999999997E-2</c:v>
                </c:pt>
                <c:pt idx="38" formatCode="0.00">
                  <c:v>5.6554574999999996E-2</c:v>
                </c:pt>
                <c:pt idx="39" formatCode="0.00">
                  <c:v>9.4851832999999983E-2</c:v>
                </c:pt>
                <c:pt idx="40" formatCode="0.00">
                  <c:v>6.8803513999999996E-2</c:v>
                </c:pt>
                <c:pt idx="41" formatCode="0.00">
                  <c:v>4.9079006000000001E-2</c:v>
                </c:pt>
                <c:pt idx="42" formatCode="0.00">
                  <c:v>4.2244314999999991E-2</c:v>
                </c:pt>
                <c:pt idx="43" formatCode="0.00">
                  <c:v>1.4202097E-2</c:v>
                </c:pt>
                <c:pt idx="44" formatCode="0.00">
                  <c:v>6.6745403999999994E-2</c:v>
                </c:pt>
                <c:pt idx="45" formatCode="0.00">
                  <c:v>7.3610603999999996E-2</c:v>
                </c:pt>
                <c:pt idx="46" formatCode="0.00">
                  <c:v>0</c:v>
                </c:pt>
                <c:pt idx="47" formatCode="0.00">
                  <c:v>8.5504059999999993E-2</c:v>
                </c:pt>
                <c:pt idx="48" formatCode="0.00">
                  <c:v>4.4118831999999997E-2</c:v>
                </c:pt>
              </c:numCache>
            </c:numRef>
          </c:val>
          <c:extLst>
            <c:ext xmlns:c16="http://schemas.microsoft.com/office/drawing/2014/chart" uri="{C3380CC4-5D6E-409C-BE32-E72D297353CC}">
              <c16:uniqueId val="{0000000A-004B-4D84-B2E6-96351D011EAE}"/>
            </c:ext>
          </c:extLst>
        </c:ser>
        <c:ser>
          <c:idx val="7"/>
          <c:order val="11"/>
          <c:tx>
            <c:strRef>
              <c:f>' '!$A$456</c:f>
              <c:strCache>
                <c:ptCount val="1"/>
                <c:pt idx="0">
                  <c:v>Others</c:v>
                </c:pt>
              </c:strCache>
            </c:strRef>
          </c:tx>
          <c:spPr>
            <a:solidFill>
              <a:srgbClr val="993300"/>
            </a:solidFill>
            <a:ln w="12700">
              <a:solidFill>
                <a:srgbClr val="000000"/>
              </a:solidFill>
              <a:prstDash val="solid"/>
            </a:ln>
          </c:spPr>
          <c:invertIfNegative val="0"/>
          <c:cat>
            <c:numRef>
              <c:f>' '!$B$444:$BB$444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'!$B$456:$BB$456</c:f>
              <c:numCache>
                <c:formatCode>0.0</c:formatCode>
                <c:ptCount val="49"/>
                <c:pt idx="25" formatCode="#,##0.00">
                  <c:v>2.5894652000000018E-2</c:v>
                </c:pt>
                <c:pt idx="26" formatCode="#,##0.00">
                  <c:v>1.9211707000000106E-2</c:v>
                </c:pt>
                <c:pt idx="27" formatCode="#,##0.00">
                  <c:v>1.9985635000000002E-2</c:v>
                </c:pt>
                <c:pt idx="28" formatCode="#,##0.00">
                  <c:v>2.5142189999999981E-2</c:v>
                </c:pt>
                <c:pt idx="29" formatCode="#,##0.00">
                  <c:v>2.9582128000000069E-2</c:v>
                </c:pt>
                <c:pt idx="30" formatCode="#,##0.00">
                  <c:v>2.9518167000000012E-2</c:v>
                </c:pt>
                <c:pt idx="31" formatCode="#,##0.00">
                  <c:v>3.3781621000000039E-2</c:v>
                </c:pt>
                <c:pt idx="32" formatCode="#,##0.00">
                  <c:v>2.4561359000000005E-2</c:v>
                </c:pt>
                <c:pt idx="33" formatCode="#,##0.00">
                  <c:v>3.1347890000000045E-2</c:v>
                </c:pt>
                <c:pt idx="34" formatCode="#,##0.00">
                  <c:v>2.0193656999999643E-2</c:v>
                </c:pt>
                <c:pt idx="35" formatCode="#,##0.00">
                  <c:v>1.6555602999999808E-2</c:v>
                </c:pt>
                <c:pt idx="36" formatCode="#,##0.00">
                  <c:v>2.3446565000000419E-2</c:v>
                </c:pt>
                <c:pt idx="37" formatCode="#,##0.00">
                  <c:v>2.2818628000000007E-2</c:v>
                </c:pt>
                <c:pt idx="38" formatCode="#,##0.00">
                  <c:v>3.3235496000000531E-2</c:v>
                </c:pt>
                <c:pt idx="39" formatCode="#,##0.00">
                  <c:v>4.7055240999998915E-2</c:v>
                </c:pt>
                <c:pt idx="40" formatCode="#,##0.00">
                  <c:v>3.4709905000000152E-2</c:v>
                </c:pt>
                <c:pt idx="41" formatCode="#,##0.00">
                  <c:v>5.3603982999999911E-2</c:v>
                </c:pt>
                <c:pt idx="42" formatCode="#,##0.00">
                  <c:v>2.3711068999999529E-2</c:v>
                </c:pt>
                <c:pt idx="43" formatCode="#,##0.00">
                  <c:v>1.8404368999999809E-2</c:v>
                </c:pt>
                <c:pt idx="44" formatCode="#,##0.00">
                  <c:v>2.5170925999999816E-2</c:v>
                </c:pt>
                <c:pt idx="45" formatCode="#,##0.00">
                  <c:v>2.860198400000008E-2</c:v>
                </c:pt>
                <c:pt idx="46" formatCode="#,##0.00">
                  <c:v>0</c:v>
                </c:pt>
                <c:pt idx="47" formatCode="#,##0.00">
                  <c:v>1.8385516000000046E-2</c:v>
                </c:pt>
                <c:pt idx="48" formatCode="#,##0.00">
                  <c:v>1.1794010999999965E-2</c:v>
                </c:pt>
              </c:numCache>
            </c:numRef>
          </c:val>
          <c:extLst>
            <c:ext xmlns:c16="http://schemas.microsoft.com/office/drawing/2014/chart" uri="{C3380CC4-5D6E-409C-BE32-E72D297353CC}">
              <c16:uniqueId val="{0000000B-004B-4D84-B2E6-96351D011EAE}"/>
            </c:ext>
          </c:extLst>
        </c:ser>
        <c:dLbls>
          <c:showLegendKey val="0"/>
          <c:showVal val="0"/>
          <c:showCatName val="0"/>
          <c:showSerName val="0"/>
          <c:showPercent val="0"/>
          <c:showBubbleSize val="0"/>
        </c:dLbls>
        <c:gapWidth val="0"/>
        <c:overlap val="100"/>
        <c:axId val="3"/>
        <c:axId val="4"/>
      </c:barChart>
      <c:catAx>
        <c:axId val="144827606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6042468870555099E-2"/>
              <c:y val="0.1783391839993123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44827606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211112167602869"/>
              <c:y val="0.1866727907282521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32545931758524E-2"/>
          <c:y val="0.90669641210865326"/>
          <c:w val="0.93751591207349083"/>
          <c:h val="6.5002132485730654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8335575177306582E-2"/>
          <c:w val="0.67502079312478824"/>
          <c:h val="0.60835329121260739"/>
        </c:manualLayout>
      </c:layout>
      <c:barChart>
        <c:barDir val="col"/>
        <c:grouping val="stacked"/>
        <c:varyColors val="0"/>
        <c:ser>
          <c:idx val="0"/>
          <c:order val="0"/>
          <c:tx>
            <c:strRef>
              <c:f>' '!$A$462</c:f>
              <c:strCache>
                <c:ptCount val="1"/>
                <c:pt idx="0">
                  <c:v>EU-27 plus UK</c:v>
                </c:pt>
              </c:strCache>
            </c:strRef>
          </c:tx>
          <c:spPr>
            <a:solidFill>
              <a:srgbClr val="00FF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'!$B$462:$BB$462</c:f>
              <c:numCache>
                <c:formatCode>0.00</c:formatCode>
                <c:ptCount val="49"/>
                <c:pt idx="0">
                  <c:v>5.9441620000000002E-3</c:v>
                </c:pt>
                <c:pt idx="1">
                  <c:v>6.9516474999999989E-3</c:v>
                </c:pt>
                <c:pt idx="2">
                  <c:v>6.3299985000000005E-3</c:v>
                </c:pt>
                <c:pt idx="3">
                  <c:v>5.3262754999999998E-3</c:v>
                </c:pt>
                <c:pt idx="4">
                  <c:v>5.2306345000000002E-3</c:v>
                </c:pt>
                <c:pt idx="5">
                  <c:v>8.1375385000000012E-3</c:v>
                </c:pt>
                <c:pt idx="6">
                  <c:v>1.8003646499999998E-2</c:v>
                </c:pt>
                <c:pt idx="7">
                  <c:v>2.3857844500000003E-2</c:v>
                </c:pt>
                <c:pt idx="8">
                  <c:v>1.0973931499999999E-2</c:v>
                </c:pt>
                <c:pt idx="9">
                  <c:v>4.7571964999999997E-3</c:v>
                </c:pt>
                <c:pt idx="10">
                  <c:v>6.153300999999999E-3</c:v>
                </c:pt>
                <c:pt idx="11">
                  <c:v>8.2535984999999989E-3</c:v>
                </c:pt>
                <c:pt idx="12">
                  <c:v>3.4990445000000004E-3</c:v>
                </c:pt>
                <c:pt idx="13">
                  <c:v>3.1728375000000001E-3</c:v>
                </c:pt>
                <c:pt idx="14">
                  <c:v>5.7416239999999999E-3</c:v>
                </c:pt>
                <c:pt idx="15">
                  <c:v>4.6959675000000003E-3</c:v>
                </c:pt>
                <c:pt idx="16">
                  <c:v>4.9569064999999994E-3</c:v>
                </c:pt>
                <c:pt idx="17">
                  <c:v>4.7895610000000012E-3</c:v>
                </c:pt>
                <c:pt idx="18">
                  <c:v>4.8543950000000001E-3</c:v>
                </c:pt>
                <c:pt idx="19">
                  <c:v>4.1228775000000002E-3</c:v>
                </c:pt>
                <c:pt idx="20">
                  <c:v>3.0800699999999999E-3</c:v>
                </c:pt>
                <c:pt idx="21">
                  <c:v>0</c:v>
                </c:pt>
                <c:pt idx="22">
                  <c:v>3.9692514014999999E-3</c:v>
                </c:pt>
                <c:pt idx="23">
                  <c:v>3.3444217368333333E-3</c:v>
                </c:pt>
              </c:numCache>
            </c:numRef>
          </c:val>
          <c:extLst>
            <c:ext xmlns:c16="http://schemas.microsoft.com/office/drawing/2014/chart" uri="{C3380CC4-5D6E-409C-BE32-E72D297353CC}">
              <c16:uniqueId val="{00000000-65E4-4082-89CD-F1A485015940}"/>
            </c:ext>
          </c:extLst>
        </c:ser>
        <c:ser>
          <c:idx val="1"/>
          <c:order val="1"/>
          <c:tx>
            <c:strRef>
              <c:f>' '!$A$463</c:f>
              <c:strCache>
                <c:ptCount val="1"/>
                <c:pt idx="0">
                  <c:v>China </c:v>
                </c:pt>
              </c:strCache>
            </c:strRef>
          </c:tx>
          <c:spPr>
            <a:solidFill>
              <a:srgbClr val="FF00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'!$B$463:$BB$463</c:f>
              <c:numCache>
                <c:formatCode>0.00</c:formatCode>
                <c:ptCount val="49"/>
                <c:pt idx="0">
                  <c:v>0.13871582549999997</c:v>
                </c:pt>
                <c:pt idx="1">
                  <c:v>0.11756425449999997</c:v>
                </c:pt>
                <c:pt idx="2">
                  <c:v>0.1372488355</c:v>
                </c:pt>
                <c:pt idx="3">
                  <c:v>0.13085090549999995</c:v>
                </c:pt>
                <c:pt idx="4">
                  <c:v>0.14101223849999997</c:v>
                </c:pt>
                <c:pt idx="5">
                  <c:v>0.17812876549999998</c:v>
                </c:pt>
                <c:pt idx="6">
                  <c:v>5.4584477499999985E-2</c:v>
                </c:pt>
                <c:pt idx="7">
                  <c:v>2.7791046499999996E-2</c:v>
                </c:pt>
                <c:pt idx="8">
                  <c:v>2.3196340999999999E-2</c:v>
                </c:pt>
                <c:pt idx="9">
                  <c:v>3.3845878500000003E-2</c:v>
                </c:pt>
                <c:pt idx="10">
                  <c:v>6.6728766999999994E-2</c:v>
                </c:pt>
                <c:pt idx="11">
                  <c:v>4.2028328999999996E-2</c:v>
                </c:pt>
                <c:pt idx="12">
                  <c:v>1.8799619999999998E-3</c:v>
                </c:pt>
                <c:pt idx="13">
                  <c:v>6.2639149999999997E-4</c:v>
                </c:pt>
                <c:pt idx="14">
                  <c:v>1.7931374999999999E-3</c:v>
                </c:pt>
                <c:pt idx="15">
                  <c:v>4.06847E-4</c:v>
                </c:pt>
                <c:pt idx="16">
                  <c:v>1.0482395E-3</c:v>
                </c:pt>
                <c:pt idx="17">
                  <c:v>2.7256823999999999E-2</c:v>
                </c:pt>
                <c:pt idx="18">
                  <c:v>1.7724686E-2</c:v>
                </c:pt>
                <c:pt idx="19">
                  <c:v>7.5818539999999999E-3</c:v>
                </c:pt>
                <c:pt idx="20">
                  <c:v>5.9536176000000003E-2</c:v>
                </c:pt>
                <c:pt idx="21">
                  <c:v>0</c:v>
                </c:pt>
                <c:pt idx="22">
                  <c:v>1.5136660874999999E-2</c:v>
                </c:pt>
                <c:pt idx="23">
                  <c:v>4.3998015851999993E-2</c:v>
                </c:pt>
              </c:numCache>
            </c:numRef>
          </c:val>
          <c:extLst>
            <c:ext xmlns:c16="http://schemas.microsoft.com/office/drawing/2014/chart" uri="{C3380CC4-5D6E-409C-BE32-E72D297353CC}">
              <c16:uniqueId val="{00000001-65E4-4082-89CD-F1A485015940}"/>
            </c:ext>
          </c:extLst>
        </c:ser>
        <c:ser>
          <c:idx val="3"/>
          <c:order val="2"/>
          <c:tx>
            <c:strRef>
              <c:f>' '!$A$464</c:f>
              <c:strCache>
                <c:ptCount val="1"/>
                <c:pt idx="0">
                  <c:v>India </c:v>
                </c:pt>
              </c:strCache>
            </c:strRef>
          </c:tx>
          <c:spPr>
            <a:solidFill>
              <a:srgbClr val="FFFFFF"/>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'!$B$464:$BB$464</c:f>
              <c:numCache>
                <c:formatCode>0.00</c:formatCode>
                <c:ptCount val="49"/>
                <c:pt idx="0">
                  <c:v>3.0837505999999997E-2</c:v>
                </c:pt>
                <c:pt idx="1">
                  <c:v>0.10894887850000001</c:v>
                </c:pt>
                <c:pt idx="2">
                  <c:v>0.1135168055</c:v>
                </c:pt>
                <c:pt idx="3">
                  <c:v>5.8865698499999994E-2</c:v>
                </c:pt>
                <c:pt idx="4">
                  <c:v>7.2884248499999985E-2</c:v>
                </c:pt>
                <c:pt idx="5">
                  <c:v>0.14657221249999997</c:v>
                </c:pt>
                <c:pt idx="6">
                  <c:v>0.1118110385</c:v>
                </c:pt>
                <c:pt idx="7">
                  <c:v>0.10835843549999999</c:v>
                </c:pt>
                <c:pt idx="8">
                  <c:v>0.1085117915</c:v>
                </c:pt>
                <c:pt idx="9">
                  <c:v>0.11088801149999999</c:v>
                </c:pt>
                <c:pt idx="10">
                  <c:v>0.136427984</c:v>
                </c:pt>
                <c:pt idx="11">
                  <c:v>0.14416279499999998</c:v>
                </c:pt>
                <c:pt idx="12">
                  <c:v>2.363333E-3</c:v>
                </c:pt>
                <c:pt idx="13">
                  <c:v>5.4633600000000002E-4</c:v>
                </c:pt>
                <c:pt idx="14">
                  <c:v>8.6488150000000002E-4</c:v>
                </c:pt>
                <c:pt idx="15">
                  <c:v>4.2234849999999997E-4</c:v>
                </c:pt>
                <c:pt idx="16">
                  <c:v>5.6054949999999998E-4</c:v>
                </c:pt>
                <c:pt idx="17">
                  <c:v>8.7795050000000002E-4</c:v>
                </c:pt>
                <c:pt idx="18">
                  <c:v>1.2602450000000001E-4</c:v>
                </c:pt>
                <c:pt idx="19">
                  <c:v>2.471595E-4</c:v>
                </c:pt>
                <c:pt idx="20">
                  <c:v>5.36795E-5</c:v>
                </c:pt>
                <c:pt idx="21">
                  <c:v>0</c:v>
                </c:pt>
                <c:pt idx="22">
                  <c:v>1.9997357099999999E-4</c:v>
                </c:pt>
                <c:pt idx="23">
                  <c:v>2.0020814800000004E-4</c:v>
                </c:pt>
              </c:numCache>
            </c:numRef>
          </c:val>
          <c:extLst>
            <c:ext xmlns:c16="http://schemas.microsoft.com/office/drawing/2014/chart" uri="{C3380CC4-5D6E-409C-BE32-E72D297353CC}">
              <c16:uniqueId val="{00000002-65E4-4082-89CD-F1A485015940}"/>
            </c:ext>
          </c:extLst>
        </c:ser>
        <c:ser>
          <c:idx val="12"/>
          <c:order val="3"/>
          <c:tx>
            <c:strRef>
              <c:f>' '!$A$465</c:f>
              <c:strCache>
                <c:ptCount val="1"/>
                <c:pt idx="0">
                  <c:v>Malaysia </c:v>
                </c:pt>
              </c:strCache>
            </c:strRef>
          </c:tx>
          <c:spPr>
            <a:solidFill>
              <a:srgbClr val="FFFF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'!$B$465:$BB$465</c:f>
              <c:numCache>
                <c:formatCode>0.00</c:formatCode>
                <c:ptCount val="49"/>
                <c:pt idx="0">
                  <c:v>3.8795571500000015E-2</c:v>
                </c:pt>
                <c:pt idx="1">
                  <c:v>7.760629799999999E-2</c:v>
                </c:pt>
                <c:pt idx="2">
                  <c:v>9.4177663999999994E-2</c:v>
                </c:pt>
                <c:pt idx="3">
                  <c:v>4.732227499999999E-2</c:v>
                </c:pt>
                <c:pt idx="4">
                  <c:v>7.4738265000000026E-3</c:v>
                </c:pt>
                <c:pt idx="5">
                  <c:v>8.5266023499999996E-2</c:v>
                </c:pt>
                <c:pt idx="6">
                  <c:v>6.1682526499999987E-2</c:v>
                </c:pt>
                <c:pt idx="7">
                  <c:v>7.3747838499999996E-2</c:v>
                </c:pt>
                <c:pt idx="8">
                  <c:v>4.7557758499999991E-2</c:v>
                </c:pt>
                <c:pt idx="9">
                  <c:v>1.9780887E-2</c:v>
                </c:pt>
                <c:pt idx="10">
                  <c:v>3.2598163499999999E-2</c:v>
                </c:pt>
                <c:pt idx="11">
                  <c:v>1.0287336499999999E-2</c:v>
                </c:pt>
                <c:pt idx="12">
                  <c:v>3.8059000000000001E-3</c:v>
                </c:pt>
                <c:pt idx="13">
                  <c:v>2.5995969999999999E-3</c:v>
                </c:pt>
                <c:pt idx="14">
                  <c:v>8.3501110000000003E-3</c:v>
                </c:pt>
                <c:pt idx="15">
                  <c:v>6.0157824999999996E-3</c:v>
                </c:pt>
                <c:pt idx="16">
                  <c:v>1.9649091E-2</c:v>
                </c:pt>
                <c:pt idx="17">
                  <c:v>3.3813100999999998E-2</c:v>
                </c:pt>
                <c:pt idx="18">
                  <c:v>2.2157751E-2</c:v>
                </c:pt>
                <c:pt idx="19">
                  <c:v>1.9473587000000001E-2</c:v>
                </c:pt>
                <c:pt idx="20">
                  <c:v>2.4793195E-3</c:v>
                </c:pt>
                <c:pt idx="21">
                  <c:v>0</c:v>
                </c:pt>
                <c:pt idx="22">
                  <c:v>8.7608491180000015E-3</c:v>
                </c:pt>
                <c:pt idx="23">
                  <c:v>6.2228912736666669E-3</c:v>
                </c:pt>
              </c:numCache>
            </c:numRef>
          </c:val>
          <c:extLst>
            <c:ext xmlns:c16="http://schemas.microsoft.com/office/drawing/2014/chart" uri="{C3380CC4-5D6E-409C-BE32-E72D297353CC}">
              <c16:uniqueId val="{00000003-65E4-4082-89CD-F1A485015940}"/>
            </c:ext>
          </c:extLst>
        </c:ser>
        <c:ser>
          <c:idx val="13"/>
          <c:order val="4"/>
          <c:tx>
            <c:strRef>
              <c:f>' '!$A$466</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'!$B$466:$BB$466</c:f>
              <c:numCache>
                <c:formatCode>0.00</c:formatCode>
                <c:ptCount val="49"/>
                <c:pt idx="0">
                  <c:v>8.1343041500000005E-2</c:v>
                </c:pt>
                <c:pt idx="1">
                  <c:v>2.5647835499999994E-2</c:v>
                </c:pt>
                <c:pt idx="2">
                  <c:v>2.3978486E-2</c:v>
                </c:pt>
                <c:pt idx="3">
                  <c:v>3.0332169000000003E-2</c:v>
                </c:pt>
                <c:pt idx="4">
                  <c:v>7.5885624499999971E-2</c:v>
                </c:pt>
                <c:pt idx="5">
                  <c:v>6.5924512500000004E-2</c:v>
                </c:pt>
                <c:pt idx="6">
                  <c:v>6.5950239950000017E-2</c:v>
                </c:pt>
                <c:pt idx="7">
                  <c:v>4.7246881500000004E-2</c:v>
                </c:pt>
                <c:pt idx="8">
                  <c:v>5.5379869999999998E-2</c:v>
                </c:pt>
                <c:pt idx="9">
                  <c:v>3.40947495E-2</c:v>
                </c:pt>
                <c:pt idx="10">
                  <c:v>6.2568747499999994E-2</c:v>
                </c:pt>
                <c:pt idx="11">
                  <c:v>4.0904947999999997E-2</c:v>
                </c:pt>
                <c:pt idx="12">
                  <c:v>1.2195113E-2</c:v>
                </c:pt>
                <c:pt idx="13">
                  <c:v>1.528394E-3</c:v>
                </c:pt>
                <c:pt idx="14">
                  <c:v>5.8836330000000001E-3</c:v>
                </c:pt>
                <c:pt idx="15">
                  <c:v>6.7647754999999995E-3</c:v>
                </c:pt>
                <c:pt idx="16">
                  <c:v>3.5153264999999998E-3</c:v>
                </c:pt>
                <c:pt idx="17">
                  <c:v>2.3843609999999998E-3</c:v>
                </c:pt>
                <c:pt idx="18">
                  <c:v>8.1181099999999996E-4</c:v>
                </c:pt>
                <c:pt idx="19">
                  <c:v>1.5880445E-3</c:v>
                </c:pt>
                <c:pt idx="20">
                  <c:v>9.3777949999999998E-4</c:v>
                </c:pt>
                <c:pt idx="21">
                  <c:v>0</c:v>
                </c:pt>
                <c:pt idx="22">
                  <c:v>1.8109262044999996E-3</c:v>
                </c:pt>
                <c:pt idx="23">
                  <c:v>1.3215559968333332E-3</c:v>
                </c:pt>
              </c:numCache>
            </c:numRef>
          </c:val>
          <c:extLst>
            <c:ext xmlns:c16="http://schemas.microsoft.com/office/drawing/2014/chart" uri="{C3380CC4-5D6E-409C-BE32-E72D297353CC}">
              <c16:uniqueId val="{00000004-65E4-4082-89CD-F1A485015940}"/>
            </c:ext>
          </c:extLst>
        </c:ser>
        <c:ser>
          <c:idx val="14"/>
          <c:order val="5"/>
          <c:tx>
            <c:strRef>
              <c:f>' '!$A$467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'!$B$467:$BB$467</c:f>
              <c:numCache>
                <c:formatCode>0.00</c:formatCode>
                <c:ptCount val="49"/>
                <c:pt idx="0">
                  <c:v>0.11765687850000001</c:v>
                </c:pt>
                <c:pt idx="1">
                  <c:v>9.570986950000003E-2</c:v>
                </c:pt>
                <c:pt idx="2">
                  <c:v>5.1915604999999997E-2</c:v>
                </c:pt>
                <c:pt idx="3">
                  <c:v>2.0638075499999995E-2</c:v>
                </c:pt>
                <c:pt idx="4">
                  <c:v>2.98279485E-2</c:v>
                </c:pt>
                <c:pt idx="5">
                  <c:v>4.5034843000000005E-2</c:v>
                </c:pt>
                <c:pt idx="6">
                  <c:v>7.2478720999999996E-2</c:v>
                </c:pt>
                <c:pt idx="7">
                  <c:v>7.2642762499999985E-2</c:v>
                </c:pt>
                <c:pt idx="8">
                  <c:v>4.2979436500000009E-2</c:v>
                </c:pt>
                <c:pt idx="9">
                  <c:v>3.3384641499999999E-2</c:v>
                </c:pt>
                <c:pt idx="10">
                  <c:v>4.3156536500000002E-2</c:v>
                </c:pt>
                <c:pt idx="11">
                  <c:v>2.17130585E-2</c:v>
                </c:pt>
                <c:pt idx="12">
                  <c:v>1.0220416499999999E-2</c:v>
                </c:pt>
                <c:pt idx="13">
                  <c:v>4.6689929999999998E-3</c:v>
                </c:pt>
                <c:pt idx="14">
                  <c:v>5.3837664999999996E-3</c:v>
                </c:pt>
                <c:pt idx="15">
                  <c:v>1.6834096999999999E-2</c:v>
                </c:pt>
                <c:pt idx="16">
                  <c:v>5.0608284999999996E-2</c:v>
                </c:pt>
                <c:pt idx="17">
                  <c:v>7.6832419999999998E-2</c:v>
                </c:pt>
                <c:pt idx="18">
                  <c:v>5.75897805E-2</c:v>
                </c:pt>
                <c:pt idx="19">
                  <c:v>5.6490927499999996E-2</c:v>
                </c:pt>
                <c:pt idx="20">
                  <c:v>1.6527587999999999E-2</c:v>
                </c:pt>
                <c:pt idx="21">
                  <c:v>0</c:v>
                </c:pt>
                <c:pt idx="22">
                  <c:v>1.1710585971000002E-2</c:v>
                </c:pt>
                <c:pt idx="23">
                  <c:v>1.1141219824000001E-2</c:v>
                </c:pt>
              </c:numCache>
            </c:numRef>
          </c:val>
          <c:extLst>
            <c:ext xmlns:c16="http://schemas.microsoft.com/office/drawing/2014/chart" uri="{C3380CC4-5D6E-409C-BE32-E72D297353CC}">
              <c16:uniqueId val="{00000005-65E4-4082-89CD-F1A485015940}"/>
            </c:ext>
          </c:extLst>
        </c:ser>
        <c:ser>
          <c:idx val="15"/>
          <c:order val="6"/>
          <c:tx>
            <c:strRef>
              <c:f>' '!$A$468</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'!$B$468:$BB$468</c:f>
              <c:numCache>
                <c:formatCode>0.00</c:formatCode>
                <c:ptCount val="49"/>
                <c:pt idx="0">
                  <c:v>1.9993610000000002E-2</c:v>
                </c:pt>
                <c:pt idx="1">
                  <c:v>3.1742795000000004E-2</c:v>
                </c:pt>
                <c:pt idx="2">
                  <c:v>6.0407745999999998E-2</c:v>
                </c:pt>
                <c:pt idx="3">
                  <c:v>3.0756873000000004E-2</c:v>
                </c:pt>
                <c:pt idx="4">
                  <c:v>4.2574626499999997E-2</c:v>
                </c:pt>
                <c:pt idx="5">
                  <c:v>6.8156952500000034E-2</c:v>
                </c:pt>
                <c:pt idx="6">
                  <c:v>6.1878447049999993E-2</c:v>
                </c:pt>
                <c:pt idx="7">
                  <c:v>2.8704466000000005E-2</c:v>
                </c:pt>
                <c:pt idx="8">
                  <c:v>1.7443398000000009E-2</c:v>
                </c:pt>
                <c:pt idx="9">
                  <c:v>1.7027769499999998E-2</c:v>
                </c:pt>
                <c:pt idx="10">
                  <c:v>1.8558011499999999E-2</c:v>
                </c:pt>
                <c:pt idx="11">
                  <c:v>1.9913687499999999E-2</c:v>
                </c:pt>
                <c:pt idx="12">
                  <c:v>1.1705939E-2</c:v>
                </c:pt>
                <c:pt idx="13">
                  <c:v>5.2095155000000002E-3</c:v>
                </c:pt>
                <c:pt idx="14">
                  <c:v>1.7701921999999998E-2</c:v>
                </c:pt>
                <c:pt idx="15">
                  <c:v>4.6889675000000002E-3</c:v>
                </c:pt>
                <c:pt idx="16">
                  <c:v>1.5351255499999999E-2</c:v>
                </c:pt>
                <c:pt idx="17">
                  <c:v>5.4988506999999999E-2</c:v>
                </c:pt>
                <c:pt idx="18">
                  <c:v>1.6332707999999998E-2</c:v>
                </c:pt>
                <c:pt idx="19">
                  <c:v>1.8590642000000001E-2</c:v>
                </c:pt>
                <c:pt idx="20">
                  <c:v>7.1452605000000002E-3</c:v>
                </c:pt>
                <c:pt idx="21">
                  <c:v>0</c:v>
                </c:pt>
                <c:pt idx="22">
                  <c:v>3.5526197689499994E-2</c:v>
                </c:pt>
                <c:pt idx="23">
                  <c:v>1.9716717929999998E-3</c:v>
                </c:pt>
              </c:numCache>
            </c:numRef>
          </c:val>
          <c:extLst>
            <c:ext xmlns:c16="http://schemas.microsoft.com/office/drawing/2014/chart" uri="{C3380CC4-5D6E-409C-BE32-E72D297353CC}">
              <c16:uniqueId val="{00000006-65E4-4082-89CD-F1A485015940}"/>
            </c:ext>
          </c:extLst>
        </c:ser>
        <c:ser>
          <c:idx val="9"/>
          <c:order val="7"/>
          <c:tx>
            <c:strRef>
              <c:f>' '!$A$469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'!$B$469:$BB$469</c:f>
              <c:numCache>
                <c:formatCode>0.00</c:formatCode>
                <c:ptCount val="49"/>
                <c:pt idx="0">
                  <c:v>1.8315577E-2</c:v>
                </c:pt>
                <c:pt idx="1">
                  <c:v>1.74453335E-2</c:v>
                </c:pt>
                <c:pt idx="2">
                  <c:v>1.4086145499999999E-2</c:v>
                </c:pt>
                <c:pt idx="3">
                  <c:v>7.325037999999999E-3</c:v>
                </c:pt>
                <c:pt idx="4">
                  <c:v>6.7316690000000009E-3</c:v>
                </c:pt>
                <c:pt idx="5">
                  <c:v>5.0709785E-3</c:v>
                </c:pt>
                <c:pt idx="6">
                  <c:v>1.6555924000000003E-2</c:v>
                </c:pt>
                <c:pt idx="7">
                  <c:v>1.9550058500000005E-2</c:v>
                </c:pt>
                <c:pt idx="8">
                  <c:v>1.3339774000000002E-2</c:v>
                </c:pt>
                <c:pt idx="9">
                  <c:v>9.4176950000000002E-3</c:v>
                </c:pt>
                <c:pt idx="10">
                  <c:v>7.0263410000000002E-3</c:v>
                </c:pt>
                <c:pt idx="11">
                  <c:v>1.45100795E-2</c:v>
                </c:pt>
                <c:pt idx="12">
                  <c:v>1.56075885E-2</c:v>
                </c:pt>
                <c:pt idx="13">
                  <c:v>1.0653688499999999E-2</c:v>
                </c:pt>
                <c:pt idx="14">
                  <c:v>1.25171515E-2</c:v>
                </c:pt>
                <c:pt idx="15">
                  <c:v>1.2363526E-2</c:v>
                </c:pt>
                <c:pt idx="16">
                  <c:v>6.7486544999999995E-3</c:v>
                </c:pt>
                <c:pt idx="17">
                  <c:v>1.21959915E-2</c:v>
                </c:pt>
                <c:pt idx="18">
                  <c:v>1.0168861499999999E-2</c:v>
                </c:pt>
                <c:pt idx="19">
                  <c:v>1.0395524999999999E-2</c:v>
                </c:pt>
                <c:pt idx="20">
                  <c:v>9.6112204999999999E-3</c:v>
                </c:pt>
                <c:pt idx="21">
                  <c:v>0</c:v>
                </c:pt>
                <c:pt idx="22">
                  <c:v>9.2253784208366652E-3</c:v>
                </c:pt>
                <c:pt idx="23">
                  <c:v>9.4536794288300006E-3</c:v>
                </c:pt>
              </c:numCache>
            </c:numRef>
          </c:val>
          <c:extLst>
            <c:ext xmlns:c16="http://schemas.microsoft.com/office/drawing/2014/chart" uri="{C3380CC4-5D6E-409C-BE32-E72D297353CC}">
              <c16:uniqueId val="{00000007-65E4-4082-89CD-F1A485015940}"/>
            </c:ext>
          </c:extLst>
        </c:ser>
        <c:ser>
          <c:idx val="18"/>
          <c:order val="8"/>
          <c:tx>
            <c:strRef>
              <c:f>' '!$A$470</c:f>
              <c:strCache>
                <c:ptCount val="1"/>
                <c:pt idx="0">
                  <c:v>Vietnam </c:v>
                </c:pt>
              </c:strCache>
            </c:strRef>
          </c:tx>
          <c:spPr>
            <a:solidFill>
              <a:srgbClr val="00FFFF"/>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'!$B$470:$BB$470</c:f>
              <c:numCache>
                <c:formatCode>0.00</c:formatCode>
                <c:ptCount val="49"/>
                <c:pt idx="0">
                  <c:v>1.5744050000000002E-4</c:v>
                </c:pt>
                <c:pt idx="1">
                  <c:v>1.0616199999999999E-4</c:v>
                </c:pt>
                <c:pt idx="2">
                  <c:v>2.6804942500000001E-2</c:v>
                </c:pt>
                <c:pt idx="3">
                  <c:v>4.830386049999999E-2</c:v>
                </c:pt>
                <c:pt idx="4">
                  <c:v>3.9633236299999978E-2</c:v>
                </c:pt>
                <c:pt idx="5">
                  <c:v>4.8143924500000004E-2</c:v>
                </c:pt>
                <c:pt idx="6">
                  <c:v>0.10872019199999999</c:v>
                </c:pt>
                <c:pt idx="7">
                  <c:v>0.14988869700000002</c:v>
                </c:pt>
                <c:pt idx="8">
                  <c:v>9.6916379000000011E-2</c:v>
                </c:pt>
                <c:pt idx="9">
                  <c:v>0.1330803495</c:v>
                </c:pt>
                <c:pt idx="10">
                  <c:v>0.115550288</c:v>
                </c:pt>
                <c:pt idx="11">
                  <c:v>8.7702145999999995E-2</c:v>
                </c:pt>
                <c:pt idx="12">
                  <c:v>7.4656067499999992E-2</c:v>
                </c:pt>
                <c:pt idx="13">
                  <c:v>5.3603700499999997E-2</c:v>
                </c:pt>
                <c:pt idx="14">
                  <c:v>6.5359983499999996E-2</c:v>
                </c:pt>
                <c:pt idx="15">
                  <c:v>3.6770698999999997E-2</c:v>
                </c:pt>
                <c:pt idx="16">
                  <c:v>3.4281943500000002E-2</c:v>
                </c:pt>
                <c:pt idx="17">
                  <c:v>4.2145585999999999E-2</c:v>
                </c:pt>
                <c:pt idx="18">
                  <c:v>3.7162733999999996E-2</c:v>
                </c:pt>
                <c:pt idx="19">
                  <c:v>4.5854388999999995E-2</c:v>
                </c:pt>
                <c:pt idx="20">
                  <c:v>1.98635255E-2</c:v>
                </c:pt>
                <c:pt idx="21">
                  <c:v>0</c:v>
                </c:pt>
                <c:pt idx="22">
                  <c:v>3.4863560794999998E-3</c:v>
                </c:pt>
                <c:pt idx="23">
                  <c:v>2.3033769815000004E-3</c:v>
                </c:pt>
              </c:numCache>
            </c:numRef>
          </c:val>
          <c:extLst>
            <c:ext xmlns:c16="http://schemas.microsoft.com/office/drawing/2014/chart" uri="{C3380CC4-5D6E-409C-BE32-E72D297353CC}">
              <c16:uniqueId val="{00000008-65E4-4082-89CD-F1A485015940}"/>
            </c:ext>
          </c:extLst>
        </c:ser>
        <c:ser>
          <c:idx val="19"/>
          <c:order val="9"/>
          <c:tx>
            <c:strRef>
              <c:f>' '!$A$471</c:f>
              <c:strCache>
                <c:ptCount val="1"/>
                <c:pt idx="0">
                  <c:v>Others</c:v>
                </c:pt>
              </c:strCache>
            </c:strRef>
          </c:tx>
          <c:spPr>
            <a:solidFill>
              <a:srgbClr val="9933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'!$B$471:$BB$471</c:f>
              <c:numCache>
                <c:formatCode>0.00</c:formatCode>
                <c:ptCount val="49"/>
                <c:pt idx="0">
                  <c:v>1.8231493000000099E-2</c:v>
                </c:pt>
                <c:pt idx="1">
                  <c:v>3.6578601500000085E-2</c:v>
                </c:pt>
                <c:pt idx="2">
                  <c:v>8.5835435000000126E-2</c:v>
                </c:pt>
                <c:pt idx="3">
                  <c:v>0.14698955250000023</c:v>
                </c:pt>
                <c:pt idx="4">
                  <c:v>5.3247215000000014E-2</c:v>
                </c:pt>
                <c:pt idx="5">
                  <c:v>6.6502579499999936E-2</c:v>
                </c:pt>
                <c:pt idx="6">
                  <c:v>9.7245505000000065E-2</c:v>
                </c:pt>
                <c:pt idx="7">
                  <c:v>0.10858117199999984</c:v>
                </c:pt>
                <c:pt idx="8">
                  <c:v>5.7082896835716435E-2</c:v>
                </c:pt>
                <c:pt idx="9">
                  <c:v>6.0632806500000025E-2</c:v>
                </c:pt>
                <c:pt idx="10">
                  <c:v>8.8653543999999918E-2</c:v>
                </c:pt>
                <c:pt idx="11">
                  <c:v>9.4058835499999882E-2</c:v>
                </c:pt>
                <c:pt idx="12">
                  <c:v>5.6450761499999974E-2</c:v>
                </c:pt>
                <c:pt idx="13">
                  <c:v>4.5699884999999982E-2</c:v>
                </c:pt>
                <c:pt idx="14">
                  <c:v>6.0702004999999948E-2</c:v>
                </c:pt>
                <c:pt idx="15">
                  <c:v>4.005964900000003E-2</c:v>
                </c:pt>
                <c:pt idx="16">
                  <c:v>4.719959300000004E-2</c:v>
                </c:pt>
                <c:pt idx="17">
                  <c:v>7.702417800000011E-2</c:v>
                </c:pt>
                <c:pt idx="18">
                  <c:v>5.6134032499999986E-2</c:v>
                </c:pt>
                <c:pt idx="19">
                  <c:v>6.586048699999994E-2</c:v>
                </c:pt>
                <c:pt idx="20">
                  <c:v>4.3707202000000001E-2</c:v>
                </c:pt>
                <c:pt idx="21">
                  <c:v>0</c:v>
                </c:pt>
                <c:pt idx="22">
                  <c:v>8.9936035855470026E-2</c:v>
                </c:pt>
                <c:pt idx="23">
                  <c:v>9.0448829045820009E-2</c:v>
                </c:pt>
              </c:numCache>
            </c:numRef>
          </c:val>
          <c:extLst>
            <c:ext xmlns:c16="http://schemas.microsoft.com/office/drawing/2014/chart" uri="{C3380CC4-5D6E-409C-BE32-E72D297353CC}">
              <c16:uniqueId val="{00000009-65E4-4082-89CD-F1A485015940}"/>
            </c:ext>
          </c:extLst>
        </c:ser>
        <c:dLbls>
          <c:showLegendKey val="0"/>
          <c:showVal val="0"/>
          <c:showCatName val="0"/>
          <c:showSerName val="0"/>
          <c:showPercent val="0"/>
          <c:showBubbleSize val="0"/>
        </c:dLbls>
        <c:gapWidth val="0"/>
        <c:overlap val="100"/>
        <c:axId val="1448279263"/>
        <c:axId val="1"/>
      </c:barChart>
      <c:barChart>
        <c:barDir val="col"/>
        <c:grouping val="stacked"/>
        <c:varyColors val="0"/>
        <c:ser>
          <c:idx val="20"/>
          <c:order val="10"/>
          <c:tx>
            <c:strRef>
              <c:f>' '!$A$472</c:f>
              <c:strCache>
                <c:ptCount val="1"/>
              </c:strCache>
            </c:strRef>
          </c:tx>
          <c:spPr>
            <a:noFill/>
            <a:ln w="25400">
              <a:noFill/>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'!$B$472:$BB$472</c:f>
              <c:numCache>
                <c:formatCode>0.0</c:formatCode>
                <c:ptCount val="49"/>
              </c:numCache>
            </c:numRef>
          </c:val>
          <c:extLst>
            <c:ext xmlns:c16="http://schemas.microsoft.com/office/drawing/2014/chart" uri="{C3380CC4-5D6E-409C-BE32-E72D297353CC}">
              <c16:uniqueId val="{0000000A-65E4-4082-89CD-F1A485015940}"/>
            </c:ext>
          </c:extLst>
        </c:ser>
        <c:ser>
          <c:idx val="7"/>
          <c:order val="11"/>
          <c:tx>
            <c:strRef>
              <c:f>' '!$A$473</c:f>
              <c:strCache>
                <c:ptCount val="1"/>
              </c:strCache>
            </c:strRef>
          </c:tx>
          <c:spPr>
            <a:noFill/>
            <a:ln w="25400">
              <a:noFill/>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'!$B$473:$BB$473</c:f>
              <c:numCache>
                <c:formatCode>0.0</c:formatCode>
                <c:ptCount val="49"/>
              </c:numCache>
            </c:numRef>
          </c:val>
          <c:extLst>
            <c:ext xmlns:c16="http://schemas.microsoft.com/office/drawing/2014/chart" uri="{C3380CC4-5D6E-409C-BE32-E72D297353CC}">
              <c16:uniqueId val="{0000000B-65E4-4082-89CD-F1A485015940}"/>
            </c:ext>
          </c:extLst>
        </c:ser>
        <c:ser>
          <c:idx val="2"/>
          <c:order val="12"/>
          <c:tx>
            <c:strRef>
              <c:f>' '!$A$474</c:f>
              <c:strCache>
                <c:ptCount val="1"/>
              </c:strCache>
            </c:strRef>
          </c:tx>
          <c:spPr>
            <a:noFill/>
            <a:ln w="25400">
              <a:noFill/>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'!$B$474:$BB$474</c:f>
              <c:numCache>
                <c:formatCode>General</c:formatCode>
                <c:ptCount val="49"/>
              </c:numCache>
            </c:numRef>
          </c:val>
          <c:extLst>
            <c:ext xmlns:c16="http://schemas.microsoft.com/office/drawing/2014/chart" uri="{C3380CC4-5D6E-409C-BE32-E72D297353CC}">
              <c16:uniqueId val="{0000000C-65E4-4082-89CD-F1A485015940}"/>
            </c:ext>
          </c:extLst>
        </c:ser>
        <c:ser>
          <c:idx val="4"/>
          <c:order val="13"/>
          <c:tx>
            <c:strRef>
              <c:f>' '!$A$475</c:f>
              <c:strCache>
                <c:ptCount val="1"/>
              </c:strCache>
            </c:strRef>
          </c:tx>
          <c:spPr>
            <a:noFill/>
            <a:ln w="25400">
              <a:noFill/>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'!$B$475:$BB$475</c:f>
              <c:numCache>
                <c:formatCode>General</c:formatCode>
                <c:ptCount val="49"/>
              </c:numCache>
            </c:numRef>
          </c:val>
          <c:extLst>
            <c:ext xmlns:c16="http://schemas.microsoft.com/office/drawing/2014/chart" uri="{C3380CC4-5D6E-409C-BE32-E72D297353CC}">
              <c16:uniqueId val="{0000000D-65E4-4082-89CD-F1A485015940}"/>
            </c:ext>
          </c:extLst>
        </c:ser>
        <c:ser>
          <c:idx val="5"/>
          <c:order val="14"/>
          <c:tx>
            <c:strRef>
              <c:f>' '!$A$476</c:f>
              <c:strCache>
                <c:ptCount val="1"/>
              </c:strCache>
            </c:strRef>
          </c:tx>
          <c:spPr>
            <a:noFill/>
            <a:ln w="25400">
              <a:noFill/>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'!$B$476:$BB$476</c:f>
              <c:numCache>
                <c:formatCode>#,##0</c:formatCode>
                <c:ptCount val="49"/>
              </c:numCache>
            </c:numRef>
          </c:val>
          <c:extLst>
            <c:ext xmlns:c16="http://schemas.microsoft.com/office/drawing/2014/chart" uri="{C3380CC4-5D6E-409C-BE32-E72D297353CC}">
              <c16:uniqueId val="{0000000E-65E4-4082-89CD-F1A485015940}"/>
            </c:ext>
          </c:extLst>
        </c:ser>
        <c:ser>
          <c:idx val="8"/>
          <c:order val="15"/>
          <c:tx>
            <c:strRef>
              <c:f>' '!$A$477</c:f>
              <c:strCache>
                <c:ptCount val="1"/>
                <c:pt idx="0">
                  <c:v>EU-27 plus UK</c:v>
                </c:pt>
              </c:strCache>
            </c:strRef>
          </c:tx>
          <c:spPr>
            <a:solidFill>
              <a:srgbClr val="00FF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'!$B$477:$BB$477</c:f>
              <c:numCache>
                <c:formatCode>#,##0</c:formatCode>
                <c:ptCount val="49"/>
                <c:pt idx="25" formatCode="0.00">
                  <c:v>6.2427120000000001E-3</c:v>
                </c:pt>
                <c:pt idx="26" formatCode="0.00">
                  <c:v>6.2368969999999991E-3</c:v>
                </c:pt>
                <c:pt idx="27" formatCode="0.00">
                  <c:v>5.1408059999999995E-3</c:v>
                </c:pt>
                <c:pt idx="28" formatCode="0.00">
                  <c:v>5.0933220000000008E-3</c:v>
                </c:pt>
                <c:pt idx="29" formatCode="0.00">
                  <c:v>5.5133680000000003E-3</c:v>
                </c:pt>
                <c:pt idx="30" formatCode="0.00">
                  <c:v>5.0510799999999986E-3</c:v>
                </c:pt>
                <c:pt idx="31" formatCode="0.00">
                  <c:v>1.014319E-2</c:v>
                </c:pt>
                <c:pt idx="32" formatCode="0.00">
                  <c:v>1.1193863E-2</c:v>
                </c:pt>
                <c:pt idx="33" formatCode="0.00">
                  <c:v>8.6172349999999991E-3</c:v>
                </c:pt>
                <c:pt idx="34" formatCode="0.00">
                  <c:v>4.4014550000000003E-3</c:v>
                </c:pt>
                <c:pt idx="35" formatCode="0.00">
                  <c:v>5.1985649999999987E-3</c:v>
                </c:pt>
                <c:pt idx="36" formatCode="0.00">
                  <c:v>5.4989189999999997E-3</c:v>
                </c:pt>
                <c:pt idx="37" formatCode="0.00">
                  <c:v>4.0228100000000008E-3</c:v>
                </c:pt>
                <c:pt idx="38" formatCode="0.00">
                  <c:v>4.3950130000000006E-3</c:v>
                </c:pt>
                <c:pt idx="39" formatCode="0.00">
                  <c:v>7.1316789999999993E-3</c:v>
                </c:pt>
                <c:pt idx="40" formatCode="0.00">
                  <c:v>9.5437649999999992E-3</c:v>
                </c:pt>
                <c:pt idx="41" formatCode="0.00">
                  <c:v>7.7668579999999989E-3</c:v>
                </c:pt>
                <c:pt idx="42" formatCode="0.00">
                  <c:v>7.4996459999999996E-3</c:v>
                </c:pt>
                <c:pt idx="43" formatCode="0.00">
                  <c:v>7.5248800000000012E-3</c:v>
                </c:pt>
                <c:pt idx="44" formatCode="0.00">
                  <c:v>8.6331329999999994E-3</c:v>
                </c:pt>
                <c:pt idx="45" formatCode="0.00">
                  <c:v>6.2418449999999985E-3</c:v>
                </c:pt>
                <c:pt idx="46" formatCode="0.00">
                  <c:v>0</c:v>
                </c:pt>
                <c:pt idx="47" formatCode="0.00">
                  <c:v>6.9226469999999997E-3</c:v>
                </c:pt>
                <c:pt idx="48" formatCode="0.00">
                  <c:v>5.9888889999999981E-3</c:v>
                </c:pt>
              </c:numCache>
            </c:numRef>
          </c:val>
          <c:extLst>
            <c:ext xmlns:c16="http://schemas.microsoft.com/office/drawing/2014/chart" uri="{C3380CC4-5D6E-409C-BE32-E72D297353CC}">
              <c16:uniqueId val="{00000010-65E4-4082-89CD-F1A485015940}"/>
            </c:ext>
          </c:extLst>
        </c:ser>
        <c:ser>
          <c:idx val="10"/>
          <c:order val="16"/>
          <c:tx>
            <c:strRef>
              <c:f>' '!$A$478</c:f>
              <c:strCache>
                <c:ptCount val="1"/>
                <c:pt idx="0">
                  <c:v>China </c:v>
                </c:pt>
              </c:strCache>
            </c:strRef>
          </c:tx>
          <c:spPr>
            <a:solidFill>
              <a:srgbClr val="FF00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'!$B$478:$BB$478</c:f>
              <c:numCache>
                <c:formatCode>#,##0</c:formatCode>
                <c:ptCount val="49"/>
                <c:pt idx="25" formatCode="0.00">
                  <c:v>1.6424425999999999E-2</c:v>
                </c:pt>
                <c:pt idx="26" formatCode="0.00">
                  <c:v>1.5170633000000003E-2</c:v>
                </c:pt>
                <c:pt idx="27" formatCode="0.00">
                  <c:v>9.2045930000000022E-3</c:v>
                </c:pt>
                <c:pt idx="28" formatCode="0.00">
                  <c:v>1.4118312999999997E-2</c:v>
                </c:pt>
                <c:pt idx="29" formatCode="0.00">
                  <c:v>1.8368342999999999E-2</c:v>
                </c:pt>
                <c:pt idx="30" formatCode="0.00">
                  <c:v>2.1919587999999997E-2</c:v>
                </c:pt>
                <c:pt idx="31" formatCode="0.00">
                  <c:v>8.5379520000000014E-3</c:v>
                </c:pt>
                <c:pt idx="32" formatCode="0.00">
                  <c:v>6.076873E-3</c:v>
                </c:pt>
                <c:pt idx="33" formatCode="0.00">
                  <c:v>4.997919E-3</c:v>
                </c:pt>
                <c:pt idx="34" formatCode="0.00">
                  <c:v>5.6035949999999994E-3</c:v>
                </c:pt>
                <c:pt idx="35" formatCode="0.00">
                  <c:v>1.1029712000000001E-2</c:v>
                </c:pt>
                <c:pt idx="36" formatCode="0.00">
                  <c:v>9.1447380000000012E-3</c:v>
                </c:pt>
                <c:pt idx="37" formatCode="0.00">
                  <c:v>2.7964279999999997E-3</c:v>
                </c:pt>
                <c:pt idx="38" formatCode="0.00">
                  <c:v>6.3651300000000001E-4</c:v>
                </c:pt>
                <c:pt idx="39" formatCode="0.00">
                  <c:v>3.2738199999999998E-3</c:v>
                </c:pt>
                <c:pt idx="40" formatCode="0.00">
                  <c:v>2.3980289999999999E-3</c:v>
                </c:pt>
                <c:pt idx="41" formatCode="0.00">
                  <c:v>1.1247289999999999E-3</c:v>
                </c:pt>
                <c:pt idx="42" formatCode="0.00">
                  <c:v>8.7987389999999999E-3</c:v>
                </c:pt>
                <c:pt idx="43" formatCode="0.00">
                  <c:v>5.1501640000000005E-3</c:v>
                </c:pt>
                <c:pt idx="44" formatCode="0.00">
                  <c:v>8.6923279999999992E-3</c:v>
                </c:pt>
                <c:pt idx="45" formatCode="0.00">
                  <c:v>1.0746370999999999E-2</c:v>
                </c:pt>
                <c:pt idx="46" formatCode="0.00">
                  <c:v>0</c:v>
                </c:pt>
                <c:pt idx="47" formatCode="0.00">
                  <c:v>3.6642089999999999E-3</c:v>
                </c:pt>
                <c:pt idx="48" formatCode="0.00">
                  <c:v>6.5941229999999995E-3</c:v>
                </c:pt>
              </c:numCache>
            </c:numRef>
          </c:val>
          <c:extLst>
            <c:ext xmlns:c16="http://schemas.microsoft.com/office/drawing/2014/chart" uri="{C3380CC4-5D6E-409C-BE32-E72D297353CC}">
              <c16:uniqueId val="{00000011-65E4-4082-89CD-F1A485015940}"/>
            </c:ext>
          </c:extLst>
        </c:ser>
        <c:ser>
          <c:idx val="11"/>
          <c:order val="17"/>
          <c:tx>
            <c:strRef>
              <c:f>' '!$A$479</c:f>
              <c:strCache>
                <c:ptCount val="1"/>
                <c:pt idx="0">
                  <c:v>India </c:v>
                </c:pt>
              </c:strCache>
            </c:strRef>
          </c:tx>
          <c:spPr>
            <a:solidFill>
              <a:srgbClr val="FFFFFF"/>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'!$B$479:$BB$479</c:f>
              <c:numCache>
                <c:formatCode>#,##0</c:formatCode>
                <c:ptCount val="49"/>
                <c:pt idx="25" formatCode="0.00">
                  <c:v>4.7455129999999998E-3</c:v>
                </c:pt>
                <c:pt idx="26" formatCode="0.00">
                  <c:v>1.2804459000000001E-2</c:v>
                </c:pt>
                <c:pt idx="27" formatCode="0.00">
                  <c:v>9.9492989999999983E-3</c:v>
                </c:pt>
                <c:pt idx="28" formatCode="0.00">
                  <c:v>6.3217939999999995E-3</c:v>
                </c:pt>
                <c:pt idx="29" formatCode="0.00">
                  <c:v>9.9212629999999996E-3</c:v>
                </c:pt>
                <c:pt idx="30" formatCode="0.00">
                  <c:v>2.1023156000000001E-2</c:v>
                </c:pt>
                <c:pt idx="31" formatCode="0.00">
                  <c:v>1.6936619E-2</c:v>
                </c:pt>
                <c:pt idx="32" formatCode="0.00">
                  <c:v>1.2867452E-2</c:v>
                </c:pt>
                <c:pt idx="33" formatCode="0.00">
                  <c:v>2.8018630999999999E-2</c:v>
                </c:pt>
                <c:pt idx="34" formatCode="0.00">
                  <c:v>2.8823873999999999E-2</c:v>
                </c:pt>
                <c:pt idx="35" formatCode="0.00">
                  <c:v>3.9430228999999997E-2</c:v>
                </c:pt>
                <c:pt idx="36" formatCode="0.00">
                  <c:v>5.6042106999999994E-2</c:v>
                </c:pt>
                <c:pt idx="37" formatCode="0.00">
                  <c:v>2.3343999999999999E-3</c:v>
                </c:pt>
                <c:pt idx="38" formatCode="0.00">
                  <c:v>7.6206999999999989E-4</c:v>
                </c:pt>
                <c:pt idx="39" formatCode="0.00">
                  <c:v>8.2229299999999998E-4</c:v>
                </c:pt>
                <c:pt idx="40" formatCode="0.00">
                  <c:v>9.5663899999999991E-4</c:v>
                </c:pt>
                <c:pt idx="41" formatCode="0.00">
                  <c:v>9.2948299999999994E-4</c:v>
                </c:pt>
                <c:pt idx="42" formatCode="0.00">
                  <c:v>6.5656199999999997E-4</c:v>
                </c:pt>
                <c:pt idx="43" formatCode="0.00">
                  <c:v>2.9836099999999997E-4</c:v>
                </c:pt>
                <c:pt idx="44" formatCode="0.00">
                  <c:v>6.2654300000000002E-4</c:v>
                </c:pt>
                <c:pt idx="45" formatCode="0.00">
                  <c:v>2.6045099999999998E-4</c:v>
                </c:pt>
                <c:pt idx="46" formatCode="0.00">
                  <c:v>0</c:v>
                </c:pt>
                <c:pt idx="47" formatCode="0.00">
                  <c:v>1.44654E-4</c:v>
                </c:pt>
                <c:pt idx="48" formatCode="0.00">
                  <c:v>1.8044900000000001E-4</c:v>
                </c:pt>
              </c:numCache>
            </c:numRef>
          </c:val>
          <c:extLst>
            <c:ext xmlns:c16="http://schemas.microsoft.com/office/drawing/2014/chart" uri="{C3380CC4-5D6E-409C-BE32-E72D297353CC}">
              <c16:uniqueId val="{00000012-65E4-4082-89CD-F1A485015940}"/>
            </c:ext>
          </c:extLst>
        </c:ser>
        <c:ser>
          <c:idx val="16"/>
          <c:order val="18"/>
          <c:tx>
            <c:strRef>
              <c:f>' '!$A$480</c:f>
              <c:strCache>
                <c:ptCount val="1"/>
                <c:pt idx="0">
                  <c:v>Malaysia </c:v>
                </c:pt>
              </c:strCache>
            </c:strRef>
          </c:tx>
          <c:spPr>
            <a:solidFill>
              <a:srgbClr val="FFFF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'!$B$480:$BB$480</c:f>
              <c:numCache>
                <c:formatCode>#,##0</c:formatCode>
                <c:ptCount val="49"/>
                <c:pt idx="25" formatCode="0.00">
                  <c:v>5.7510740000000001E-3</c:v>
                </c:pt>
                <c:pt idx="26" formatCode="0.00">
                  <c:v>1.1335005E-2</c:v>
                </c:pt>
                <c:pt idx="27" formatCode="0.00">
                  <c:v>1.0165387999999997E-2</c:v>
                </c:pt>
                <c:pt idx="28" formatCode="0.00">
                  <c:v>5.3610710000000011E-3</c:v>
                </c:pt>
                <c:pt idx="29" formatCode="0.00">
                  <c:v>1.4718909999999999E-3</c:v>
                </c:pt>
                <c:pt idx="30" formatCode="0.00">
                  <c:v>7.8320160000000007E-3</c:v>
                </c:pt>
                <c:pt idx="31" formatCode="0.00">
                  <c:v>7.3088240000000002E-3</c:v>
                </c:pt>
                <c:pt idx="32" formatCode="0.00">
                  <c:v>1.2025701999999999E-2</c:v>
                </c:pt>
                <c:pt idx="33" formatCode="0.00">
                  <c:v>1.176869E-2</c:v>
                </c:pt>
                <c:pt idx="34" formatCode="0.00">
                  <c:v>6.6170700000000001E-3</c:v>
                </c:pt>
                <c:pt idx="35" formatCode="0.00">
                  <c:v>7.7621899999999995E-3</c:v>
                </c:pt>
                <c:pt idx="36" formatCode="0.00">
                  <c:v>4.195725E-3</c:v>
                </c:pt>
                <c:pt idx="37" formatCode="0.00">
                  <c:v>4.1487260000000001E-3</c:v>
                </c:pt>
                <c:pt idx="38" formatCode="0.00">
                  <c:v>3.055192E-3</c:v>
                </c:pt>
                <c:pt idx="39" formatCode="0.00">
                  <c:v>4.5882329999999997E-3</c:v>
                </c:pt>
                <c:pt idx="40" formatCode="0.00">
                  <c:v>4.9882149999999998E-3</c:v>
                </c:pt>
                <c:pt idx="41" formatCode="0.00">
                  <c:v>7.8305470000000002E-3</c:v>
                </c:pt>
                <c:pt idx="42" formatCode="0.00">
                  <c:v>8.2826899999999988E-3</c:v>
                </c:pt>
                <c:pt idx="43" formatCode="0.00">
                  <c:v>7.2196750000000001E-3</c:v>
                </c:pt>
                <c:pt idx="44" formatCode="0.00">
                  <c:v>5.5613079999999992E-3</c:v>
                </c:pt>
                <c:pt idx="45" formatCode="0.00">
                  <c:v>9.1062700000000001E-4</c:v>
                </c:pt>
                <c:pt idx="46" formatCode="0.00">
                  <c:v>0</c:v>
                </c:pt>
                <c:pt idx="47" formatCode="0.00">
                  <c:v>4.5019040000000001E-3</c:v>
                </c:pt>
                <c:pt idx="48" formatCode="0.00">
                  <c:v>3.0883590000000002E-3</c:v>
                </c:pt>
              </c:numCache>
            </c:numRef>
          </c:val>
          <c:extLst>
            <c:ext xmlns:c16="http://schemas.microsoft.com/office/drawing/2014/chart" uri="{C3380CC4-5D6E-409C-BE32-E72D297353CC}">
              <c16:uniqueId val="{00000013-65E4-4082-89CD-F1A485015940}"/>
            </c:ext>
          </c:extLst>
        </c:ser>
        <c:ser>
          <c:idx val="17"/>
          <c:order val="19"/>
          <c:tx>
            <c:strRef>
              <c:f>' '!$A$481</c:f>
              <c:strCache>
                <c:ptCount val="1"/>
                <c:pt idx="0">
                  <c:v>Singapore </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'!$B$481:$BB$481</c:f>
              <c:numCache>
                <c:formatCode>General</c:formatCode>
                <c:ptCount val="49"/>
                <c:pt idx="25" formatCode="0.00">
                  <c:v>1.4422552999999996E-2</c:v>
                </c:pt>
                <c:pt idx="26" formatCode="0.00">
                  <c:v>5.1752409999999997E-3</c:v>
                </c:pt>
                <c:pt idx="27" formatCode="0.00">
                  <c:v>2.7985149999999992E-3</c:v>
                </c:pt>
                <c:pt idx="28" formatCode="0.00">
                  <c:v>3.8211309999999997E-3</c:v>
                </c:pt>
                <c:pt idx="29" formatCode="0.00">
                  <c:v>1.0570380999999998E-2</c:v>
                </c:pt>
                <c:pt idx="30" formatCode="0.00">
                  <c:v>9.9099829999999989E-3</c:v>
                </c:pt>
                <c:pt idx="31" formatCode="0.00">
                  <c:v>1.0585574999999995E-2</c:v>
                </c:pt>
                <c:pt idx="32" formatCode="0.00">
                  <c:v>8.4641569999999999E-3</c:v>
                </c:pt>
                <c:pt idx="33" formatCode="0.00">
                  <c:v>1.2908494E-2</c:v>
                </c:pt>
                <c:pt idx="34" formatCode="0.00">
                  <c:v>5.9206009999999993E-3</c:v>
                </c:pt>
                <c:pt idx="35" formatCode="0.00">
                  <c:v>1.2359415E-2</c:v>
                </c:pt>
                <c:pt idx="36" formatCode="0.00">
                  <c:v>8.5510129999999997E-3</c:v>
                </c:pt>
                <c:pt idx="37" formatCode="0.00">
                  <c:v>3.2213119999999996E-3</c:v>
                </c:pt>
                <c:pt idx="38" formatCode="0.00">
                  <c:v>2.9462219999999996E-3</c:v>
                </c:pt>
                <c:pt idx="39" formatCode="0.00">
                  <c:v>2.5558019999999998E-3</c:v>
                </c:pt>
                <c:pt idx="40" formatCode="0.00">
                  <c:v>5.0058309999999996E-3</c:v>
                </c:pt>
                <c:pt idx="41" formatCode="0.00">
                  <c:v>3.1237329999999996E-3</c:v>
                </c:pt>
                <c:pt idx="42" formatCode="0.00">
                  <c:v>2.2483770000000002E-3</c:v>
                </c:pt>
                <c:pt idx="43" formatCode="0.00">
                  <c:v>3.9729159999999999E-3</c:v>
                </c:pt>
                <c:pt idx="44" formatCode="0.00">
                  <c:v>2.762207E-3</c:v>
                </c:pt>
                <c:pt idx="45" formatCode="0.00">
                  <c:v>1.644864E-3</c:v>
                </c:pt>
                <c:pt idx="46" formatCode="0.00">
                  <c:v>0</c:v>
                </c:pt>
                <c:pt idx="47" formatCode="0.00">
                  <c:v>1.333019E-3</c:v>
                </c:pt>
                <c:pt idx="48" formatCode="0.00">
                  <c:v>1.6879970000000001E-3</c:v>
                </c:pt>
              </c:numCache>
            </c:numRef>
          </c:val>
          <c:extLst>
            <c:ext xmlns:c16="http://schemas.microsoft.com/office/drawing/2014/chart" uri="{C3380CC4-5D6E-409C-BE32-E72D297353CC}">
              <c16:uniqueId val="{00000014-65E4-4082-89CD-F1A485015940}"/>
            </c:ext>
          </c:extLst>
        </c:ser>
        <c:ser>
          <c:idx val="21"/>
          <c:order val="20"/>
          <c:tx>
            <c:strRef>
              <c:f>' '!$A$482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'!$B$482:$BB$482</c:f>
              <c:numCache>
                <c:formatCode>General</c:formatCode>
                <c:ptCount val="49"/>
                <c:pt idx="25" formatCode="0.00">
                  <c:v>1.8529414999999994E-2</c:v>
                </c:pt>
                <c:pt idx="26" formatCode="0.00">
                  <c:v>1.6476484999999999E-2</c:v>
                </c:pt>
                <c:pt idx="27" formatCode="0.00">
                  <c:v>6.0087680000000011E-3</c:v>
                </c:pt>
                <c:pt idx="28" formatCode="0.00">
                  <c:v>2.5125920000000001E-3</c:v>
                </c:pt>
                <c:pt idx="29" formatCode="0.00">
                  <c:v>4.1744930000000005E-3</c:v>
                </c:pt>
                <c:pt idx="30" formatCode="0.00">
                  <c:v>6.77437E-3</c:v>
                </c:pt>
                <c:pt idx="31" formatCode="0.00">
                  <c:v>1.3449864000000002E-2</c:v>
                </c:pt>
                <c:pt idx="32" formatCode="0.00">
                  <c:v>1.0664870999999999E-2</c:v>
                </c:pt>
                <c:pt idx="33" formatCode="0.00">
                  <c:v>9.2318409999999993E-3</c:v>
                </c:pt>
                <c:pt idx="34" formatCode="0.00">
                  <c:v>6.5460420000000002E-3</c:v>
                </c:pt>
                <c:pt idx="35" formatCode="0.00">
                  <c:v>1.0409063999999999E-2</c:v>
                </c:pt>
                <c:pt idx="36" formatCode="0.00">
                  <c:v>6.7673830000000001E-3</c:v>
                </c:pt>
                <c:pt idx="37" formatCode="0.00">
                  <c:v>4.9571829999999996E-3</c:v>
                </c:pt>
                <c:pt idx="38" formatCode="0.00">
                  <c:v>3.1905980000000002E-3</c:v>
                </c:pt>
                <c:pt idx="39" formatCode="0.00">
                  <c:v>2.5732719999999997E-3</c:v>
                </c:pt>
                <c:pt idx="40" formatCode="0.00">
                  <c:v>2.851475E-3</c:v>
                </c:pt>
                <c:pt idx="41" formatCode="0.00">
                  <c:v>5.1363750000000003E-3</c:v>
                </c:pt>
                <c:pt idx="42" formatCode="0.00">
                  <c:v>7.0667719999999998E-3</c:v>
                </c:pt>
                <c:pt idx="43" formatCode="0.00">
                  <c:v>9.3691139999999996E-3</c:v>
                </c:pt>
                <c:pt idx="44" formatCode="0.00">
                  <c:v>9.2784149999999999E-3</c:v>
                </c:pt>
                <c:pt idx="45" formatCode="0.00">
                  <c:v>8.7978329999999997E-3</c:v>
                </c:pt>
                <c:pt idx="46" formatCode="0.00">
                  <c:v>0</c:v>
                </c:pt>
                <c:pt idx="47" formatCode="0.00">
                  <c:v>8.3454259999999995E-3</c:v>
                </c:pt>
                <c:pt idx="48" formatCode="0.00">
                  <c:v>6.6638689999999993E-3</c:v>
                </c:pt>
              </c:numCache>
            </c:numRef>
          </c:val>
          <c:extLst>
            <c:ext xmlns:c16="http://schemas.microsoft.com/office/drawing/2014/chart" uri="{C3380CC4-5D6E-409C-BE32-E72D297353CC}">
              <c16:uniqueId val="{00000015-65E4-4082-89CD-F1A485015940}"/>
            </c:ext>
          </c:extLst>
        </c:ser>
        <c:ser>
          <c:idx val="22"/>
          <c:order val="21"/>
          <c:tx>
            <c:strRef>
              <c:f>' '!$A$483</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'!$B$483:$BB$483</c:f>
              <c:numCache>
                <c:formatCode>General</c:formatCode>
                <c:ptCount val="49"/>
                <c:pt idx="25" formatCode="0.00">
                  <c:v>3.130243E-3</c:v>
                </c:pt>
                <c:pt idx="26" formatCode="0.00">
                  <c:v>4.2306730000000016E-3</c:v>
                </c:pt>
                <c:pt idx="27" formatCode="0.00">
                  <c:v>3.720297E-3</c:v>
                </c:pt>
                <c:pt idx="28" formatCode="0.00">
                  <c:v>3.3909740000000006E-3</c:v>
                </c:pt>
                <c:pt idx="29" formatCode="0.00">
                  <c:v>6.0424769999999984E-3</c:v>
                </c:pt>
                <c:pt idx="30" formatCode="0.00">
                  <c:v>7.8879810000000022E-3</c:v>
                </c:pt>
                <c:pt idx="31" formatCode="0.00">
                  <c:v>1.0096418000000001E-2</c:v>
                </c:pt>
                <c:pt idx="32" formatCode="0.00">
                  <c:v>4.9070809999999998E-3</c:v>
                </c:pt>
                <c:pt idx="33" formatCode="0.00">
                  <c:v>4.7791730000000003E-3</c:v>
                </c:pt>
                <c:pt idx="34" formatCode="0.00">
                  <c:v>3.6059809999999999E-3</c:v>
                </c:pt>
                <c:pt idx="35" formatCode="0.00">
                  <c:v>3.8105400000000003E-3</c:v>
                </c:pt>
                <c:pt idx="36" formatCode="0.00">
                  <c:v>5.3101110000000002E-3</c:v>
                </c:pt>
                <c:pt idx="37" formatCode="0.00">
                  <c:v>1.7701069999999999E-3</c:v>
                </c:pt>
                <c:pt idx="38" formatCode="0.00">
                  <c:v>1.6522429999999999E-3</c:v>
                </c:pt>
                <c:pt idx="39" formatCode="0.00">
                  <c:v>3.2264699999999999E-3</c:v>
                </c:pt>
                <c:pt idx="40" formatCode="0.00">
                  <c:v>1.1175109999999999E-3</c:v>
                </c:pt>
                <c:pt idx="41" formatCode="0.00">
                  <c:v>2.144038E-3</c:v>
                </c:pt>
                <c:pt idx="42" formatCode="0.00">
                  <c:v>3.5364199999999998E-3</c:v>
                </c:pt>
                <c:pt idx="43" formatCode="0.00">
                  <c:v>1.6968549999999999E-3</c:v>
                </c:pt>
                <c:pt idx="44" formatCode="0.00">
                  <c:v>2.085253E-3</c:v>
                </c:pt>
                <c:pt idx="45" formatCode="0.00">
                  <c:v>2.105193E-3</c:v>
                </c:pt>
                <c:pt idx="46" formatCode="0.00">
                  <c:v>0</c:v>
                </c:pt>
                <c:pt idx="47" formatCode="0.00">
                  <c:v>1.0051253999999999E-2</c:v>
                </c:pt>
                <c:pt idx="48" formatCode="0.00">
                  <c:v>1.7920900000000001E-3</c:v>
                </c:pt>
              </c:numCache>
            </c:numRef>
          </c:val>
          <c:extLst>
            <c:ext xmlns:c16="http://schemas.microsoft.com/office/drawing/2014/chart" uri="{C3380CC4-5D6E-409C-BE32-E72D297353CC}">
              <c16:uniqueId val="{00000016-65E4-4082-89CD-F1A485015940}"/>
            </c:ext>
          </c:extLst>
        </c:ser>
        <c:ser>
          <c:idx val="23"/>
          <c:order val="22"/>
          <c:tx>
            <c:strRef>
              <c:f>' '!$A$484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'!$B$484:$BB$484</c:f>
              <c:numCache>
                <c:formatCode>General</c:formatCode>
                <c:ptCount val="49"/>
                <c:pt idx="25" formatCode="0.00">
                  <c:v>1.5260223E-2</c:v>
                </c:pt>
                <c:pt idx="26" formatCode="0.00">
                  <c:v>1.3592784999999998E-2</c:v>
                </c:pt>
                <c:pt idx="27" formatCode="0.00">
                  <c:v>1.1315444999999999E-2</c:v>
                </c:pt>
                <c:pt idx="28" formatCode="0.00">
                  <c:v>6.243902E-3</c:v>
                </c:pt>
                <c:pt idx="29" formatCode="0.00">
                  <c:v>6.2257900000000001E-3</c:v>
                </c:pt>
                <c:pt idx="30" formatCode="0.00">
                  <c:v>4.6958079999999992E-3</c:v>
                </c:pt>
                <c:pt idx="31" formatCode="0.00">
                  <c:v>1.2751063E-2</c:v>
                </c:pt>
                <c:pt idx="32" formatCode="0.00">
                  <c:v>1.4869478E-2</c:v>
                </c:pt>
                <c:pt idx="33" formatCode="0.00">
                  <c:v>1.1577031999999999E-2</c:v>
                </c:pt>
                <c:pt idx="34" formatCode="0.00">
                  <c:v>6.7492380000000003E-3</c:v>
                </c:pt>
                <c:pt idx="35" formatCode="0.00">
                  <c:v>7.8663149999999987E-3</c:v>
                </c:pt>
                <c:pt idx="36" formatCode="0.00">
                  <c:v>1.4913501000000001E-2</c:v>
                </c:pt>
                <c:pt idx="37" formatCode="0.00">
                  <c:v>1.6366291999999998E-2</c:v>
                </c:pt>
                <c:pt idx="38" formatCode="0.00">
                  <c:v>3.2288517000000003E-2</c:v>
                </c:pt>
                <c:pt idx="39" formatCode="0.00">
                  <c:v>1.7047110999999997E-2</c:v>
                </c:pt>
                <c:pt idx="40" formatCode="0.00">
                  <c:v>1.7343269000000001E-2</c:v>
                </c:pt>
                <c:pt idx="41" formatCode="0.00">
                  <c:v>9.7466719999999996E-3</c:v>
                </c:pt>
                <c:pt idx="42" formatCode="0.00">
                  <c:v>1.8421317999999999E-2</c:v>
                </c:pt>
                <c:pt idx="43" formatCode="0.00">
                  <c:v>2.1258781000000001E-2</c:v>
                </c:pt>
                <c:pt idx="44" formatCode="0.00">
                  <c:v>2.4095439999999999E-2</c:v>
                </c:pt>
                <c:pt idx="45" formatCode="0.00">
                  <c:v>2.4223205999999997E-2</c:v>
                </c:pt>
                <c:pt idx="46" formatCode="0.00">
                  <c:v>0</c:v>
                </c:pt>
                <c:pt idx="47" formatCode="0.00">
                  <c:v>1.6019238999999998E-2</c:v>
                </c:pt>
                <c:pt idx="48" formatCode="0.00">
                  <c:v>1.4864018999999999E-2</c:v>
                </c:pt>
              </c:numCache>
            </c:numRef>
          </c:val>
          <c:extLst>
            <c:ext xmlns:c16="http://schemas.microsoft.com/office/drawing/2014/chart" uri="{C3380CC4-5D6E-409C-BE32-E72D297353CC}">
              <c16:uniqueId val="{00000017-65E4-4082-89CD-F1A485015940}"/>
            </c:ext>
          </c:extLst>
        </c:ser>
        <c:ser>
          <c:idx val="24"/>
          <c:order val="23"/>
          <c:tx>
            <c:strRef>
              <c:f>' '!$A$485</c:f>
              <c:strCache>
                <c:ptCount val="1"/>
                <c:pt idx="0">
                  <c:v>Vietnam </c:v>
                </c:pt>
              </c:strCache>
            </c:strRef>
          </c:tx>
          <c:spPr>
            <a:solidFill>
              <a:srgbClr val="00FFFF"/>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'!$B$485:$BB$485</c:f>
              <c:numCache>
                <c:formatCode>General</c:formatCode>
                <c:ptCount val="49"/>
                <c:pt idx="25" formatCode="0.00">
                  <c:v>1.5728799999999998E-4</c:v>
                </c:pt>
                <c:pt idx="26" formatCode="0.00">
                  <c:v>1.2566699999999999E-4</c:v>
                </c:pt>
                <c:pt idx="27" formatCode="0.00">
                  <c:v>2.1101899999999992E-3</c:v>
                </c:pt>
                <c:pt idx="28" formatCode="0.00">
                  <c:v>4.5594580000000015E-3</c:v>
                </c:pt>
                <c:pt idx="29" formatCode="0.00">
                  <c:v>4.127851000000001E-3</c:v>
                </c:pt>
                <c:pt idx="30" formatCode="0.00">
                  <c:v>5.5327319999999994E-3</c:v>
                </c:pt>
                <c:pt idx="31" formatCode="0.00">
                  <c:v>1.3504827999999997E-2</c:v>
                </c:pt>
                <c:pt idx="32" formatCode="0.00">
                  <c:v>1.9065248999999999E-2</c:v>
                </c:pt>
                <c:pt idx="33" formatCode="0.00">
                  <c:v>1.8917884000000003E-2</c:v>
                </c:pt>
                <c:pt idx="34" formatCode="0.00">
                  <c:v>1.9997350000000001E-2</c:v>
                </c:pt>
                <c:pt idx="35" formatCode="0.00">
                  <c:v>2.0446870000000002E-2</c:v>
                </c:pt>
                <c:pt idx="36" formatCode="0.00">
                  <c:v>1.8261072999999999E-2</c:v>
                </c:pt>
                <c:pt idx="37" formatCode="0.00">
                  <c:v>1.5279224999999999E-2</c:v>
                </c:pt>
                <c:pt idx="38" formatCode="0.00">
                  <c:v>1.0742269E-2</c:v>
                </c:pt>
                <c:pt idx="39" formatCode="0.00">
                  <c:v>1.1523052000000001E-2</c:v>
                </c:pt>
                <c:pt idx="40" formatCode="0.00">
                  <c:v>7.3959379999999995E-3</c:v>
                </c:pt>
                <c:pt idx="41" formatCode="0.00">
                  <c:v>6.0365069999999991E-3</c:v>
                </c:pt>
                <c:pt idx="42" formatCode="0.00">
                  <c:v>5.4296049999999997E-3</c:v>
                </c:pt>
                <c:pt idx="43" formatCode="0.00">
                  <c:v>6.5579999999999996E-3</c:v>
                </c:pt>
                <c:pt idx="44" formatCode="0.00">
                  <c:v>5.324779E-3</c:v>
                </c:pt>
                <c:pt idx="45" formatCode="0.00">
                  <c:v>3.4330200000000002E-3</c:v>
                </c:pt>
                <c:pt idx="46" formatCode="0.00">
                  <c:v>0</c:v>
                </c:pt>
                <c:pt idx="47" formatCode="0.00">
                  <c:v>1.5509079999999999E-3</c:v>
                </c:pt>
                <c:pt idx="48" formatCode="0.00">
                  <c:v>1.3660090000000001E-3</c:v>
                </c:pt>
              </c:numCache>
            </c:numRef>
          </c:val>
          <c:extLst>
            <c:ext xmlns:c16="http://schemas.microsoft.com/office/drawing/2014/chart" uri="{C3380CC4-5D6E-409C-BE32-E72D297353CC}">
              <c16:uniqueId val="{00000018-65E4-4082-89CD-F1A485015940}"/>
            </c:ext>
          </c:extLst>
        </c:ser>
        <c:ser>
          <c:idx val="25"/>
          <c:order val="24"/>
          <c:tx>
            <c:strRef>
              <c:f>' '!$A$486</c:f>
              <c:strCache>
                <c:ptCount val="1"/>
                <c:pt idx="0">
                  <c:v>Others</c:v>
                </c:pt>
              </c:strCache>
            </c:strRef>
          </c:tx>
          <c:spPr>
            <a:solidFill>
              <a:srgbClr val="993300"/>
            </a:solidFill>
            <a:ln w="12700">
              <a:solidFill>
                <a:srgbClr val="000000"/>
              </a:solidFill>
              <a:prstDash val="solid"/>
            </a:ln>
          </c:spPr>
          <c:invertIfNegative val="0"/>
          <c:cat>
            <c:numRef>
              <c:f>' '!$B$461:$BB$461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'!$B$486:$BB$486</c:f>
              <c:numCache>
                <c:formatCode>0.0</c:formatCode>
                <c:ptCount val="49"/>
                <c:pt idx="25" formatCode="#,##0.00">
                  <c:v>7.1343669999999748E-3</c:v>
                </c:pt>
                <c:pt idx="26" formatCode="#,##0.00">
                  <c:v>9.6030079999999962E-3</c:v>
                </c:pt>
                <c:pt idx="27" formatCode="#,##0.00">
                  <c:v>1.2450663000000008E-2</c:v>
                </c:pt>
                <c:pt idx="28" formatCode="#,##0.00">
                  <c:v>2.0080847000000006E-2</c:v>
                </c:pt>
                <c:pt idx="29" formatCode="#,##0.00">
                  <c:v>1.2857840999999995E-2</c:v>
                </c:pt>
                <c:pt idx="30" formatCode="#,##0.00">
                  <c:v>1.9193762000000003E-2</c:v>
                </c:pt>
                <c:pt idx="31" formatCode="#,##0.00">
                  <c:v>3.4396479000000035E-2</c:v>
                </c:pt>
                <c:pt idx="32" formatCode="#,##0.00">
                  <c:v>4.0066653000000008E-2</c:v>
                </c:pt>
                <c:pt idx="33" formatCode="#,##0.00">
                  <c:v>3.3844813000000001E-2</c:v>
                </c:pt>
                <c:pt idx="34" formatCode="#,##0.00">
                  <c:v>3.3700237000000008E-2</c:v>
                </c:pt>
                <c:pt idx="35" formatCode="#,##0.00">
                  <c:v>3.7257562999999994E-2</c:v>
                </c:pt>
                <c:pt idx="36" formatCode="#,##0.00">
                  <c:v>5.1251315999999991E-2</c:v>
                </c:pt>
                <c:pt idx="37" formatCode="#,##0.00">
                  <c:v>5.5024606000000011E-2</c:v>
                </c:pt>
                <c:pt idx="38" formatCode="#,##0.00">
                  <c:v>3.4429293999999992E-2</c:v>
                </c:pt>
                <c:pt idx="39" formatCode="#,##0.00">
                  <c:v>4.0474613999999999E-2</c:v>
                </c:pt>
                <c:pt idx="40" formatCode="#,##0.00">
                  <c:v>3.9574729000000038E-2</c:v>
                </c:pt>
                <c:pt idx="41" formatCode="#,##0.00">
                  <c:v>4.5055770999999988E-2</c:v>
                </c:pt>
                <c:pt idx="42" formatCode="#,##0.00">
                  <c:v>5.3401639000000022E-2</c:v>
                </c:pt>
                <c:pt idx="43" formatCode="#,##0.00">
                  <c:v>5.1333088999999971E-2</c:v>
                </c:pt>
                <c:pt idx="44" formatCode="#,##0.00">
                  <c:v>5.9552626000000039E-2</c:v>
                </c:pt>
                <c:pt idx="45" formatCode="#,##0.00">
                  <c:v>4.6324825E-2</c:v>
                </c:pt>
                <c:pt idx="46" formatCode="#,##0.00">
                  <c:v>0</c:v>
                </c:pt>
                <c:pt idx="47" formatCode="#,##0.00">
                  <c:v>5.857425599999997E-2</c:v>
                </c:pt>
                <c:pt idx="48" formatCode="#,##0.00">
                  <c:v>5.4188747999999981E-2</c:v>
                </c:pt>
              </c:numCache>
            </c:numRef>
          </c:val>
          <c:extLst>
            <c:ext xmlns:c16="http://schemas.microsoft.com/office/drawing/2014/chart" uri="{C3380CC4-5D6E-409C-BE32-E72D297353CC}">
              <c16:uniqueId val="{00000019-65E4-4082-89CD-F1A485015940}"/>
            </c:ext>
          </c:extLst>
        </c:ser>
        <c:dLbls>
          <c:showLegendKey val="0"/>
          <c:showVal val="0"/>
          <c:showCatName val="0"/>
          <c:showSerName val="0"/>
          <c:showPercent val="0"/>
          <c:showBubbleSize val="0"/>
        </c:dLbls>
        <c:gapWidth val="0"/>
        <c:overlap val="100"/>
        <c:axId val="3"/>
        <c:axId val="4"/>
      </c:barChart>
      <c:catAx>
        <c:axId val="144827926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25" b="1" i="0" u="none" strike="noStrike" baseline="0">
                    <a:solidFill>
                      <a:srgbClr val="993300"/>
                    </a:solidFill>
                    <a:latin typeface="Arial"/>
                    <a:ea typeface="Arial"/>
                    <a:cs typeface="Arial"/>
                  </a:defRPr>
                </a:pPr>
                <a:r>
                  <a:rPr lang="en-GB" sz="112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2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1.9792276341621878E-2"/>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44827926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25" b="1" i="0" u="none" strike="noStrike" baseline="0">
                    <a:solidFill>
                      <a:srgbClr val="0000FF"/>
                    </a:solidFill>
                    <a:latin typeface="Arial"/>
                    <a:ea typeface="Arial"/>
                    <a:cs typeface="Arial"/>
                  </a:defRPr>
                </a:pPr>
                <a:r>
                  <a:rPr lang="en-GB" sz="1125" b="1"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2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836131420496191"/>
              <c:y val="0.151671642466704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200" b="0" i="0" u="none" strike="noStrike" baseline="0">
                <a:solidFill>
                  <a:srgbClr val="000000"/>
                </a:solidFill>
                <a:latin typeface="Arial"/>
                <a:ea typeface="Arial"/>
                <a:cs typeface="Arial"/>
              </a:defRPr>
            </a:pPr>
            <a:endParaRPr lang="en-US"/>
          </a:p>
        </c:txPr>
      </c:legendEntry>
      <c:legendEntry>
        <c:idx val="15"/>
        <c:txPr>
          <a:bodyPr/>
          <a:lstStyle/>
          <a:p>
            <a:pPr>
              <a:defRPr sz="1200" b="0" i="0" u="none" strike="noStrike" baseline="0">
                <a:solidFill>
                  <a:srgbClr val="000000"/>
                </a:solidFill>
                <a:latin typeface="Arial"/>
                <a:ea typeface="Arial"/>
                <a:cs typeface="Arial"/>
              </a:defRPr>
            </a:pPr>
            <a:endParaRPr lang="en-US"/>
          </a:p>
        </c:txPr>
      </c:legendEntry>
      <c:layout>
        <c:manualLayout>
          <c:xMode val="edge"/>
          <c:yMode val="edge"/>
          <c:x val="1.7709645669291341E-2"/>
          <c:y val="0.8466950131233596"/>
          <c:w val="0.96669422572178476"/>
          <c:h val="0.1250034120734908"/>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5731191429281077"/>
          <c:h val="0.62835394736206307"/>
        </c:manualLayout>
      </c:layout>
      <c:barChart>
        <c:barDir val="col"/>
        <c:grouping val="stacked"/>
        <c:varyColors val="0"/>
        <c:ser>
          <c:idx val="0"/>
          <c:order val="0"/>
          <c:tx>
            <c:strRef>
              <c:f>' '!$A$492</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'!$B$492:$BB$492</c:f>
              <c:numCache>
                <c:formatCode>#,##0.00</c:formatCode>
                <c:ptCount val="49"/>
                <c:pt idx="0">
                  <c:v>0.10861557599999999</c:v>
                </c:pt>
                <c:pt idx="1">
                  <c:v>8.9330160999999991E-2</c:v>
                </c:pt>
                <c:pt idx="2">
                  <c:v>5.3746728999999993E-2</c:v>
                </c:pt>
                <c:pt idx="3">
                  <c:v>6.1930457999999987E-2</c:v>
                </c:pt>
                <c:pt idx="4">
                  <c:v>3.1817999999999993E-5</c:v>
                </c:pt>
                <c:pt idx="5">
                  <c:v>3.1352699999999991E-4</c:v>
                </c:pt>
                <c:pt idx="6">
                  <c:v>4.2272999999999993E-5</c:v>
                </c:pt>
                <c:pt idx="7">
                  <c:v>6.9910400000000001E-5</c:v>
                </c:pt>
                <c:pt idx="8">
                  <c:v>9.4999999999999992E-5</c:v>
                </c:pt>
                <c:pt idx="9">
                  <c:v>1.2228E-4</c:v>
                </c:pt>
                <c:pt idx="10">
                  <c:v>0</c:v>
                </c:pt>
                <c:pt idx="11">
                  <c:v>0</c:v>
                </c:pt>
                <c:pt idx="12">
                  <c:v>9.9999999999999974E-7</c:v>
                </c:pt>
                <c:pt idx="13">
                  <c:v>9.4600000000000001E-4</c:v>
                </c:pt>
                <c:pt idx="14">
                  <c:v>5.2199999999999995E-5</c:v>
                </c:pt>
                <c:pt idx="15">
                  <c:v>0</c:v>
                </c:pt>
                <c:pt idx="16">
                  <c:v>0</c:v>
                </c:pt>
                <c:pt idx="17">
                  <c:v>4.3162000000000003E-6</c:v>
                </c:pt>
                <c:pt idx="18">
                  <c:v>9.9999999999999974E-7</c:v>
                </c:pt>
                <c:pt idx="19">
                  <c:v>0</c:v>
                </c:pt>
                <c:pt idx="20">
                  <c:v>0</c:v>
                </c:pt>
                <c:pt idx="21">
                  <c:v>0</c:v>
                </c:pt>
                <c:pt idx="22">
                  <c:v>0</c:v>
                </c:pt>
                <c:pt idx="23">
                  <c:v>0</c:v>
                </c:pt>
              </c:numCache>
            </c:numRef>
          </c:val>
          <c:extLst>
            <c:ext xmlns:c16="http://schemas.microsoft.com/office/drawing/2014/chart" uri="{C3380CC4-5D6E-409C-BE32-E72D297353CC}">
              <c16:uniqueId val="{00000000-76CC-4A46-8A6B-65506C820003}"/>
            </c:ext>
          </c:extLst>
        </c:ser>
        <c:ser>
          <c:idx val="1"/>
          <c:order val="1"/>
          <c:tx>
            <c:strRef>
              <c:f>' '!$A$493</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'!$B$493:$BB$493</c:f>
              <c:numCache>
                <c:formatCode>#,##0.00</c:formatCode>
                <c:ptCount val="49"/>
                <c:pt idx="0">
                  <c:v>8.5220999999999989E-5</c:v>
                </c:pt>
                <c:pt idx="1">
                  <c:v>4.168677E-3</c:v>
                </c:pt>
                <c:pt idx="2">
                  <c:v>7.7844679999999992E-3</c:v>
                </c:pt>
                <c:pt idx="3">
                  <c:v>2.2748434999999997E-2</c:v>
                </c:pt>
                <c:pt idx="4">
                  <c:v>3.6243827999999992E-2</c:v>
                </c:pt>
                <c:pt idx="5">
                  <c:v>4.3106404999999987E-2</c:v>
                </c:pt>
                <c:pt idx="6">
                  <c:v>9.7421036999999974E-2</c:v>
                </c:pt>
                <c:pt idx="7">
                  <c:v>0.1042871578</c:v>
                </c:pt>
                <c:pt idx="8">
                  <c:v>0.14072399999999999</c:v>
                </c:pt>
                <c:pt idx="9">
                  <c:v>0.24430281000000001</c:v>
                </c:pt>
                <c:pt idx="10">
                  <c:v>0.30977948819999995</c:v>
                </c:pt>
                <c:pt idx="11">
                  <c:v>0.37957799999999997</c:v>
                </c:pt>
                <c:pt idx="12">
                  <c:v>0.36811499999999997</c:v>
                </c:pt>
                <c:pt idx="13">
                  <c:v>0.18334099999999998</c:v>
                </c:pt>
                <c:pt idx="14">
                  <c:v>0.28617999999999993</c:v>
                </c:pt>
                <c:pt idx="15">
                  <c:v>0.21600599999999998</c:v>
                </c:pt>
                <c:pt idx="16">
                  <c:v>0.18148099999999998</c:v>
                </c:pt>
                <c:pt idx="17">
                  <c:v>0.24906341879999996</c:v>
                </c:pt>
                <c:pt idx="18">
                  <c:v>0.14350660799999998</c:v>
                </c:pt>
                <c:pt idx="19">
                  <c:v>0.23966199999999996</c:v>
                </c:pt>
                <c:pt idx="20">
                  <c:v>2.0104126E-2</c:v>
                </c:pt>
                <c:pt idx="21">
                  <c:v>0</c:v>
                </c:pt>
                <c:pt idx="22">
                  <c:v>4.0145320433000002E-2</c:v>
                </c:pt>
                <c:pt idx="23">
                  <c:v>5.4740931999999992E-2</c:v>
                </c:pt>
              </c:numCache>
            </c:numRef>
          </c:val>
          <c:extLst>
            <c:ext xmlns:c16="http://schemas.microsoft.com/office/drawing/2014/chart" uri="{C3380CC4-5D6E-409C-BE32-E72D297353CC}">
              <c16:uniqueId val="{00000001-76CC-4A46-8A6B-65506C820003}"/>
            </c:ext>
          </c:extLst>
        </c:ser>
        <c:ser>
          <c:idx val="3"/>
          <c:order val="2"/>
          <c:tx>
            <c:strRef>
              <c:f>' '!$A$494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'!$B$494:$BB$494</c:f>
              <c:numCache>
                <c:formatCode>#,##0.00</c:formatCode>
                <c:ptCount val="49"/>
                <c:pt idx="0">
                  <c:v>9.1351599999999974E-4</c:v>
                </c:pt>
                <c:pt idx="1">
                  <c:v>5.0665099999999989E-4</c:v>
                </c:pt>
                <c:pt idx="2">
                  <c:v>1.5513789999999999E-3</c:v>
                </c:pt>
                <c:pt idx="3">
                  <c:v>8.279279999999998E-4</c:v>
                </c:pt>
                <c:pt idx="4">
                  <c:v>4.8911599999999994E-4</c:v>
                </c:pt>
                <c:pt idx="5">
                  <c:v>4.3278499999999993E-4</c:v>
                </c:pt>
                <c:pt idx="6">
                  <c:v>5.923392999999999E-3</c:v>
                </c:pt>
                <c:pt idx="7">
                  <c:v>2.8419370000000001E-3</c:v>
                </c:pt>
                <c:pt idx="8">
                  <c:v>2.957E-3</c:v>
                </c:pt>
                <c:pt idx="9">
                  <c:v>3.7563999999999995E-4</c:v>
                </c:pt>
                <c:pt idx="10">
                  <c:v>6.6762500000000003E-4</c:v>
                </c:pt>
                <c:pt idx="11">
                  <c:v>2.8409999999999998E-3</c:v>
                </c:pt>
                <c:pt idx="12">
                  <c:v>2.1229999999999995E-3</c:v>
                </c:pt>
                <c:pt idx="13">
                  <c:v>3.2019999999999996E-3</c:v>
                </c:pt>
                <c:pt idx="14">
                  <c:v>8.9099999999999976E-4</c:v>
                </c:pt>
                <c:pt idx="15">
                  <c:v>1.8237861999999996E-3</c:v>
                </c:pt>
                <c:pt idx="16">
                  <c:v>2.8129999999999995E-3</c:v>
                </c:pt>
                <c:pt idx="17">
                  <c:v>4.270801359999999E-2</c:v>
                </c:pt>
                <c:pt idx="18">
                  <c:v>0.22793435319999997</c:v>
                </c:pt>
                <c:pt idx="19">
                  <c:v>8.1726960000000001E-2</c:v>
                </c:pt>
                <c:pt idx="20">
                  <c:v>0.48045799880000001</c:v>
                </c:pt>
                <c:pt idx="21">
                  <c:v>0</c:v>
                </c:pt>
                <c:pt idx="22">
                  <c:v>0.37677813957540002</c:v>
                </c:pt>
                <c:pt idx="23">
                  <c:v>5.5657452193799993E-2</c:v>
                </c:pt>
              </c:numCache>
            </c:numRef>
          </c:val>
          <c:extLst>
            <c:ext xmlns:c16="http://schemas.microsoft.com/office/drawing/2014/chart" uri="{C3380CC4-5D6E-409C-BE32-E72D297353CC}">
              <c16:uniqueId val="{00000002-76CC-4A46-8A6B-65506C820003}"/>
            </c:ext>
          </c:extLst>
        </c:ser>
        <c:ser>
          <c:idx val="12"/>
          <c:order val="3"/>
          <c:tx>
            <c:strRef>
              <c:f>' '!$A$495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'!$B$495:$BB$495</c:f>
              <c:numCache>
                <c:formatCode>#,##0.00</c:formatCode>
                <c:ptCount val="49"/>
                <c:pt idx="0">
                  <c:v>4.277562999999999E-3</c:v>
                </c:pt>
                <c:pt idx="1">
                  <c:v>6.0937469999999992E-3</c:v>
                </c:pt>
                <c:pt idx="2">
                  <c:v>1.0817074999999997E-2</c:v>
                </c:pt>
                <c:pt idx="3">
                  <c:v>2.7232476999999998E-2</c:v>
                </c:pt>
                <c:pt idx="4">
                  <c:v>8.3690730000000005E-2</c:v>
                </c:pt>
                <c:pt idx="5">
                  <c:v>7.9754739999999991E-2</c:v>
                </c:pt>
                <c:pt idx="6">
                  <c:v>7.1396852999999996E-2</c:v>
                </c:pt>
                <c:pt idx="7">
                  <c:v>5.2569361599999996E-2</c:v>
                </c:pt>
                <c:pt idx="8">
                  <c:v>4.2181999999999997E-2</c:v>
                </c:pt>
                <c:pt idx="9">
                  <c:v>3.0561390000000001E-2</c:v>
                </c:pt>
                <c:pt idx="10">
                  <c:v>1.8670952999999997E-2</c:v>
                </c:pt>
                <c:pt idx="11">
                  <c:v>1.0213999999999997E-2</c:v>
                </c:pt>
                <c:pt idx="12">
                  <c:v>2.7069999999999993E-3</c:v>
                </c:pt>
                <c:pt idx="13">
                  <c:v>1.916E-3</c:v>
                </c:pt>
                <c:pt idx="14">
                  <c:v>1.8004478571428569E-3</c:v>
                </c:pt>
                <c:pt idx="15">
                  <c:v>5.04E-4</c:v>
                </c:pt>
                <c:pt idx="16">
                  <c:v>1.9999999999999995E-6</c:v>
                </c:pt>
                <c:pt idx="17">
                  <c:v>7.1347999999999995E-4</c:v>
                </c:pt>
                <c:pt idx="18">
                  <c:v>1.4862499999999997E-4</c:v>
                </c:pt>
                <c:pt idx="19">
                  <c:v>2.1099999999999998E-4</c:v>
                </c:pt>
                <c:pt idx="20">
                  <c:v>0</c:v>
                </c:pt>
                <c:pt idx="21">
                  <c:v>0</c:v>
                </c:pt>
                <c:pt idx="22">
                  <c:v>5.182699999999999E-5</c:v>
                </c:pt>
                <c:pt idx="23">
                  <c:v>0</c:v>
                </c:pt>
              </c:numCache>
            </c:numRef>
          </c:val>
          <c:extLst>
            <c:ext xmlns:c16="http://schemas.microsoft.com/office/drawing/2014/chart" uri="{C3380CC4-5D6E-409C-BE32-E72D297353CC}">
              <c16:uniqueId val="{00000003-76CC-4A46-8A6B-65506C820003}"/>
            </c:ext>
          </c:extLst>
        </c:ser>
        <c:ser>
          <c:idx val="13"/>
          <c:order val="4"/>
          <c:tx>
            <c:strRef>
              <c:f>' '!$A$496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'!$B$496:$BB$496</c:f>
              <c:numCache>
                <c:formatCode>#,##0.00</c:formatCode>
                <c:ptCount val="49"/>
                <c:pt idx="0">
                  <c:v>6.8051150000000143E-3</c:v>
                </c:pt>
                <c:pt idx="1">
                  <c:v>5.003046000000011E-3</c:v>
                </c:pt>
                <c:pt idx="2">
                  <c:v>1.6710554000000002E-2</c:v>
                </c:pt>
                <c:pt idx="3">
                  <c:v>6.6748130000000155E-3</c:v>
                </c:pt>
                <c:pt idx="4">
                  <c:v>4.3913599999999692E-3</c:v>
                </c:pt>
                <c:pt idx="5">
                  <c:v>6.7527019999999993E-3</c:v>
                </c:pt>
                <c:pt idx="6">
                  <c:v>9.6305840000000531E-3</c:v>
                </c:pt>
                <c:pt idx="7">
                  <c:v>1.2765050199999961E-2</c:v>
                </c:pt>
                <c:pt idx="8">
                  <c:v>2.857800000000002E-2</c:v>
                </c:pt>
                <c:pt idx="9">
                  <c:v>1.8075409999999958E-2</c:v>
                </c:pt>
                <c:pt idx="10">
                  <c:v>1.0449452999999997E-2</c:v>
                </c:pt>
                <c:pt idx="11">
                  <c:v>1.1902000000000079E-2</c:v>
                </c:pt>
                <c:pt idx="12">
                  <c:v>1.8537000000000192E-2</c:v>
                </c:pt>
                <c:pt idx="13">
                  <c:v>5.0162999999999958E-2</c:v>
                </c:pt>
                <c:pt idx="14">
                  <c:v>1.1458000000000135E-2</c:v>
                </c:pt>
                <c:pt idx="15">
                  <c:v>7.4604149999999703E-3</c:v>
                </c:pt>
                <c:pt idx="16">
                  <c:v>3.9789100000000022E-3</c:v>
                </c:pt>
                <c:pt idx="17">
                  <c:v>8.2909179999995919E-4</c:v>
                </c:pt>
                <c:pt idx="18">
                  <c:v>2.1093169999999994E-3</c:v>
                </c:pt>
                <c:pt idx="19">
                  <c:v>7.3449999999991578E-4</c:v>
                </c:pt>
                <c:pt idx="20">
                  <c:v>1.1325783999999173E-3</c:v>
                </c:pt>
                <c:pt idx="21">
                  <c:v>0</c:v>
                </c:pt>
                <c:pt idx="22">
                  <c:v>5.6652680569999059E-3</c:v>
                </c:pt>
                <c:pt idx="23">
                  <c:v>3.8501599999997416E-4</c:v>
                </c:pt>
              </c:numCache>
            </c:numRef>
          </c:val>
          <c:extLst>
            <c:ext xmlns:c16="http://schemas.microsoft.com/office/drawing/2014/chart" uri="{C3380CC4-5D6E-409C-BE32-E72D297353CC}">
              <c16:uniqueId val="{00000004-76CC-4A46-8A6B-65506C820003}"/>
            </c:ext>
          </c:extLst>
        </c:ser>
        <c:dLbls>
          <c:showLegendKey val="0"/>
          <c:showVal val="0"/>
          <c:showCatName val="0"/>
          <c:showSerName val="0"/>
          <c:showPercent val="0"/>
          <c:showBubbleSize val="0"/>
        </c:dLbls>
        <c:gapWidth val="0"/>
        <c:overlap val="100"/>
        <c:axId val="1447160799"/>
        <c:axId val="1"/>
      </c:barChart>
      <c:barChart>
        <c:barDir val="col"/>
        <c:grouping val="stacked"/>
        <c:varyColors val="0"/>
        <c:ser>
          <c:idx val="14"/>
          <c:order val="5"/>
          <c:tx>
            <c:strRef>
              <c:f>' '!$A$497</c:f>
              <c:strCache>
                <c:ptCount val="1"/>
              </c:strCache>
            </c:strRef>
          </c:tx>
          <c:spPr>
            <a:no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'!$B$497:$BB$497</c:f>
              <c:numCache>
                <c:formatCode>0.0</c:formatCode>
                <c:ptCount val="49"/>
              </c:numCache>
            </c:numRef>
          </c:val>
          <c:extLst>
            <c:ext xmlns:c16="http://schemas.microsoft.com/office/drawing/2014/chart" uri="{C3380CC4-5D6E-409C-BE32-E72D297353CC}">
              <c16:uniqueId val="{00000005-76CC-4A46-8A6B-65506C820003}"/>
            </c:ext>
          </c:extLst>
        </c:ser>
        <c:ser>
          <c:idx val="15"/>
          <c:order val="6"/>
          <c:tx>
            <c:strRef>
              <c:f>' '!$A$498</c:f>
              <c:strCache>
                <c:ptCount val="1"/>
              </c:strCache>
            </c:strRef>
          </c:tx>
          <c:spPr>
            <a:no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'!$B$498:$BB$498</c:f>
              <c:numCache>
                <c:formatCode>0.0</c:formatCode>
                <c:ptCount val="49"/>
              </c:numCache>
            </c:numRef>
          </c:val>
          <c:extLst>
            <c:ext xmlns:c16="http://schemas.microsoft.com/office/drawing/2014/chart" uri="{C3380CC4-5D6E-409C-BE32-E72D297353CC}">
              <c16:uniqueId val="{00000006-76CC-4A46-8A6B-65506C820003}"/>
            </c:ext>
          </c:extLst>
        </c:ser>
        <c:ser>
          <c:idx val="9"/>
          <c:order val="7"/>
          <c:tx>
            <c:strRef>
              <c:f>' '!$A$499</c:f>
              <c:strCache>
                <c:ptCount val="1"/>
              </c:strCache>
            </c:strRef>
          </c:tx>
          <c:spPr>
            <a:no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'!$B$499:$BB$499</c:f>
              <c:numCache>
                <c:formatCode>General</c:formatCode>
                <c:ptCount val="49"/>
              </c:numCache>
            </c:numRef>
          </c:val>
          <c:extLst>
            <c:ext xmlns:c16="http://schemas.microsoft.com/office/drawing/2014/chart" uri="{C3380CC4-5D6E-409C-BE32-E72D297353CC}">
              <c16:uniqueId val="{00000007-76CC-4A46-8A6B-65506C820003}"/>
            </c:ext>
          </c:extLst>
        </c:ser>
        <c:ser>
          <c:idx val="18"/>
          <c:order val="8"/>
          <c:tx>
            <c:strRef>
              <c:f>' '!$A$500</c:f>
              <c:strCache>
                <c:ptCount val="1"/>
              </c:strCache>
            </c:strRef>
          </c:tx>
          <c:spPr>
            <a:no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'!$B$500:$BB$500</c:f>
              <c:numCache>
                <c:formatCode>General</c:formatCode>
                <c:ptCount val="49"/>
              </c:numCache>
            </c:numRef>
          </c:val>
          <c:extLst>
            <c:ext xmlns:c16="http://schemas.microsoft.com/office/drawing/2014/chart" uri="{C3380CC4-5D6E-409C-BE32-E72D297353CC}">
              <c16:uniqueId val="{00000008-76CC-4A46-8A6B-65506C820003}"/>
            </c:ext>
          </c:extLst>
        </c:ser>
        <c:ser>
          <c:idx val="19"/>
          <c:order val="9"/>
          <c:tx>
            <c:strRef>
              <c:f>' '!$A$501</c:f>
              <c:strCache>
                <c:ptCount val="1"/>
              </c:strCache>
            </c:strRef>
          </c:tx>
          <c:spPr>
            <a:no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'!$B$501:$BB$501</c:f>
              <c:numCache>
                <c:formatCode>#,##0</c:formatCode>
                <c:ptCount val="49"/>
              </c:numCache>
            </c:numRef>
          </c:val>
          <c:extLst>
            <c:ext xmlns:c16="http://schemas.microsoft.com/office/drawing/2014/chart" uri="{C3380CC4-5D6E-409C-BE32-E72D297353CC}">
              <c16:uniqueId val="{00000009-76CC-4A46-8A6B-65506C820003}"/>
            </c:ext>
          </c:extLst>
        </c:ser>
        <c:ser>
          <c:idx val="20"/>
          <c:order val="10"/>
          <c:tx>
            <c:strRef>
              <c:f>' '!$A$502</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'!$B$502:$BB$502</c:f>
              <c:numCache>
                <c:formatCode>#,##0</c:formatCode>
                <c:ptCount val="49"/>
                <c:pt idx="25" formatCode="0">
                  <c:v>18.535183999999997</c:v>
                </c:pt>
                <c:pt idx="26" formatCode="0">
                  <c:v>13.576608000000002</c:v>
                </c:pt>
                <c:pt idx="27" formatCode="0">
                  <c:v>6.5800209999999995</c:v>
                </c:pt>
                <c:pt idx="28" formatCode="0">
                  <c:v>6.7625859999999998</c:v>
                </c:pt>
                <c:pt idx="29" formatCode="0">
                  <c:v>4.6169999999999996E-3</c:v>
                </c:pt>
                <c:pt idx="30" formatCode="0">
                  <c:v>2.2261E-2</c:v>
                </c:pt>
                <c:pt idx="31" formatCode="0">
                  <c:v>6.5899999999999995E-3</c:v>
                </c:pt>
                <c:pt idx="32" formatCode="0">
                  <c:v>5.0270999999999996E-2</c:v>
                </c:pt>
                <c:pt idx="33" formatCode="0">
                  <c:v>7.5082999999999997E-2</c:v>
                </c:pt>
                <c:pt idx="34" formatCode="0">
                  <c:v>6.2002999999999996E-2</c:v>
                </c:pt>
                <c:pt idx="35" formatCode="0">
                  <c:v>0</c:v>
                </c:pt>
                <c:pt idx="36" formatCode="0">
                  <c:v>0</c:v>
                </c:pt>
                <c:pt idx="37" formatCode="0">
                  <c:v>4.9972999999999997E-2</c:v>
                </c:pt>
                <c:pt idx="38" formatCode="0">
                  <c:v>0.96478999999999993</c:v>
                </c:pt>
                <c:pt idx="39" formatCode="0">
                  <c:v>4.2595999999999995E-2</c:v>
                </c:pt>
                <c:pt idx="40" formatCode="0">
                  <c:v>0</c:v>
                </c:pt>
                <c:pt idx="41" formatCode="0">
                  <c:v>0</c:v>
                </c:pt>
                <c:pt idx="42" formatCode="0">
                  <c:v>9.2715999999999993E-2</c:v>
                </c:pt>
                <c:pt idx="43" formatCode="0">
                  <c:v>3.6670000000000001E-3</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A-76CC-4A46-8A6B-65506C820003}"/>
            </c:ext>
          </c:extLst>
        </c:ser>
        <c:ser>
          <c:idx val="7"/>
          <c:order val="11"/>
          <c:tx>
            <c:strRef>
              <c:f>' '!$A$503</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'!$B$503:$BB$503</c:f>
              <c:numCache>
                <c:formatCode>General</c:formatCode>
                <c:ptCount val="49"/>
                <c:pt idx="25" formatCode="0">
                  <c:v>1.797E-2</c:v>
                </c:pt>
                <c:pt idx="26" formatCode="0">
                  <c:v>0.70625899999999997</c:v>
                </c:pt>
                <c:pt idx="27" formatCode="0">
                  <c:v>0.46623599999999998</c:v>
                </c:pt>
                <c:pt idx="28" formatCode="0">
                  <c:v>1.5643039999999999</c:v>
                </c:pt>
                <c:pt idx="29" formatCode="0">
                  <c:v>2.3220119999999995</c:v>
                </c:pt>
                <c:pt idx="30" formatCode="0">
                  <c:v>2.2626359999999996</c:v>
                </c:pt>
                <c:pt idx="31" formatCode="0">
                  <c:v>4.3663899999999991</c:v>
                </c:pt>
                <c:pt idx="32" formatCode="0">
                  <c:v>5.4505429999999997</c:v>
                </c:pt>
                <c:pt idx="33" formatCode="0">
                  <c:v>6.8427469999999992</c:v>
                </c:pt>
                <c:pt idx="34" formatCode="0">
                  <c:v>6.4017149999999994</c:v>
                </c:pt>
                <c:pt idx="35" formatCode="0">
                  <c:v>8.2796819999999993</c:v>
                </c:pt>
                <c:pt idx="36" formatCode="0">
                  <c:v>20.895173</c:v>
                </c:pt>
                <c:pt idx="37" formatCode="0">
                  <c:v>24.181647000000002</c:v>
                </c:pt>
                <c:pt idx="38" formatCode="0">
                  <c:v>57.817108999999995</c:v>
                </c:pt>
                <c:pt idx="39" formatCode="0">
                  <c:v>44.841034999999998</c:v>
                </c:pt>
                <c:pt idx="40" formatCode="0">
                  <c:v>23.716404999999998</c:v>
                </c:pt>
                <c:pt idx="41" formatCode="0">
                  <c:v>19.552975</c:v>
                </c:pt>
                <c:pt idx="42" formatCode="0">
                  <c:v>24.529914999999999</c:v>
                </c:pt>
                <c:pt idx="43" formatCode="0">
                  <c:v>22.955929999999999</c:v>
                </c:pt>
                <c:pt idx="44" formatCode="0">
                  <c:v>26.759376</c:v>
                </c:pt>
                <c:pt idx="45" formatCode="0">
                  <c:v>23.733412999999999</c:v>
                </c:pt>
                <c:pt idx="46" formatCode="0">
                  <c:v>0</c:v>
                </c:pt>
                <c:pt idx="47" formatCode="0">
                  <c:v>44.2819</c:v>
                </c:pt>
                <c:pt idx="48" formatCode="0">
                  <c:v>54.085595999999995</c:v>
                </c:pt>
              </c:numCache>
            </c:numRef>
          </c:val>
          <c:extLst>
            <c:ext xmlns:c16="http://schemas.microsoft.com/office/drawing/2014/chart" uri="{C3380CC4-5D6E-409C-BE32-E72D297353CC}">
              <c16:uniqueId val="{0000000B-76CC-4A46-8A6B-65506C820003}"/>
            </c:ext>
          </c:extLst>
        </c:ser>
        <c:ser>
          <c:idx val="2"/>
          <c:order val="12"/>
          <c:tx>
            <c:strRef>
              <c:f>' '!$A$504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'!$B$504:$BB$504</c:f>
              <c:numCache>
                <c:formatCode>General</c:formatCode>
                <c:ptCount val="49"/>
                <c:pt idx="25" formatCode="0">
                  <c:v>0.168271</c:v>
                </c:pt>
                <c:pt idx="26" formatCode="0">
                  <c:v>0.119834</c:v>
                </c:pt>
                <c:pt idx="27" formatCode="0">
                  <c:v>0.23392499999999999</c:v>
                </c:pt>
                <c:pt idx="28" formatCode="0">
                  <c:v>0.28921999999999998</c:v>
                </c:pt>
                <c:pt idx="29" formatCode="0">
                  <c:v>0.15954299999999999</c:v>
                </c:pt>
                <c:pt idx="30" formatCode="0">
                  <c:v>5.5321999999999996E-2</c:v>
                </c:pt>
                <c:pt idx="31" formatCode="0">
                  <c:v>1.9436449999999998</c:v>
                </c:pt>
                <c:pt idx="32" formatCode="0">
                  <c:v>1.315617</c:v>
                </c:pt>
                <c:pt idx="33" formatCode="0">
                  <c:v>0.38517999999999997</c:v>
                </c:pt>
                <c:pt idx="34" formatCode="0">
                  <c:v>0.127859</c:v>
                </c:pt>
                <c:pt idx="35" formatCode="0">
                  <c:v>0.150007</c:v>
                </c:pt>
                <c:pt idx="36" formatCode="0">
                  <c:v>0.66653200000000001</c:v>
                </c:pt>
                <c:pt idx="37" formatCode="0">
                  <c:v>1.1011419999999998</c:v>
                </c:pt>
                <c:pt idx="38" formatCode="0">
                  <c:v>2.7421039999999999</c:v>
                </c:pt>
                <c:pt idx="39" formatCode="0">
                  <c:v>0.61388799999999999</c:v>
                </c:pt>
                <c:pt idx="40" formatCode="0">
                  <c:v>1.3857079999999999</c:v>
                </c:pt>
                <c:pt idx="41" formatCode="0">
                  <c:v>3.8542079999999999</c:v>
                </c:pt>
                <c:pt idx="42" formatCode="0">
                  <c:v>69.180802</c:v>
                </c:pt>
                <c:pt idx="43" formatCode="0">
                  <c:v>113.38734099999999</c:v>
                </c:pt>
                <c:pt idx="44" formatCode="0">
                  <c:v>176.667632</c:v>
                </c:pt>
                <c:pt idx="45" formatCode="0">
                  <c:v>150.26273799999998</c:v>
                </c:pt>
                <c:pt idx="46" formatCode="0">
                  <c:v>0</c:v>
                </c:pt>
                <c:pt idx="47" formatCode="0">
                  <c:v>177.01906299999999</c:v>
                </c:pt>
                <c:pt idx="48" formatCode="0">
                  <c:v>120.524069</c:v>
                </c:pt>
              </c:numCache>
            </c:numRef>
          </c:val>
          <c:extLst>
            <c:ext xmlns:c16="http://schemas.microsoft.com/office/drawing/2014/chart" uri="{C3380CC4-5D6E-409C-BE32-E72D297353CC}">
              <c16:uniqueId val="{0000000C-76CC-4A46-8A6B-65506C820003}"/>
            </c:ext>
          </c:extLst>
        </c:ser>
        <c:ser>
          <c:idx val="4"/>
          <c:order val="13"/>
          <c:tx>
            <c:strRef>
              <c:f>' '!$A$505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'!$B$505:$BB$505</c:f>
              <c:numCache>
                <c:formatCode>General</c:formatCode>
                <c:ptCount val="49"/>
                <c:pt idx="25" formatCode="0">
                  <c:v>0.72616700000000001</c:v>
                </c:pt>
                <c:pt idx="26" formatCode="0">
                  <c:v>0.73211199999999999</c:v>
                </c:pt>
                <c:pt idx="27" formatCode="0">
                  <c:v>1.0819189999999999</c:v>
                </c:pt>
                <c:pt idx="28" formatCode="0">
                  <c:v>2.6252219999999999</c:v>
                </c:pt>
                <c:pt idx="29" formatCode="0">
                  <c:v>6.8644629999999998</c:v>
                </c:pt>
                <c:pt idx="30" formatCode="0">
                  <c:v>5.7052339999999999</c:v>
                </c:pt>
                <c:pt idx="31" formatCode="0">
                  <c:v>5.5591689999999998</c:v>
                </c:pt>
                <c:pt idx="32" formatCode="0">
                  <c:v>3.7497589999999996</c:v>
                </c:pt>
                <c:pt idx="33" formatCode="0">
                  <c:v>1.9485059999999998</c:v>
                </c:pt>
                <c:pt idx="34" formatCode="0">
                  <c:v>1.6154169999999999</c:v>
                </c:pt>
                <c:pt idx="35" formatCode="0">
                  <c:v>0.92838399999999999</c:v>
                </c:pt>
                <c:pt idx="36" formatCode="0">
                  <c:v>1.2244969999999999</c:v>
                </c:pt>
                <c:pt idx="37" formatCode="0">
                  <c:v>0.581538</c:v>
                </c:pt>
                <c:pt idx="38" formatCode="0">
                  <c:v>0.79843500000000001</c:v>
                </c:pt>
                <c:pt idx="39" formatCode="0">
                  <c:v>0.77103599999999994</c:v>
                </c:pt>
                <c:pt idx="40" formatCode="0">
                  <c:v>8.4429999999999991E-2</c:v>
                </c:pt>
                <c:pt idx="41" formatCode="0">
                  <c:v>3.3279999999999998E-3</c:v>
                </c:pt>
                <c:pt idx="42" formatCode="0">
                  <c:v>0.14269599999999999</c:v>
                </c:pt>
                <c:pt idx="43" formatCode="0">
                  <c:v>5.9449999999999996E-2</c:v>
                </c:pt>
                <c:pt idx="44" formatCode="0">
                  <c:v>9.9309999999999989E-3</c:v>
                </c:pt>
                <c:pt idx="45" formatCode="0">
                  <c:v>0</c:v>
                </c:pt>
                <c:pt idx="46" formatCode="0">
                  <c:v>0</c:v>
                </c:pt>
                <c:pt idx="47" formatCode="0">
                  <c:v>9.9550000000000003E-3</c:v>
                </c:pt>
                <c:pt idx="48" formatCode="0">
                  <c:v>0</c:v>
                </c:pt>
              </c:numCache>
            </c:numRef>
          </c:val>
          <c:extLst>
            <c:ext xmlns:c16="http://schemas.microsoft.com/office/drawing/2014/chart" uri="{C3380CC4-5D6E-409C-BE32-E72D297353CC}">
              <c16:uniqueId val="{0000000D-76CC-4A46-8A6B-65506C820003}"/>
            </c:ext>
          </c:extLst>
        </c:ser>
        <c:ser>
          <c:idx val="5"/>
          <c:order val="14"/>
          <c:tx>
            <c:strRef>
              <c:f>' '!$A$506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'!$B$491:$BB$491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'!$B$506:$BB$506</c:f>
              <c:numCache>
                <c:formatCode>General</c:formatCode>
                <c:ptCount val="49"/>
                <c:pt idx="25" formatCode="#,##0">
                  <c:v>1.1788610000000013</c:v>
                </c:pt>
                <c:pt idx="26" formatCode="#,##0">
                  <c:v>0.82375000000000398</c:v>
                </c:pt>
                <c:pt idx="27" formatCode="#,##0">
                  <c:v>1.9045159999999992</c:v>
                </c:pt>
                <c:pt idx="28" formatCode="#,##0">
                  <c:v>0.87893100000000146</c:v>
                </c:pt>
                <c:pt idx="29" formatCode="#,##0">
                  <c:v>0.38652599999999993</c:v>
                </c:pt>
                <c:pt idx="30" formatCode="#,##0">
                  <c:v>0.55735800000000246</c:v>
                </c:pt>
                <c:pt idx="31" formatCode="#,##0">
                  <c:v>1.3224009999999993</c:v>
                </c:pt>
                <c:pt idx="32" formatCode="#,##0">
                  <c:v>4.0027530000000002</c:v>
                </c:pt>
                <c:pt idx="33" formatCode="#,##0">
                  <c:v>2.3504280000000026</c:v>
                </c:pt>
                <c:pt idx="34" formatCode="#,##0">
                  <c:v>1.4284690000000015</c:v>
                </c:pt>
                <c:pt idx="35" formatCode="#,##0">
                  <c:v>1.2292149999999999</c:v>
                </c:pt>
                <c:pt idx="36" formatCode="#,##0">
                  <c:v>1.5907389999999992</c:v>
                </c:pt>
                <c:pt idx="37" formatCode="#,##0">
                  <c:v>1.9020749999999929</c:v>
                </c:pt>
                <c:pt idx="38" formatCode="#,##0">
                  <c:v>11.809520000000006</c:v>
                </c:pt>
                <c:pt idx="39" formatCode="#,##0">
                  <c:v>5.1781199999999998</c:v>
                </c:pt>
                <c:pt idx="40" formatCode="#,##0">
                  <c:v>3.5267960000000009</c:v>
                </c:pt>
                <c:pt idx="41" formatCode="#,##0">
                  <c:v>0.87381099999999989</c:v>
                </c:pt>
                <c:pt idx="42" formatCode="#,##0">
                  <c:v>0.53894799999999066</c:v>
                </c:pt>
                <c:pt idx="43" formatCode="#,##0">
                  <c:v>0.51878999999999564</c:v>
                </c:pt>
                <c:pt idx="44" formatCode="#,##0">
                  <c:v>0.63798499999998626</c:v>
                </c:pt>
                <c:pt idx="45" formatCode="#,##0">
                  <c:v>0.56941999999997961</c:v>
                </c:pt>
                <c:pt idx="46" formatCode="#,##0">
                  <c:v>0</c:v>
                </c:pt>
                <c:pt idx="47" formatCode="#,##0">
                  <c:v>3.1318639999999789</c:v>
                </c:pt>
                <c:pt idx="48" formatCode="#,##0">
                  <c:v>0.52358499999999708</c:v>
                </c:pt>
              </c:numCache>
            </c:numRef>
          </c:val>
          <c:extLst>
            <c:ext xmlns:c16="http://schemas.microsoft.com/office/drawing/2014/chart" uri="{C3380CC4-5D6E-409C-BE32-E72D297353CC}">
              <c16:uniqueId val="{0000000E-76CC-4A46-8A6B-65506C820003}"/>
            </c:ext>
          </c:extLst>
        </c:ser>
        <c:dLbls>
          <c:showLegendKey val="0"/>
          <c:showVal val="0"/>
          <c:showCatName val="0"/>
          <c:showSerName val="0"/>
          <c:showPercent val="0"/>
          <c:showBubbleSize val="0"/>
        </c:dLbls>
        <c:gapWidth val="0"/>
        <c:overlap val="100"/>
        <c:axId val="3"/>
        <c:axId val="4"/>
      </c:barChart>
      <c:catAx>
        <c:axId val="144716079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203340004186131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716079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0000FF"/>
                    </a:solidFill>
                    <a:latin typeface="Arial"/>
                    <a:cs typeface="Arial"/>
                  </a:rPr>
                  <a:t> (</a:t>
                </a:r>
                <a:r>
                  <a:rPr lang="en-GB" sz="1075" b="0" i="0" u="none" strike="noStrike" baseline="0">
                    <a:solidFill>
                      <a:srgbClr val="0000FF"/>
                    </a:solidFill>
                    <a:latin typeface="Arial"/>
                    <a:cs typeface="Arial"/>
                  </a:rPr>
                  <a:t>US$ million, fob, nominal) </a:t>
                </a:r>
                <a:r>
                  <a:rPr lang="en-GB" sz="1075" b="0" i="0" u="none" strike="noStrike" baseline="0">
                    <a:solidFill>
                      <a:srgbClr val="FFFFFF"/>
                    </a:solidFill>
                    <a:latin typeface="Arial"/>
                    <a:cs typeface="Arial"/>
                  </a:rPr>
                  <a:t>)</a:t>
                </a:r>
              </a:p>
            </c:rich>
          </c:tx>
          <c:layout>
            <c:manualLayout>
              <c:xMode val="edge"/>
              <c:yMode val="edge"/>
              <c:x val="0.90523621794049536"/>
              <c:y val="0.1233373795883094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50" b="0" i="0" u="none" strike="noStrike" baseline="0">
                <a:solidFill>
                  <a:srgbClr val="000000"/>
                </a:solidFill>
                <a:latin typeface="Arial"/>
                <a:ea typeface="Arial"/>
                <a:cs typeface="Arial"/>
              </a:defRPr>
            </a:pPr>
            <a:endParaRPr lang="en-US"/>
          </a:p>
        </c:txPr>
      </c:legendEntry>
      <c:legendEntry>
        <c:idx val="10"/>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9172244094488185E-2"/>
          <c:y val="0.88836299212598413"/>
          <c:w val="0.94377034120734904"/>
          <c:h val="8.1668766404199469E-2"/>
        </c:manualLayout>
      </c:layout>
      <c:overlay val="0"/>
      <c:spPr>
        <a:solidFill>
          <a:srgbClr val="FFFFCC"/>
        </a:solidFill>
        <a:ln w="3175">
          <a:solidFill>
            <a:srgbClr val="00FF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7085399810549939"/>
          <c:h val="0.62835394736206307"/>
        </c:manualLayout>
      </c:layout>
      <c:barChart>
        <c:barDir val="col"/>
        <c:grouping val="stacked"/>
        <c:varyColors val="0"/>
        <c:ser>
          <c:idx val="0"/>
          <c:order val="0"/>
          <c:tx>
            <c:strRef>
              <c:f>' '!$A$512</c:f>
              <c:strCache>
                <c:ptCount val="1"/>
                <c:pt idx="0">
                  <c:v>EU-27 plus UK</c:v>
                </c:pt>
              </c:strCache>
            </c:strRef>
          </c:tx>
          <c:spPr>
            <a:solidFill>
              <a:srgbClr val="00FF00"/>
            </a:solid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'!$B$512:$BB$512</c:f>
              <c:numCache>
                <c:formatCode>#,##0.00</c:formatCode>
                <c:ptCount val="49"/>
                <c:pt idx="0">
                  <c:v>9.0261900000000012E-4</c:v>
                </c:pt>
                <c:pt idx="1">
                  <c:v>3.4452499999999999E-4</c:v>
                </c:pt>
                <c:pt idx="2">
                  <c:v>0</c:v>
                </c:pt>
                <c:pt idx="3">
                  <c:v>3.36E-6</c:v>
                </c:pt>
                <c:pt idx="4">
                  <c:v>2.1362E-5</c:v>
                </c:pt>
                <c:pt idx="5">
                  <c:v>1.46453E-4</c:v>
                </c:pt>
                <c:pt idx="6">
                  <c:v>0</c:v>
                </c:pt>
                <c:pt idx="7">
                  <c:v>2.7473600000000004E-5</c:v>
                </c:pt>
                <c:pt idx="8">
                  <c:v>1.7060080000000003E-4</c:v>
                </c:pt>
                <c:pt idx="9">
                  <c:v>1.1407200000000002E-4</c:v>
                </c:pt>
                <c:pt idx="10">
                  <c:v>0</c:v>
                </c:pt>
                <c:pt idx="11">
                  <c:v>1.1900000000000001E-4</c:v>
                </c:pt>
                <c:pt idx="12">
                  <c:v>7.4451199999999996E-5</c:v>
                </c:pt>
                <c:pt idx="13">
                  <c:v>4.8999999999999997E-6</c:v>
                </c:pt>
                <c:pt idx="14">
                  <c:v>4.1343000000000004E-6</c:v>
                </c:pt>
                <c:pt idx="15">
                  <c:v>2.6962666666666665E-5</c:v>
                </c:pt>
                <c:pt idx="16">
                  <c:v>0</c:v>
                </c:pt>
                <c:pt idx="17">
                  <c:v>9.2091999999999999E-5</c:v>
                </c:pt>
                <c:pt idx="18">
                  <c:v>1.6308314285714289E-5</c:v>
                </c:pt>
                <c:pt idx="19">
                  <c:v>1.817939391171994E-5</c:v>
                </c:pt>
                <c:pt idx="20">
                  <c:v>1.1263E-5</c:v>
                </c:pt>
                <c:pt idx="21">
                  <c:v>0</c:v>
                </c:pt>
                <c:pt idx="22">
                  <c:v>1.1637499999999999E-7</c:v>
                </c:pt>
                <c:pt idx="23">
                  <c:v>7.7192541999999998E-6</c:v>
                </c:pt>
              </c:numCache>
            </c:numRef>
          </c:val>
          <c:extLst>
            <c:ext xmlns:c16="http://schemas.microsoft.com/office/drawing/2014/chart" uri="{C3380CC4-5D6E-409C-BE32-E72D297353CC}">
              <c16:uniqueId val="{00000000-D2B9-4C29-A9EC-11F38435CD4F}"/>
            </c:ext>
          </c:extLst>
        </c:ser>
        <c:ser>
          <c:idx val="1"/>
          <c:order val="1"/>
          <c:tx>
            <c:strRef>
              <c:f>' '!$A$513</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'!$B$513:$BB$513</c:f>
              <c:numCache>
                <c:formatCode>#,##0.00</c:formatCode>
                <c:ptCount val="49"/>
                <c:pt idx="0">
                  <c:v>6.4463730000000009E-3</c:v>
                </c:pt>
                <c:pt idx="1">
                  <c:v>3.7350470000000009E-3</c:v>
                </c:pt>
                <c:pt idx="2">
                  <c:v>1.9337422000000003E-2</c:v>
                </c:pt>
                <c:pt idx="3">
                  <c:v>9.3766910000000012E-3</c:v>
                </c:pt>
                <c:pt idx="4">
                  <c:v>1.2903161000000002E-2</c:v>
                </c:pt>
                <c:pt idx="5">
                  <c:v>2.5981706E-2</c:v>
                </c:pt>
                <c:pt idx="6">
                  <c:v>1.1282420999999999E-2</c:v>
                </c:pt>
                <c:pt idx="7">
                  <c:v>1.35350418E-2</c:v>
                </c:pt>
                <c:pt idx="8">
                  <c:v>2.50489076E-2</c:v>
                </c:pt>
                <c:pt idx="9">
                  <c:v>2.6478913200000002E-2</c:v>
                </c:pt>
                <c:pt idx="10">
                  <c:v>1.4277180400000001E-2</c:v>
                </c:pt>
                <c:pt idx="11">
                  <c:v>2.5400960400000002E-2</c:v>
                </c:pt>
                <c:pt idx="12">
                  <c:v>8.4104621999999997E-3</c:v>
                </c:pt>
                <c:pt idx="13">
                  <c:v>1.276E-3</c:v>
                </c:pt>
                <c:pt idx="14">
                  <c:v>1.13346E-3</c:v>
                </c:pt>
                <c:pt idx="15">
                  <c:v>5.9961459999999993E-4</c:v>
                </c:pt>
                <c:pt idx="16">
                  <c:v>1.4596760000000001E-4</c:v>
                </c:pt>
                <c:pt idx="17">
                  <c:v>3.2557296799999996E-2</c:v>
                </c:pt>
                <c:pt idx="18">
                  <c:v>7.3248673400000006E-2</c:v>
                </c:pt>
                <c:pt idx="19">
                  <c:v>6.560431673333332E-2</c:v>
                </c:pt>
                <c:pt idx="20">
                  <c:v>5.4706867400000005E-2</c:v>
                </c:pt>
                <c:pt idx="21">
                  <c:v>0</c:v>
                </c:pt>
                <c:pt idx="22">
                  <c:v>6.0792170987400002E-2</c:v>
                </c:pt>
                <c:pt idx="23">
                  <c:v>3.0427504249999997E-2</c:v>
                </c:pt>
              </c:numCache>
            </c:numRef>
          </c:val>
          <c:extLst>
            <c:ext xmlns:c16="http://schemas.microsoft.com/office/drawing/2014/chart" uri="{C3380CC4-5D6E-409C-BE32-E72D297353CC}">
              <c16:uniqueId val="{00000001-D2B9-4C29-A9EC-11F38435CD4F}"/>
            </c:ext>
          </c:extLst>
        </c:ser>
        <c:ser>
          <c:idx val="3"/>
          <c:order val="2"/>
          <c:tx>
            <c:strRef>
              <c:f>' '!$A$514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'!$B$514:$BB$514</c:f>
              <c:numCache>
                <c:formatCode>#,##0.00</c:formatCode>
                <c:ptCount val="49"/>
                <c:pt idx="0">
                  <c:v>0</c:v>
                </c:pt>
                <c:pt idx="1">
                  <c:v>2.1813500000000002E-4</c:v>
                </c:pt>
                <c:pt idx="2">
                  <c:v>8.1151999999999998E-5</c:v>
                </c:pt>
                <c:pt idx="3">
                  <c:v>2.8044010000000002E-3</c:v>
                </c:pt>
                <c:pt idx="4">
                  <c:v>2.9525465000000004E-2</c:v>
                </c:pt>
                <c:pt idx="5">
                  <c:v>6.800706000000001E-3</c:v>
                </c:pt>
                <c:pt idx="6">
                  <c:v>8.2530500000000003E-4</c:v>
                </c:pt>
                <c:pt idx="7">
                  <c:v>6.301204000000001E-4</c:v>
                </c:pt>
                <c:pt idx="8">
                  <c:v>1.2245366000000002E-3</c:v>
                </c:pt>
                <c:pt idx="9">
                  <c:v>4.5042400000000005E-4</c:v>
                </c:pt>
                <c:pt idx="10">
                  <c:v>2.9543780000000001E-4</c:v>
                </c:pt>
                <c:pt idx="11">
                  <c:v>2.8068739999999992E-4</c:v>
                </c:pt>
                <c:pt idx="12">
                  <c:v>4.393768E-4</c:v>
                </c:pt>
                <c:pt idx="13">
                  <c:v>1.1907966E-3</c:v>
                </c:pt>
                <c:pt idx="14">
                  <c:v>2.4919999999999998E-7</c:v>
                </c:pt>
                <c:pt idx="15">
                  <c:v>1.5153999999999999E-5</c:v>
                </c:pt>
                <c:pt idx="16">
                  <c:v>8.6799999999999996E-8</c:v>
                </c:pt>
                <c:pt idx="17">
                  <c:v>3.1693200000000003E-5</c:v>
                </c:pt>
                <c:pt idx="18">
                  <c:v>1.9104839999999998E-4</c:v>
                </c:pt>
                <c:pt idx="19">
                  <c:v>1.4278119999999999E-4</c:v>
                </c:pt>
                <c:pt idx="20">
                  <c:v>2.5415999999999999E-5</c:v>
                </c:pt>
                <c:pt idx="21">
                  <c:v>0</c:v>
                </c:pt>
                <c:pt idx="22">
                  <c:v>1.691284E-6</c:v>
                </c:pt>
                <c:pt idx="23">
                  <c:v>2.3899999999999998E-5</c:v>
                </c:pt>
              </c:numCache>
            </c:numRef>
          </c:val>
          <c:extLst>
            <c:ext xmlns:c16="http://schemas.microsoft.com/office/drawing/2014/chart" uri="{C3380CC4-5D6E-409C-BE32-E72D297353CC}">
              <c16:uniqueId val="{00000002-D2B9-4C29-A9EC-11F38435CD4F}"/>
            </c:ext>
          </c:extLst>
        </c:ser>
        <c:ser>
          <c:idx val="12"/>
          <c:order val="3"/>
          <c:tx>
            <c:strRef>
              <c:f>' '!$A$515</c:f>
              <c:strCache>
                <c:ptCount val="1"/>
                <c:pt idx="0">
                  <c:v>Others</c:v>
                </c:pt>
              </c:strCache>
            </c:strRef>
          </c:tx>
          <c:spPr>
            <a:solidFill>
              <a:srgbClr val="993300"/>
            </a:solid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'!$B$515:$BB$515</c:f>
              <c:numCache>
                <c:formatCode>#,##0.00</c:formatCode>
                <c:ptCount val="49"/>
                <c:pt idx="0">
                  <c:v>3.349803999999997E-3</c:v>
                </c:pt>
                <c:pt idx="1">
                  <c:v>2.5366630000000015E-3</c:v>
                </c:pt>
                <c:pt idx="2">
                  <c:v>2.4909110000000019E-3</c:v>
                </c:pt>
                <c:pt idx="3">
                  <c:v>4.1827280000000001E-3</c:v>
                </c:pt>
                <c:pt idx="4">
                  <c:v>5.2805559999999988E-3</c:v>
                </c:pt>
                <c:pt idx="5">
                  <c:v>6.9804855000000082E-3</c:v>
                </c:pt>
                <c:pt idx="6">
                  <c:v>7.8439140000000004E-3</c:v>
                </c:pt>
                <c:pt idx="7">
                  <c:v>1.2598440400000001E-2</c:v>
                </c:pt>
                <c:pt idx="8">
                  <c:v>1.1999726199999998E-2</c:v>
                </c:pt>
                <c:pt idx="9">
                  <c:v>7.3267462000000012E-3</c:v>
                </c:pt>
                <c:pt idx="10">
                  <c:v>4.1214235999999984E-3</c:v>
                </c:pt>
                <c:pt idx="11">
                  <c:v>1.1685210200000001E-2</c:v>
                </c:pt>
                <c:pt idx="12">
                  <c:v>3.8556465999999984E-3</c:v>
                </c:pt>
                <c:pt idx="13">
                  <c:v>1.9934773999999997E-3</c:v>
                </c:pt>
                <c:pt idx="14">
                  <c:v>1.0358223000000004E-3</c:v>
                </c:pt>
                <c:pt idx="15">
                  <c:v>1.3177073333333332E-4</c:v>
                </c:pt>
                <c:pt idx="16">
                  <c:v>3.2669480000000004E-4</c:v>
                </c:pt>
                <c:pt idx="17">
                  <c:v>1.3022491999999941E-3</c:v>
                </c:pt>
                <c:pt idx="18">
                  <c:v>7.7165894285710634E-4</c:v>
                </c:pt>
                <c:pt idx="19">
                  <c:v>1.0241505418569219E-3</c:v>
                </c:pt>
                <c:pt idx="20">
                  <c:v>8.3235119999999774E-4</c:v>
                </c:pt>
                <c:pt idx="21">
                  <c:v>0</c:v>
                </c:pt>
                <c:pt idx="22">
                  <c:v>3.9271532400002307E-4</c:v>
                </c:pt>
                <c:pt idx="23">
                  <c:v>4.4623172819999862E-4</c:v>
                </c:pt>
              </c:numCache>
            </c:numRef>
          </c:val>
          <c:extLst>
            <c:ext xmlns:c16="http://schemas.microsoft.com/office/drawing/2014/chart" uri="{C3380CC4-5D6E-409C-BE32-E72D297353CC}">
              <c16:uniqueId val="{00000003-D2B9-4C29-A9EC-11F38435CD4F}"/>
            </c:ext>
          </c:extLst>
        </c:ser>
        <c:dLbls>
          <c:showLegendKey val="0"/>
          <c:showVal val="0"/>
          <c:showCatName val="0"/>
          <c:showSerName val="0"/>
          <c:showPercent val="0"/>
          <c:showBubbleSize val="0"/>
        </c:dLbls>
        <c:gapWidth val="0"/>
        <c:overlap val="100"/>
        <c:axId val="1447160399"/>
        <c:axId val="1"/>
      </c:barChart>
      <c:barChart>
        <c:barDir val="col"/>
        <c:grouping val="stacked"/>
        <c:varyColors val="0"/>
        <c:ser>
          <c:idx val="13"/>
          <c:order val="4"/>
          <c:tx>
            <c:strRef>
              <c:f>' '!$A$516</c:f>
              <c:strCache>
                <c:ptCount val="1"/>
              </c:strCache>
            </c:strRef>
          </c:tx>
          <c:spPr>
            <a:noFill/>
            <a:ln w="25400">
              <a:noFill/>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'!$B$516:$BB$516</c:f>
              <c:numCache>
                <c:formatCode>0.0</c:formatCode>
                <c:ptCount val="49"/>
              </c:numCache>
            </c:numRef>
          </c:val>
          <c:extLst>
            <c:ext xmlns:c16="http://schemas.microsoft.com/office/drawing/2014/chart" uri="{C3380CC4-5D6E-409C-BE32-E72D297353CC}">
              <c16:uniqueId val="{00000004-D2B9-4C29-A9EC-11F38435CD4F}"/>
            </c:ext>
          </c:extLst>
        </c:ser>
        <c:ser>
          <c:idx val="14"/>
          <c:order val="5"/>
          <c:tx>
            <c:strRef>
              <c:f>' '!$A$517</c:f>
              <c:strCache>
                <c:ptCount val="1"/>
              </c:strCache>
            </c:strRef>
          </c:tx>
          <c:spPr>
            <a:noFill/>
            <a:ln w="25400">
              <a:noFill/>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'!$B$517:$BB$517</c:f>
              <c:numCache>
                <c:formatCode>0.0</c:formatCode>
                <c:ptCount val="49"/>
              </c:numCache>
            </c:numRef>
          </c:val>
          <c:extLst>
            <c:ext xmlns:c16="http://schemas.microsoft.com/office/drawing/2014/chart" uri="{C3380CC4-5D6E-409C-BE32-E72D297353CC}">
              <c16:uniqueId val="{00000005-D2B9-4C29-A9EC-11F38435CD4F}"/>
            </c:ext>
          </c:extLst>
        </c:ser>
        <c:ser>
          <c:idx val="15"/>
          <c:order val="6"/>
          <c:tx>
            <c:strRef>
              <c:f>' '!$A$518</c:f>
              <c:strCache>
                <c:ptCount val="1"/>
              </c:strCache>
            </c:strRef>
          </c:tx>
          <c:spPr>
            <a:noFill/>
            <a:ln w="25400">
              <a:noFill/>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'!$B$518:$BB$518</c:f>
              <c:numCache>
                <c:formatCode>0.0</c:formatCode>
                <c:ptCount val="49"/>
              </c:numCache>
            </c:numRef>
          </c:val>
          <c:extLst>
            <c:ext xmlns:c16="http://schemas.microsoft.com/office/drawing/2014/chart" uri="{C3380CC4-5D6E-409C-BE32-E72D297353CC}">
              <c16:uniqueId val="{00000006-D2B9-4C29-A9EC-11F38435CD4F}"/>
            </c:ext>
          </c:extLst>
        </c:ser>
        <c:ser>
          <c:idx val="9"/>
          <c:order val="7"/>
          <c:tx>
            <c:strRef>
              <c:f>' '!$A$519</c:f>
              <c:strCache>
                <c:ptCount val="1"/>
              </c:strCache>
            </c:strRef>
          </c:tx>
          <c:spPr>
            <a:noFill/>
            <a:ln w="25400">
              <a:noFill/>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'!$B$519:$BB$519</c:f>
              <c:numCache>
                <c:formatCode>General</c:formatCode>
                <c:ptCount val="49"/>
              </c:numCache>
            </c:numRef>
          </c:val>
          <c:extLst>
            <c:ext xmlns:c16="http://schemas.microsoft.com/office/drawing/2014/chart" uri="{C3380CC4-5D6E-409C-BE32-E72D297353CC}">
              <c16:uniqueId val="{00000007-D2B9-4C29-A9EC-11F38435CD4F}"/>
            </c:ext>
          </c:extLst>
        </c:ser>
        <c:ser>
          <c:idx val="18"/>
          <c:order val="8"/>
          <c:tx>
            <c:strRef>
              <c:f>' '!$A$520</c:f>
              <c:strCache>
                <c:ptCount val="1"/>
                <c:pt idx="0">
                  <c:v>EU-27 plus UK</c:v>
                </c:pt>
              </c:strCache>
            </c:strRef>
          </c:tx>
          <c:spPr>
            <a:solidFill>
              <a:srgbClr val="00FF00"/>
            </a:solid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'!$B$520:$BB$520</c:f>
              <c:numCache>
                <c:formatCode>#,##0</c:formatCode>
                <c:ptCount val="49"/>
                <c:pt idx="25" formatCode="0">
                  <c:v>0.85553800000000013</c:v>
                </c:pt>
                <c:pt idx="26" formatCode="0">
                  <c:v>8.1458000000000003E-2</c:v>
                </c:pt>
                <c:pt idx="27" formatCode="0">
                  <c:v>0</c:v>
                </c:pt>
                <c:pt idx="28" formatCode="0">
                  <c:v>1.1559999999999999E-3</c:v>
                </c:pt>
                <c:pt idx="29" formatCode="0">
                  <c:v>1.7277000000000001E-2</c:v>
                </c:pt>
                <c:pt idx="30" formatCode="0">
                  <c:v>7.7520999999999993E-2</c:v>
                </c:pt>
                <c:pt idx="31" formatCode="0">
                  <c:v>0</c:v>
                </c:pt>
                <c:pt idx="32" formatCode="0">
                  <c:v>9.6569999999999989E-3</c:v>
                </c:pt>
                <c:pt idx="33" formatCode="0">
                  <c:v>7.7799999999999994E-2</c:v>
                </c:pt>
                <c:pt idx="34" formatCode="0">
                  <c:v>2.7005999999999999E-2</c:v>
                </c:pt>
                <c:pt idx="35" formatCode="0">
                  <c:v>0</c:v>
                </c:pt>
                <c:pt idx="36" formatCode="0">
                  <c:v>0.124971</c:v>
                </c:pt>
                <c:pt idx="37" formatCode="0">
                  <c:v>6.1675999999999995E-2</c:v>
                </c:pt>
                <c:pt idx="38" formatCode="0">
                  <c:v>3.7626E-2</c:v>
                </c:pt>
                <c:pt idx="39" formatCode="0">
                  <c:v>5.9299999999999995E-3</c:v>
                </c:pt>
                <c:pt idx="40" formatCode="0">
                  <c:v>0</c:v>
                </c:pt>
                <c:pt idx="41" formatCode="0">
                  <c:v>0</c:v>
                </c:pt>
                <c:pt idx="42" formatCode="0">
                  <c:v>0.15302400000000002</c:v>
                </c:pt>
                <c:pt idx="43" formatCode="0">
                  <c:v>3.9527E-2</c:v>
                </c:pt>
                <c:pt idx="44" formatCode="0">
                  <c:v>2.1059999999999999E-2</c:v>
                </c:pt>
                <c:pt idx="45" formatCode="0">
                  <c:v>1.2599999999999998E-3</c:v>
                </c:pt>
                <c:pt idx="46" formatCode="0">
                  <c:v>0</c:v>
                </c:pt>
                <c:pt idx="47" formatCode="0">
                  <c:v>8.1499999999999997E-4</c:v>
                </c:pt>
                <c:pt idx="48" formatCode="0">
                  <c:v>2.7964999999999997E-2</c:v>
                </c:pt>
              </c:numCache>
            </c:numRef>
          </c:val>
          <c:extLst>
            <c:ext xmlns:c16="http://schemas.microsoft.com/office/drawing/2014/chart" uri="{C3380CC4-5D6E-409C-BE32-E72D297353CC}">
              <c16:uniqueId val="{00000008-D2B9-4C29-A9EC-11F38435CD4F}"/>
            </c:ext>
          </c:extLst>
        </c:ser>
        <c:ser>
          <c:idx val="19"/>
          <c:order val="9"/>
          <c:tx>
            <c:strRef>
              <c:f>' '!$A$521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'!$B$521:$BB$521</c:f>
              <c:numCache>
                <c:formatCode>#,##0</c:formatCode>
                <c:ptCount val="49"/>
                <c:pt idx="25" formatCode="0">
                  <c:v>5.1397399999999998</c:v>
                </c:pt>
                <c:pt idx="26" formatCode="0">
                  <c:v>2.1401379999999999</c:v>
                </c:pt>
                <c:pt idx="27" formatCode="0">
                  <c:v>9.3217590000000001</c:v>
                </c:pt>
                <c:pt idx="28" formatCode="0">
                  <c:v>4.3455209999999997</c:v>
                </c:pt>
                <c:pt idx="29" formatCode="0">
                  <c:v>5.6235689999999998</c:v>
                </c:pt>
                <c:pt idx="30" formatCode="0">
                  <c:v>13.2164</c:v>
                </c:pt>
                <c:pt idx="31" formatCode="0">
                  <c:v>6.2104720000000002</c:v>
                </c:pt>
                <c:pt idx="32" formatCode="0">
                  <c:v>8.4965320000000002</c:v>
                </c:pt>
                <c:pt idx="33" formatCode="0">
                  <c:v>15.013423999999999</c:v>
                </c:pt>
                <c:pt idx="34" formatCode="0">
                  <c:v>19.977452</c:v>
                </c:pt>
                <c:pt idx="35" formatCode="0">
                  <c:v>12.652502999999999</c:v>
                </c:pt>
                <c:pt idx="36" formatCode="0">
                  <c:v>21.66161</c:v>
                </c:pt>
                <c:pt idx="37" formatCode="0">
                  <c:v>8.6217310000000005</c:v>
                </c:pt>
                <c:pt idx="38" formatCode="0">
                  <c:v>2.4153029999999998</c:v>
                </c:pt>
                <c:pt idx="39" formatCode="0">
                  <c:v>0.98470299999999999</c:v>
                </c:pt>
                <c:pt idx="40" formatCode="0">
                  <c:v>0.161993</c:v>
                </c:pt>
                <c:pt idx="41" formatCode="0">
                  <c:v>0.16378399999999999</c:v>
                </c:pt>
                <c:pt idx="42" formatCode="0">
                  <c:v>53.161726999999999</c:v>
                </c:pt>
                <c:pt idx="43" formatCode="0">
                  <c:v>92.941598999999997</c:v>
                </c:pt>
                <c:pt idx="44" formatCode="0">
                  <c:v>86.872286000000003</c:v>
                </c:pt>
                <c:pt idx="45" formatCode="0">
                  <c:v>88.298239999999993</c:v>
                </c:pt>
                <c:pt idx="46" formatCode="0">
                  <c:v>0</c:v>
                </c:pt>
                <c:pt idx="47" formatCode="0">
                  <c:v>75.233583999999993</c:v>
                </c:pt>
                <c:pt idx="48" formatCode="0">
                  <c:v>42.926189000000001</c:v>
                </c:pt>
              </c:numCache>
            </c:numRef>
          </c:val>
          <c:extLst>
            <c:ext xmlns:c16="http://schemas.microsoft.com/office/drawing/2014/chart" uri="{C3380CC4-5D6E-409C-BE32-E72D297353CC}">
              <c16:uniqueId val="{00000009-D2B9-4C29-A9EC-11F38435CD4F}"/>
            </c:ext>
          </c:extLst>
        </c:ser>
        <c:ser>
          <c:idx val="20"/>
          <c:order val="10"/>
          <c:tx>
            <c:strRef>
              <c:f>' '!$A$522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'!$B$522:$BB$522</c:f>
              <c:numCache>
                <c:formatCode>General</c:formatCode>
                <c:ptCount val="49"/>
                <c:pt idx="25" formatCode="0">
                  <c:v>0</c:v>
                </c:pt>
                <c:pt idx="26" formatCode="0">
                  <c:v>0.15079600000000001</c:v>
                </c:pt>
                <c:pt idx="27" formatCode="0">
                  <c:v>1.3167E-2</c:v>
                </c:pt>
                <c:pt idx="28" formatCode="0">
                  <c:v>0.59049399999999996</c:v>
                </c:pt>
                <c:pt idx="29" formatCode="0">
                  <c:v>10.389505999999997</c:v>
                </c:pt>
                <c:pt idx="30" formatCode="0">
                  <c:v>2.9772429999999996</c:v>
                </c:pt>
                <c:pt idx="31" formatCode="0">
                  <c:v>0.48490899999999992</c:v>
                </c:pt>
                <c:pt idx="32" formatCode="0">
                  <c:v>0.51530200000000004</c:v>
                </c:pt>
                <c:pt idx="33" formatCode="0">
                  <c:v>0.7233139999999999</c:v>
                </c:pt>
                <c:pt idx="34" formatCode="0">
                  <c:v>0.23892999999999998</c:v>
                </c:pt>
                <c:pt idx="35" formatCode="0">
                  <c:v>0.235207</c:v>
                </c:pt>
                <c:pt idx="36" formatCode="0">
                  <c:v>0.27493000000000001</c:v>
                </c:pt>
                <c:pt idx="37" formatCode="0">
                  <c:v>0.43196799999999996</c:v>
                </c:pt>
                <c:pt idx="38" formatCode="0">
                  <c:v>0.401536</c:v>
                </c:pt>
                <c:pt idx="39" formatCode="0">
                  <c:v>9.2699999999999998E-4</c:v>
                </c:pt>
                <c:pt idx="40" formatCode="0">
                  <c:v>0.508996</c:v>
                </c:pt>
                <c:pt idx="41" formatCode="0">
                  <c:v>3.5019999999999999E-3</c:v>
                </c:pt>
                <c:pt idx="42" formatCode="0">
                  <c:v>0.12787999999999999</c:v>
                </c:pt>
                <c:pt idx="43" formatCode="0">
                  <c:v>0.22058699999999998</c:v>
                </c:pt>
                <c:pt idx="44" formatCode="0">
                  <c:v>0.167324</c:v>
                </c:pt>
                <c:pt idx="45" formatCode="0">
                  <c:v>0.17499799999999999</c:v>
                </c:pt>
                <c:pt idx="46" formatCode="0">
                  <c:v>0</c:v>
                </c:pt>
                <c:pt idx="47" formatCode="0">
                  <c:v>2.2880000000000001E-3</c:v>
                </c:pt>
                <c:pt idx="48" formatCode="0">
                  <c:v>3.0421E-2</c:v>
                </c:pt>
              </c:numCache>
            </c:numRef>
          </c:val>
          <c:extLst>
            <c:ext xmlns:c16="http://schemas.microsoft.com/office/drawing/2014/chart" uri="{C3380CC4-5D6E-409C-BE32-E72D297353CC}">
              <c16:uniqueId val="{0000000A-D2B9-4C29-A9EC-11F38435CD4F}"/>
            </c:ext>
          </c:extLst>
        </c:ser>
        <c:ser>
          <c:idx val="2"/>
          <c:order val="11"/>
          <c:tx>
            <c:strRef>
              <c:f>' '!$A$523</c:f>
              <c:strCache>
                <c:ptCount val="1"/>
                <c:pt idx="0">
                  <c:v>Others</c:v>
                </c:pt>
              </c:strCache>
            </c:strRef>
          </c:tx>
          <c:spPr>
            <a:solidFill>
              <a:srgbClr val="993300"/>
            </a:solidFill>
            <a:ln w="12700">
              <a:solidFill>
                <a:srgbClr val="000000"/>
              </a:solidFill>
              <a:prstDash val="solid"/>
            </a:ln>
          </c:spPr>
          <c:invertIfNegative val="0"/>
          <c:cat>
            <c:numRef>
              <c:f>' '!$B$511:$BB$511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'!$B$523:$BB$523</c:f>
              <c:numCache>
                <c:formatCode>General</c:formatCode>
                <c:ptCount val="49"/>
                <c:pt idx="25" formatCode="#,##0">
                  <c:v>2.4532109999999987</c:v>
                </c:pt>
                <c:pt idx="26" formatCode="#,##0">
                  <c:v>0.7894540000000001</c:v>
                </c:pt>
                <c:pt idx="27" formatCode="#,##0">
                  <c:v>0.43766300000000058</c:v>
                </c:pt>
                <c:pt idx="28" formatCode="#,##0">
                  <c:v>0.71402800000000077</c:v>
                </c:pt>
                <c:pt idx="29" formatCode="#,##0">
                  <c:v>1.6723329999999983</c:v>
                </c:pt>
                <c:pt idx="30" formatCode="#,##0">
                  <c:v>1.5070459999999954</c:v>
                </c:pt>
                <c:pt idx="31" formatCode="#,##0">
                  <c:v>2.923871000000001</c:v>
                </c:pt>
                <c:pt idx="32" formatCode="#,##0">
                  <c:v>5.9042649999999988</c:v>
                </c:pt>
                <c:pt idx="33" formatCode="#,##0">
                  <c:v>3.4220089999999956</c:v>
                </c:pt>
                <c:pt idx="34" formatCode="#,##0">
                  <c:v>2.3534719999999965</c:v>
                </c:pt>
                <c:pt idx="35" formatCode="#,##0">
                  <c:v>2.0750019999999978</c:v>
                </c:pt>
                <c:pt idx="36" formatCode="#,##0">
                  <c:v>2.2744400000000056</c:v>
                </c:pt>
                <c:pt idx="37" formatCode="#,##0">
                  <c:v>1.8704389999999975</c:v>
                </c:pt>
                <c:pt idx="38" formatCode="#,##0">
                  <c:v>0.91855299999999973</c:v>
                </c:pt>
                <c:pt idx="39" formatCode="#,##0">
                  <c:v>0.8273200000000005</c:v>
                </c:pt>
                <c:pt idx="40" formatCode="#,##0">
                  <c:v>0.1369999999999999</c:v>
                </c:pt>
                <c:pt idx="41" formatCode="#,##0">
                  <c:v>0.25110199999999999</c:v>
                </c:pt>
                <c:pt idx="42" formatCode="#,##0">
                  <c:v>1.0229579999999956</c:v>
                </c:pt>
                <c:pt idx="43" formatCode="#,##0">
                  <c:v>0.91238499999998623</c:v>
                </c:pt>
                <c:pt idx="44" formatCode="#,##0">
                  <c:v>1.2478420000000057</c:v>
                </c:pt>
                <c:pt idx="45" formatCode="#,##0">
                  <c:v>0.78286300000000608</c:v>
                </c:pt>
                <c:pt idx="46" formatCode="#,##0">
                  <c:v>0</c:v>
                </c:pt>
                <c:pt idx="47" formatCode="#,##0">
                  <c:v>0.74759400000000653</c:v>
                </c:pt>
                <c:pt idx="48" formatCode="#,##0">
                  <c:v>0.55878999999999479</c:v>
                </c:pt>
              </c:numCache>
            </c:numRef>
          </c:val>
          <c:extLst>
            <c:ext xmlns:c16="http://schemas.microsoft.com/office/drawing/2014/chart" uri="{C3380CC4-5D6E-409C-BE32-E72D297353CC}">
              <c16:uniqueId val="{0000000B-D2B9-4C29-A9EC-11F38435CD4F}"/>
            </c:ext>
          </c:extLst>
        </c:ser>
        <c:dLbls>
          <c:showLegendKey val="0"/>
          <c:showVal val="0"/>
          <c:showCatName val="0"/>
          <c:showSerName val="0"/>
          <c:showPercent val="0"/>
          <c:showBubbleSize val="0"/>
        </c:dLbls>
        <c:gapWidth val="0"/>
        <c:overlap val="100"/>
        <c:axId val="3"/>
        <c:axId val="4"/>
      </c:barChart>
      <c:catAx>
        <c:axId val="144716039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203340004186131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716039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731961545013973"/>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9174048556430451E-2"/>
          <c:y val="0.90502969076286532"/>
          <c:w val="0.94584924540682414"/>
          <c:h val="6.5002132485730654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022928689889928"/>
          <c:h val="0.62835394736206307"/>
        </c:manualLayout>
      </c:layout>
      <c:barChart>
        <c:barDir val="col"/>
        <c:grouping val="stacked"/>
        <c:varyColors val="0"/>
        <c:ser>
          <c:idx val="0"/>
          <c:order val="0"/>
          <c:tx>
            <c:strRef>
              <c:f>' '!$A$530</c:f>
              <c:strCache>
                <c:ptCount val="1"/>
                <c:pt idx="0">
                  <c:v>EU-27 plus UK</c:v>
                </c:pt>
              </c:strCache>
            </c:strRef>
          </c:tx>
          <c:spPr>
            <a:solidFill>
              <a:srgbClr val="00FF00"/>
            </a:solid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'!$B$530:$BB$530</c:f>
              <c:numCache>
                <c:formatCode>#,##0.00</c:formatCode>
                <c:ptCount val="49"/>
                <c:pt idx="0">
                  <c:v>1.476135682E-2</c:v>
                </c:pt>
                <c:pt idx="1">
                  <c:v>4.5305203999999998E-3</c:v>
                </c:pt>
                <c:pt idx="2">
                  <c:v>3.5083067039999999E-2</c:v>
                </c:pt>
                <c:pt idx="3">
                  <c:v>8.8036961599999991E-3</c:v>
                </c:pt>
                <c:pt idx="4">
                  <c:v>6.3387294599999994E-3</c:v>
                </c:pt>
                <c:pt idx="5">
                  <c:v>2.8443729999999999E-3</c:v>
                </c:pt>
                <c:pt idx="6">
                  <c:v>4.7511823799999998E-3</c:v>
                </c:pt>
                <c:pt idx="7">
                  <c:v>1.5374254E-2</c:v>
                </c:pt>
                <c:pt idx="8">
                  <c:v>1.346249842E-2</c:v>
                </c:pt>
                <c:pt idx="9">
                  <c:v>6.8780530000000003E-3</c:v>
                </c:pt>
                <c:pt idx="10">
                  <c:v>7.5325004999999981E-3</c:v>
                </c:pt>
                <c:pt idx="11">
                  <c:v>4.8829705399999999E-3</c:v>
                </c:pt>
                <c:pt idx="12">
                  <c:v>4.438259E-3</c:v>
                </c:pt>
                <c:pt idx="13">
                  <c:v>3.8161531799999998E-3</c:v>
                </c:pt>
                <c:pt idx="14">
                  <c:v>3.52378418E-3</c:v>
                </c:pt>
                <c:pt idx="15">
                  <c:v>9.8583203599999988E-3</c:v>
                </c:pt>
                <c:pt idx="16">
                  <c:v>5.6764524600000001E-3</c:v>
                </c:pt>
                <c:pt idx="17">
                  <c:v>2.1439116999999999E-3</c:v>
                </c:pt>
                <c:pt idx="18">
                  <c:v>8.7947579999999995E-4</c:v>
                </c:pt>
                <c:pt idx="19">
                  <c:v>5.7267112000000003E-4</c:v>
                </c:pt>
                <c:pt idx="20">
                  <c:v>1.1297999999999998E-5</c:v>
                </c:pt>
                <c:pt idx="21">
                  <c:v>0</c:v>
                </c:pt>
                <c:pt idx="22">
                  <c:v>3.1018839879999993E-5</c:v>
                </c:pt>
                <c:pt idx="23">
                  <c:v>9.1803241039999987E-5</c:v>
                </c:pt>
              </c:numCache>
            </c:numRef>
          </c:val>
          <c:extLst>
            <c:ext xmlns:c16="http://schemas.microsoft.com/office/drawing/2014/chart" uri="{C3380CC4-5D6E-409C-BE32-E72D297353CC}">
              <c16:uniqueId val="{00000000-8E9A-4E5E-9273-B5D57980DF38}"/>
            </c:ext>
          </c:extLst>
        </c:ser>
        <c:ser>
          <c:idx val="1"/>
          <c:order val="1"/>
          <c:tx>
            <c:strRef>
              <c:f>' '!$A$531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'!$B$531:$BB$531</c:f>
              <c:numCache>
                <c:formatCode>#,##0.00</c:formatCode>
                <c:ptCount val="49"/>
                <c:pt idx="0">
                  <c:v>0.24767226302000001</c:v>
                </c:pt>
                <c:pt idx="1">
                  <c:v>0.112193452</c:v>
                </c:pt>
                <c:pt idx="2">
                  <c:v>0.1486501975</c:v>
                </c:pt>
                <c:pt idx="3">
                  <c:v>0.20172253849999999</c:v>
                </c:pt>
                <c:pt idx="4">
                  <c:v>0.15111732299999997</c:v>
                </c:pt>
                <c:pt idx="5">
                  <c:v>0.18668983549999998</c:v>
                </c:pt>
                <c:pt idx="6">
                  <c:v>0.76195923720000003</c:v>
                </c:pt>
                <c:pt idx="7">
                  <c:v>0.87646220424000021</c:v>
                </c:pt>
                <c:pt idx="8">
                  <c:v>0.95523332800000005</c:v>
                </c:pt>
                <c:pt idx="9">
                  <c:v>0.81937182600000003</c:v>
                </c:pt>
                <c:pt idx="10">
                  <c:v>1.0140527564999999</c:v>
                </c:pt>
                <c:pt idx="11">
                  <c:v>1.4983585371999999</c:v>
                </c:pt>
                <c:pt idx="12">
                  <c:v>2.0243137945799998</c:v>
                </c:pt>
                <c:pt idx="13">
                  <c:v>3.1768965534600002</c:v>
                </c:pt>
                <c:pt idx="14">
                  <c:v>3.4158991628999997</c:v>
                </c:pt>
                <c:pt idx="15">
                  <c:v>4.670433805240001</c:v>
                </c:pt>
                <c:pt idx="16">
                  <c:v>5.5202720155800007</c:v>
                </c:pt>
                <c:pt idx="17">
                  <c:v>2.4917226863200002</c:v>
                </c:pt>
                <c:pt idx="18">
                  <c:v>0.38385291083999995</c:v>
                </c:pt>
                <c:pt idx="19">
                  <c:v>0.51357538512000001</c:v>
                </c:pt>
                <c:pt idx="20">
                  <c:v>0.19645610460000001</c:v>
                </c:pt>
                <c:pt idx="21">
                  <c:v>0</c:v>
                </c:pt>
                <c:pt idx="22">
                  <c:v>0.16515974167098002</c:v>
                </c:pt>
                <c:pt idx="23">
                  <c:v>5.456881224792666E-2</c:v>
                </c:pt>
              </c:numCache>
            </c:numRef>
          </c:val>
          <c:extLst>
            <c:ext xmlns:c16="http://schemas.microsoft.com/office/drawing/2014/chart" uri="{C3380CC4-5D6E-409C-BE32-E72D297353CC}">
              <c16:uniqueId val="{00000001-8E9A-4E5E-9273-B5D57980DF38}"/>
            </c:ext>
          </c:extLst>
        </c:ser>
        <c:ser>
          <c:idx val="3"/>
          <c:order val="2"/>
          <c:tx>
            <c:strRef>
              <c:f>' '!$A$532</c:f>
              <c:strCache>
                <c:ptCount val="1"/>
                <c:pt idx="0">
                  <c:v>Others</c:v>
                </c:pt>
              </c:strCache>
            </c:strRef>
          </c:tx>
          <c:spPr>
            <a:solidFill>
              <a:srgbClr val="993300"/>
            </a:solid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'!$B$532:$BB$532</c:f>
              <c:numCache>
                <c:formatCode>#,##0.00</c:formatCode>
                <c:ptCount val="49"/>
                <c:pt idx="0">
                  <c:v>1.8812011259999983E-2</c:v>
                </c:pt>
                <c:pt idx="1">
                  <c:v>1.3073052860000003E-2</c:v>
                </c:pt>
                <c:pt idx="2">
                  <c:v>1.7020319120000044E-2</c:v>
                </c:pt>
                <c:pt idx="3">
                  <c:v>2.4197533219999984E-2</c:v>
                </c:pt>
                <c:pt idx="4">
                  <c:v>3.0454494560000045E-2</c:v>
                </c:pt>
                <c:pt idx="5">
                  <c:v>2.8824293539999962E-2</c:v>
                </c:pt>
                <c:pt idx="6">
                  <c:v>4.6027485559999914E-2</c:v>
                </c:pt>
                <c:pt idx="7">
                  <c:v>4.6057985889999875E-2</c:v>
                </c:pt>
                <c:pt idx="8">
                  <c:v>3.8594926300000054E-2</c:v>
                </c:pt>
                <c:pt idx="9">
                  <c:v>1.3442846200000025E-2</c:v>
                </c:pt>
                <c:pt idx="10">
                  <c:v>1.7082547720000063E-2</c:v>
                </c:pt>
                <c:pt idx="11">
                  <c:v>2.3628056480000437E-2</c:v>
                </c:pt>
                <c:pt idx="12">
                  <c:v>2.0763229199999955E-2</c:v>
                </c:pt>
                <c:pt idx="13">
                  <c:v>7.151359879999486E-3</c:v>
                </c:pt>
                <c:pt idx="14">
                  <c:v>1.4098049520000711E-2</c:v>
                </c:pt>
                <c:pt idx="15">
                  <c:v>1.908103412000095E-2</c:v>
                </c:pt>
                <c:pt idx="16">
                  <c:v>3.8391434619997611E-2</c:v>
                </c:pt>
                <c:pt idx="17">
                  <c:v>6.5993741799998951E-3</c:v>
                </c:pt>
                <c:pt idx="18">
                  <c:v>3.5568346800000095E-3</c:v>
                </c:pt>
                <c:pt idx="19">
                  <c:v>5.05014481999988E-3</c:v>
                </c:pt>
                <c:pt idx="20">
                  <c:v>3.3610753399999915E-3</c:v>
                </c:pt>
                <c:pt idx="21">
                  <c:v>0</c:v>
                </c:pt>
                <c:pt idx="22">
                  <c:v>5.2848929565599834E-3</c:v>
                </c:pt>
                <c:pt idx="23">
                  <c:v>3.8008114156133366E-3</c:v>
                </c:pt>
              </c:numCache>
            </c:numRef>
          </c:val>
          <c:extLst>
            <c:ext xmlns:c16="http://schemas.microsoft.com/office/drawing/2014/chart" uri="{C3380CC4-5D6E-409C-BE32-E72D297353CC}">
              <c16:uniqueId val="{00000002-8E9A-4E5E-9273-B5D57980DF38}"/>
            </c:ext>
          </c:extLst>
        </c:ser>
        <c:ser>
          <c:idx val="12"/>
          <c:order val="3"/>
          <c:tx>
            <c:strRef>
              <c:f>' '!$A$533</c:f>
              <c:strCache>
                <c:ptCount val="1"/>
              </c:strCache>
            </c:strRef>
          </c:tx>
          <c:spPr>
            <a:noFill/>
            <a:ln w="25400">
              <a:noFill/>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'!$B$533:$BB$533</c:f>
              <c:numCache>
                <c:formatCode>0.0</c:formatCode>
                <c:ptCount val="49"/>
              </c:numCache>
            </c:numRef>
          </c:val>
          <c:extLst>
            <c:ext xmlns:c16="http://schemas.microsoft.com/office/drawing/2014/chart" uri="{C3380CC4-5D6E-409C-BE32-E72D297353CC}">
              <c16:uniqueId val="{00000003-8E9A-4E5E-9273-B5D57980DF38}"/>
            </c:ext>
          </c:extLst>
        </c:ser>
        <c:dLbls>
          <c:showLegendKey val="0"/>
          <c:showVal val="0"/>
          <c:showCatName val="0"/>
          <c:showSerName val="0"/>
          <c:showPercent val="0"/>
          <c:showBubbleSize val="0"/>
        </c:dLbls>
        <c:gapWidth val="0"/>
        <c:overlap val="100"/>
        <c:axId val="1447159999"/>
        <c:axId val="1"/>
      </c:barChart>
      <c:barChart>
        <c:barDir val="col"/>
        <c:grouping val="stacked"/>
        <c:varyColors val="0"/>
        <c:ser>
          <c:idx val="13"/>
          <c:order val="4"/>
          <c:tx>
            <c:strRef>
              <c:f>' '!$A$534</c:f>
              <c:strCache>
                <c:ptCount val="1"/>
              </c:strCache>
            </c:strRef>
          </c:tx>
          <c:spPr>
            <a:noFill/>
            <a:ln w="25400">
              <a:noFill/>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'!$B$534:$BB$534</c:f>
              <c:numCache>
                <c:formatCode>0.0</c:formatCode>
                <c:ptCount val="49"/>
              </c:numCache>
            </c:numRef>
          </c:val>
          <c:extLst>
            <c:ext xmlns:c16="http://schemas.microsoft.com/office/drawing/2014/chart" uri="{C3380CC4-5D6E-409C-BE32-E72D297353CC}">
              <c16:uniqueId val="{00000004-8E9A-4E5E-9273-B5D57980DF38}"/>
            </c:ext>
          </c:extLst>
        </c:ser>
        <c:ser>
          <c:idx val="14"/>
          <c:order val="5"/>
          <c:tx>
            <c:strRef>
              <c:f>' '!$A$535</c:f>
              <c:strCache>
                <c:ptCount val="1"/>
              </c:strCache>
            </c:strRef>
          </c:tx>
          <c:spPr>
            <a:noFill/>
            <a:ln w="25400">
              <a:noFill/>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'!$B$535:$BB$535</c:f>
              <c:numCache>
                <c:formatCode>General</c:formatCode>
                <c:ptCount val="49"/>
              </c:numCache>
            </c:numRef>
          </c:val>
          <c:extLst>
            <c:ext xmlns:c16="http://schemas.microsoft.com/office/drawing/2014/chart" uri="{C3380CC4-5D6E-409C-BE32-E72D297353CC}">
              <c16:uniqueId val="{00000005-8E9A-4E5E-9273-B5D57980DF38}"/>
            </c:ext>
          </c:extLst>
        </c:ser>
        <c:ser>
          <c:idx val="15"/>
          <c:order val="6"/>
          <c:tx>
            <c:strRef>
              <c:f>' '!$A$536</c:f>
              <c:strCache>
                <c:ptCount val="1"/>
                <c:pt idx="0">
                  <c:v>EU-27 plus UK</c:v>
                </c:pt>
              </c:strCache>
            </c:strRef>
          </c:tx>
          <c:spPr>
            <a:solidFill>
              <a:srgbClr val="00FF00"/>
            </a:solid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'!$B$536:$BB$536</c:f>
              <c:numCache>
                <c:formatCode>#,##0</c:formatCode>
                <c:ptCount val="49"/>
                <c:pt idx="25" formatCode="0.00">
                  <c:v>4.5866989999999996E-3</c:v>
                </c:pt>
                <c:pt idx="26" formatCode="0.00">
                  <c:v>4.4477799999999993E-3</c:v>
                </c:pt>
                <c:pt idx="27" formatCode="0.00">
                  <c:v>5.4807669999999992E-3</c:v>
                </c:pt>
                <c:pt idx="28" formatCode="0.00">
                  <c:v>6.7374029999999994E-3</c:v>
                </c:pt>
                <c:pt idx="29" formatCode="0.00">
                  <c:v>6.9929480000000006E-3</c:v>
                </c:pt>
                <c:pt idx="30" formatCode="0.00">
                  <c:v>6.6191009999999996E-3</c:v>
                </c:pt>
                <c:pt idx="31" formatCode="0.00">
                  <c:v>8.1850379999999986E-3</c:v>
                </c:pt>
                <c:pt idx="32" formatCode="0.00">
                  <c:v>8.8299320000000021E-3</c:v>
                </c:pt>
                <c:pt idx="33" formatCode="0.00">
                  <c:v>7.1734950000000011E-3</c:v>
                </c:pt>
                <c:pt idx="34" formatCode="0.00">
                  <c:v>5.0623400000000002E-3</c:v>
                </c:pt>
                <c:pt idx="35" formatCode="0.00">
                  <c:v>4.5616599999999995E-3</c:v>
                </c:pt>
                <c:pt idx="36" formatCode="0.00">
                  <c:v>3.9090710000000001E-3</c:v>
                </c:pt>
                <c:pt idx="37" formatCode="0.00">
                  <c:v>3.2914399999999996E-3</c:v>
                </c:pt>
                <c:pt idx="38" formatCode="0.00">
                  <c:v>2.8400139999999996E-3</c:v>
                </c:pt>
                <c:pt idx="39" formatCode="0.00">
                  <c:v>3.1476899999999999E-3</c:v>
                </c:pt>
                <c:pt idx="40" formatCode="0.00">
                  <c:v>6.754651999999999E-3</c:v>
                </c:pt>
                <c:pt idx="41" formatCode="0.00">
                  <c:v>4.0566730000000002E-3</c:v>
                </c:pt>
                <c:pt idx="42" formatCode="0.00">
                  <c:v>1.7177899999999994E-3</c:v>
                </c:pt>
                <c:pt idx="43" formatCode="0.00">
                  <c:v>1.3245929999999998E-3</c:v>
                </c:pt>
                <c:pt idx="44" formatCode="0.00">
                  <c:v>8.4879699999999988E-4</c:v>
                </c:pt>
                <c:pt idx="45" formatCode="0.00">
                  <c:v>1.2353999999999999E-5</c:v>
                </c:pt>
                <c:pt idx="46" formatCode="0.00">
                  <c:v>0</c:v>
                </c:pt>
                <c:pt idx="47" formatCode="0.00">
                  <c:v>4.5380999999999998E-5</c:v>
                </c:pt>
                <c:pt idx="48" formatCode="0.00">
                  <c:v>8.7949000000000008E-5</c:v>
                </c:pt>
              </c:numCache>
            </c:numRef>
          </c:val>
          <c:extLst>
            <c:ext xmlns:c16="http://schemas.microsoft.com/office/drawing/2014/chart" uri="{C3380CC4-5D6E-409C-BE32-E72D297353CC}">
              <c16:uniqueId val="{00000006-8E9A-4E5E-9273-B5D57980DF38}"/>
            </c:ext>
          </c:extLst>
        </c:ser>
        <c:ser>
          <c:idx val="9"/>
          <c:order val="7"/>
          <c:tx>
            <c:strRef>
              <c:f>' '!$A$537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'!$B$537:$BB$537</c:f>
              <c:numCache>
                <c:formatCode>General</c:formatCode>
                <c:ptCount val="49"/>
                <c:pt idx="25" formatCode="0.00">
                  <c:v>0.16823855800000001</c:v>
                </c:pt>
                <c:pt idx="26" formatCode="0.00">
                  <c:v>7.4763619000000003E-2</c:v>
                </c:pt>
                <c:pt idx="27" formatCode="0.00">
                  <c:v>7.172073000000001E-2</c:v>
                </c:pt>
                <c:pt idx="28" formatCode="0.00">
                  <c:v>8.4690950000000001E-2</c:v>
                </c:pt>
                <c:pt idx="29" formatCode="0.00">
                  <c:v>7.3398300000000014E-2</c:v>
                </c:pt>
                <c:pt idx="30" formatCode="0.00">
                  <c:v>8.6091690999999998E-2</c:v>
                </c:pt>
                <c:pt idx="31" formatCode="0.00">
                  <c:v>0.59658457600000003</c:v>
                </c:pt>
                <c:pt idx="32" formatCode="0.00">
                  <c:v>0.71519686500000001</c:v>
                </c:pt>
                <c:pt idx="33" formatCode="0.00">
                  <c:v>0.87167599299999998</c:v>
                </c:pt>
                <c:pt idx="34" formatCode="0.00">
                  <c:v>0.79228042400000009</c:v>
                </c:pt>
                <c:pt idx="35" formatCode="0.00">
                  <c:v>0.99736388899999995</c:v>
                </c:pt>
                <c:pt idx="36" formatCode="0.00">
                  <c:v>1.6492327499999999</c:v>
                </c:pt>
                <c:pt idx="37" formatCode="0.00">
                  <c:v>2.1246084969999997</c:v>
                </c:pt>
                <c:pt idx="38" formatCode="0.00">
                  <c:v>2.9878724929999998</c:v>
                </c:pt>
                <c:pt idx="39" formatCode="0.00">
                  <c:v>2.9247944669999999</c:v>
                </c:pt>
                <c:pt idx="40" formatCode="0.00">
                  <c:v>2.7421500389999998</c:v>
                </c:pt>
                <c:pt idx="41" formatCode="0.00">
                  <c:v>2.7510349190000003</c:v>
                </c:pt>
                <c:pt idx="42" formatCode="0.00">
                  <c:v>1.1653844369999999</c:v>
                </c:pt>
                <c:pt idx="43" formatCode="0.00">
                  <c:v>0.31297061999999998</c:v>
                </c:pt>
                <c:pt idx="44" formatCode="0.00">
                  <c:v>0.20957084200000001</c:v>
                </c:pt>
                <c:pt idx="45" formatCode="0.00">
                  <c:v>0.13893269999999999</c:v>
                </c:pt>
                <c:pt idx="46" formatCode="0.00">
                  <c:v>0</c:v>
                </c:pt>
                <c:pt idx="47" formatCode="0.00">
                  <c:v>0.12238429599999999</c:v>
                </c:pt>
                <c:pt idx="48" formatCode="0.00">
                  <c:v>4.0298485000000002E-2</c:v>
                </c:pt>
              </c:numCache>
            </c:numRef>
          </c:val>
          <c:extLst>
            <c:ext xmlns:c16="http://schemas.microsoft.com/office/drawing/2014/chart" uri="{C3380CC4-5D6E-409C-BE32-E72D297353CC}">
              <c16:uniqueId val="{00000007-8E9A-4E5E-9273-B5D57980DF38}"/>
            </c:ext>
          </c:extLst>
        </c:ser>
        <c:ser>
          <c:idx val="18"/>
          <c:order val="8"/>
          <c:tx>
            <c:strRef>
              <c:f>' '!$A$538</c:f>
              <c:strCache>
                <c:ptCount val="1"/>
                <c:pt idx="0">
                  <c:v>Others</c:v>
                </c:pt>
              </c:strCache>
            </c:strRef>
          </c:tx>
          <c:spPr>
            <a:solidFill>
              <a:srgbClr val="993300"/>
            </a:solidFill>
            <a:ln w="12700">
              <a:solidFill>
                <a:srgbClr val="000000"/>
              </a:solidFill>
              <a:prstDash val="solid"/>
            </a:ln>
          </c:spPr>
          <c:invertIfNegative val="0"/>
          <c:cat>
            <c:numRef>
              <c:f>' '!$B$529:$BB$529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'!$B$538:$BB$538</c:f>
              <c:numCache>
                <c:formatCode>General</c:formatCode>
                <c:ptCount val="49"/>
                <c:pt idx="25" formatCode="0.00">
                  <c:v>1.0072345000000094E-2</c:v>
                </c:pt>
                <c:pt idx="26" formatCode="0.00">
                  <c:v>6.0037859999999832E-3</c:v>
                </c:pt>
                <c:pt idx="27" formatCode="0.00">
                  <c:v>6.9357510000000039E-3</c:v>
                </c:pt>
                <c:pt idx="28" formatCode="0.00">
                  <c:v>1.1867782999999993E-2</c:v>
                </c:pt>
                <c:pt idx="29" formatCode="0.00">
                  <c:v>1.284961699999998E-2</c:v>
                </c:pt>
                <c:pt idx="30" formatCode="0.00">
                  <c:v>1.4965372000000005E-2</c:v>
                </c:pt>
                <c:pt idx="31" formatCode="0.00">
                  <c:v>1.6567224999999963E-2</c:v>
                </c:pt>
                <c:pt idx="32" formatCode="0.00">
                  <c:v>1.9042900000000085E-2</c:v>
                </c:pt>
                <c:pt idx="33" formatCode="0.00">
                  <c:v>1.632273399999995E-2</c:v>
                </c:pt>
                <c:pt idx="34" formatCode="0.00">
                  <c:v>4.8072089999997569E-3</c:v>
                </c:pt>
                <c:pt idx="35" formatCode="0.00">
                  <c:v>7.0943390000000051E-3</c:v>
                </c:pt>
                <c:pt idx="36" formatCode="0.00">
                  <c:v>9.811978000000332E-3</c:v>
                </c:pt>
                <c:pt idx="37" formatCode="0.00">
                  <c:v>7.4719680000003841E-3</c:v>
                </c:pt>
                <c:pt idx="38" formatCode="0.00">
                  <c:v>6.4205690000007642E-3</c:v>
                </c:pt>
                <c:pt idx="39" formatCode="0.00">
                  <c:v>7.2034400000009491E-3</c:v>
                </c:pt>
                <c:pt idx="40" formatCode="0.00">
                  <c:v>1.0822366000000194E-2</c:v>
                </c:pt>
                <c:pt idx="41" formatCode="0.00">
                  <c:v>3.1292767000000943E-2</c:v>
                </c:pt>
                <c:pt idx="42" formatCode="0.00">
                  <c:v>2.6692219999999711E-3</c:v>
                </c:pt>
                <c:pt idx="43" formatCode="0.00">
                  <c:v>2.8805170000001379E-3</c:v>
                </c:pt>
                <c:pt idx="44" formatCode="0.00">
                  <c:v>2.3783869999999263E-3</c:v>
                </c:pt>
                <c:pt idx="45" formatCode="0.00">
                  <c:v>2.5634280000000342E-3</c:v>
                </c:pt>
                <c:pt idx="46" formatCode="0.00">
                  <c:v>0</c:v>
                </c:pt>
                <c:pt idx="47" formatCode="0.00">
                  <c:v>4.0400920000000229E-3</c:v>
                </c:pt>
                <c:pt idx="48" formatCode="0.00">
                  <c:v>2.6232509999999931E-3</c:v>
                </c:pt>
              </c:numCache>
            </c:numRef>
          </c:val>
          <c:extLst>
            <c:ext xmlns:c16="http://schemas.microsoft.com/office/drawing/2014/chart" uri="{C3380CC4-5D6E-409C-BE32-E72D297353CC}">
              <c16:uniqueId val="{00000008-8E9A-4E5E-9273-B5D57980DF38}"/>
            </c:ext>
          </c:extLst>
        </c:ser>
        <c:dLbls>
          <c:showLegendKey val="0"/>
          <c:showVal val="0"/>
          <c:showCatName val="0"/>
          <c:showSerName val="0"/>
          <c:showPercent val="0"/>
          <c:showBubbleSize val="0"/>
        </c:dLbls>
        <c:gapWidth val="0"/>
        <c:overlap val="100"/>
        <c:axId val="3"/>
        <c:axId val="4"/>
      </c:barChart>
      <c:catAx>
        <c:axId val="144715999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715999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150" b="0" i="0" u="none" strike="noStrike" baseline="0">
                    <a:solidFill>
                      <a:srgbClr val="FFFFFF"/>
                    </a:solidFill>
                    <a:latin typeface="Arial"/>
                    <a:cs typeface="Arial"/>
                  </a:rPr>
                  <a:t>)</a:t>
                </a:r>
              </a:p>
            </c:rich>
          </c:tx>
          <c:layout>
            <c:manualLayout>
              <c:xMode val="edge"/>
              <c:yMode val="edge"/>
              <c:x val="0.91148641046942858"/>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1048884514435684E-2"/>
          <c:y val="0.90669632545931744"/>
          <c:w val="0.86043307086614174"/>
          <c:h val="6.5002132485730654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6252040806692181"/>
          <c:h val="0.62835394736206307"/>
        </c:manualLayout>
      </c:layout>
      <c:barChart>
        <c:barDir val="col"/>
        <c:grouping val="stacked"/>
        <c:varyColors val="0"/>
        <c:ser>
          <c:idx val="0"/>
          <c:order val="0"/>
          <c:tx>
            <c:strRef>
              <c:f>' '!$A$544</c:f>
              <c:strCache>
                <c:ptCount val="1"/>
                <c:pt idx="0">
                  <c:v>EU-27 plus UK</c:v>
                </c:pt>
              </c:strCache>
            </c:strRef>
          </c:tx>
          <c:spPr>
            <a:solidFill>
              <a:srgbClr val="00FF00"/>
            </a:solid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'!$B$544:$BB$544</c:f>
              <c:numCache>
                <c:formatCode>#,##0.00</c:formatCode>
                <c:ptCount val="49"/>
                <c:pt idx="0">
                  <c:v>3.9842109999999997E-3</c:v>
                </c:pt>
                <c:pt idx="1">
                  <c:v>3.2484619999999997E-3</c:v>
                </c:pt>
                <c:pt idx="2">
                  <c:v>3.1759069999999995E-3</c:v>
                </c:pt>
                <c:pt idx="3">
                  <c:v>3.6165429999999998E-3</c:v>
                </c:pt>
                <c:pt idx="4">
                  <c:v>3.3415380000000002E-3</c:v>
                </c:pt>
                <c:pt idx="5">
                  <c:v>3.6618209999999996E-3</c:v>
                </c:pt>
                <c:pt idx="6">
                  <c:v>3.5457449999999999E-3</c:v>
                </c:pt>
                <c:pt idx="7">
                  <c:v>3.022098E-3</c:v>
                </c:pt>
                <c:pt idx="8">
                  <c:v>1.9854529999999999E-3</c:v>
                </c:pt>
                <c:pt idx="9">
                  <c:v>1.2767999999999996E-3</c:v>
                </c:pt>
                <c:pt idx="10">
                  <c:v>1.0724800000000002E-3</c:v>
                </c:pt>
                <c:pt idx="11">
                  <c:v>1.1706569999999999E-3</c:v>
                </c:pt>
                <c:pt idx="12">
                  <c:v>1.2564219999999997E-3</c:v>
                </c:pt>
                <c:pt idx="13">
                  <c:v>1.1936340000000001E-3</c:v>
                </c:pt>
                <c:pt idx="14">
                  <c:v>1.9987629999999998E-3</c:v>
                </c:pt>
                <c:pt idx="15">
                  <c:v>1.4978050000000001E-3</c:v>
                </c:pt>
                <c:pt idx="16">
                  <c:v>2.0526759999999998E-3</c:v>
                </c:pt>
                <c:pt idx="17">
                  <c:v>1.1074169999999999E-3</c:v>
                </c:pt>
                <c:pt idx="18">
                  <c:v>1.413933E-3</c:v>
                </c:pt>
                <c:pt idx="19">
                  <c:v>1.4595430000000002E-3</c:v>
                </c:pt>
                <c:pt idx="20">
                  <c:v>5.2590929999999994E-3</c:v>
                </c:pt>
                <c:pt idx="21">
                  <c:v>0</c:v>
                </c:pt>
                <c:pt idx="22">
                  <c:v>3.5538612449999996E-3</c:v>
                </c:pt>
                <c:pt idx="23">
                  <c:v>6.416506592E-3</c:v>
                </c:pt>
              </c:numCache>
            </c:numRef>
          </c:val>
          <c:extLst>
            <c:ext xmlns:c16="http://schemas.microsoft.com/office/drawing/2014/chart" uri="{C3380CC4-5D6E-409C-BE32-E72D297353CC}">
              <c16:uniqueId val="{00000000-0F77-4FD8-8E7C-6F07AA1C48F7}"/>
            </c:ext>
          </c:extLst>
        </c:ser>
        <c:ser>
          <c:idx val="1"/>
          <c:order val="1"/>
          <c:tx>
            <c:strRef>
              <c:f>' '!$A$545</c:f>
              <c:strCache>
                <c:ptCount val="1"/>
                <c:pt idx="0">
                  <c:v>USA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'!$B$545:$BB$545</c:f>
              <c:numCache>
                <c:formatCode>#,##0.00</c:formatCode>
                <c:ptCount val="49"/>
                <c:pt idx="0">
                  <c:v>2.6839892000000001E-2</c:v>
                </c:pt>
                <c:pt idx="1">
                  <c:v>2.2617689999999999E-2</c:v>
                </c:pt>
                <c:pt idx="2">
                  <c:v>2.3812291999999999E-2</c:v>
                </c:pt>
                <c:pt idx="3">
                  <c:v>2.2784103999999999E-2</c:v>
                </c:pt>
                <c:pt idx="4">
                  <c:v>2.7788225999999999E-2</c:v>
                </c:pt>
                <c:pt idx="5">
                  <c:v>3.0866275999999998E-2</c:v>
                </c:pt>
                <c:pt idx="6">
                  <c:v>2.9546907999999997E-2</c:v>
                </c:pt>
                <c:pt idx="7">
                  <c:v>2.2496018999999999E-2</c:v>
                </c:pt>
                <c:pt idx="8">
                  <c:v>1.8158123000000002E-2</c:v>
                </c:pt>
                <c:pt idx="9">
                  <c:v>6.838982999999999E-3</c:v>
                </c:pt>
                <c:pt idx="10">
                  <c:v>8.4998869999999994E-3</c:v>
                </c:pt>
                <c:pt idx="11">
                  <c:v>7.6239640000000004E-3</c:v>
                </c:pt>
                <c:pt idx="12">
                  <c:v>8.4719789999999993E-3</c:v>
                </c:pt>
                <c:pt idx="13">
                  <c:v>8.9130789999999991E-3</c:v>
                </c:pt>
                <c:pt idx="14">
                  <c:v>1.3479128E-2</c:v>
                </c:pt>
                <c:pt idx="15">
                  <c:v>7.565881E-3</c:v>
                </c:pt>
                <c:pt idx="16">
                  <c:v>5.8686449999999996E-3</c:v>
                </c:pt>
                <c:pt idx="17">
                  <c:v>6.0680480000000004E-3</c:v>
                </c:pt>
                <c:pt idx="18">
                  <c:v>5.7324399999999999E-4</c:v>
                </c:pt>
                <c:pt idx="19">
                  <c:v>9.3317910000000007E-3</c:v>
                </c:pt>
                <c:pt idx="20">
                  <c:v>1.1385365E-2</c:v>
                </c:pt>
                <c:pt idx="21">
                  <c:v>0</c:v>
                </c:pt>
                <c:pt idx="22">
                  <c:v>9.809592273E-3</c:v>
                </c:pt>
                <c:pt idx="23">
                  <c:v>5.2722362659999994E-3</c:v>
                </c:pt>
              </c:numCache>
            </c:numRef>
          </c:val>
          <c:extLst>
            <c:ext xmlns:c16="http://schemas.microsoft.com/office/drawing/2014/chart" uri="{C3380CC4-5D6E-409C-BE32-E72D297353CC}">
              <c16:uniqueId val="{00000001-0F77-4FD8-8E7C-6F07AA1C48F7}"/>
            </c:ext>
          </c:extLst>
        </c:ser>
        <c:ser>
          <c:idx val="3"/>
          <c:order val="2"/>
          <c:tx>
            <c:strRef>
              <c:f>' '!$A$546</c:f>
              <c:strCache>
                <c:ptCount val="1"/>
                <c:pt idx="0">
                  <c:v>Others</c:v>
                </c:pt>
              </c:strCache>
            </c:strRef>
          </c:tx>
          <c:spPr>
            <a:solidFill>
              <a:srgbClr val="993300"/>
            </a:solid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'!$B$546:$BB$546</c:f>
              <c:numCache>
                <c:formatCode>#,##0.00</c:formatCode>
                <c:ptCount val="49"/>
                <c:pt idx="0">
                  <c:v>4.4538960000000127E-3</c:v>
                </c:pt>
                <c:pt idx="1">
                  <c:v>4.3536960000000006E-3</c:v>
                </c:pt>
                <c:pt idx="2">
                  <c:v>4.715256000000001E-3</c:v>
                </c:pt>
                <c:pt idx="3">
                  <c:v>4.7750979999999985E-3</c:v>
                </c:pt>
                <c:pt idx="4">
                  <c:v>5.3710049999999947E-3</c:v>
                </c:pt>
                <c:pt idx="5">
                  <c:v>4.8792149999999923E-3</c:v>
                </c:pt>
                <c:pt idx="6">
                  <c:v>5.8502549999999987E-3</c:v>
                </c:pt>
                <c:pt idx="7">
                  <c:v>4.6402600000000002E-3</c:v>
                </c:pt>
                <c:pt idx="8">
                  <c:v>4.4712709999999989E-3</c:v>
                </c:pt>
                <c:pt idx="9">
                  <c:v>3.3542140000000012E-3</c:v>
                </c:pt>
                <c:pt idx="10">
                  <c:v>2.6508960000000015E-3</c:v>
                </c:pt>
                <c:pt idx="11">
                  <c:v>3.6871479999999995E-3</c:v>
                </c:pt>
                <c:pt idx="12">
                  <c:v>4.0786639999999992E-3</c:v>
                </c:pt>
                <c:pt idx="13">
                  <c:v>7.2392610000000003E-3</c:v>
                </c:pt>
                <c:pt idx="14">
                  <c:v>6.6381229999999992E-3</c:v>
                </c:pt>
                <c:pt idx="15">
                  <c:v>6.1746699999999984E-3</c:v>
                </c:pt>
                <c:pt idx="16">
                  <c:v>5.6455999999999989E-3</c:v>
                </c:pt>
                <c:pt idx="17">
                  <c:v>1.0532659999999998E-2</c:v>
                </c:pt>
                <c:pt idx="18">
                  <c:v>3.9781439999999977E-3</c:v>
                </c:pt>
                <c:pt idx="19">
                  <c:v>3.7117839999999992E-3</c:v>
                </c:pt>
                <c:pt idx="20">
                  <c:v>6.2096040000000075E-3</c:v>
                </c:pt>
                <c:pt idx="21">
                  <c:v>0</c:v>
                </c:pt>
                <c:pt idx="22">
                  <c:v>4.0087251980000047E-3</c:v>
                </c:pt>
                <c:pt idx="23">
                  <c:v>1.4098266210000009E-3</c:v>
                </c:pt>
              </c:numCache>
            </c:numRef>
          </c:val>
          <c:extLst>
            <c:ext xmlns:c16="http://schemas.microsoft.com/office/drawing/2014/chart" uri="{C3380CC4-5D6E-409C-BE32-E72D297353CC}">
              <c16:uniqueId val="{00000002-0F77-4FD8-8E7C-6F07AA1C48F7}"/>
            </c:ext>
          </c:extLst>
        </c:ser>
        <c:ser>
          <c:idx val="12"/>
          <c:order val="3"/>
          <c:tx>
            <c:strRef>
              <c:f>' '!$A$547</c:f>
              <c:strCache>
                <c:ptCount val="1"/>
              </c:strCache>
            </c:strRef>
          </c:tx>
          <c:spPr>
            <a:noFill/>
            <a:ln w="25400">
              <a:noFill/>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'!$B$547:$BB$547</c:f>
              <c:numCache>
                <c:formatCode>0.0</c:formatCode>
                <c:ptCount val="49"/>
              </c:numCache>
            </c:numRef>
          </c:val>
          <c:extLst>
            <c:ext xmlns:c16="http://schemas.microsoft.com/office/drawing/2014/chart" uri="{C3380CC4-5D6E-409C-BE32-E72D297353CC}">
              <c16:uniqueId val="{00000003-0F77-4FD8-8E7C-6F07AA1C48F7}"/>
            </c:ext>
          </c:extLst>
        </c:ser>
        <c:dLbls>
          <c:showLegendKey val="0"/>
          <c:showVal val="0"/>
          <c:showCatName val="0"/>
          <c:showSerName val="0"/>
          <c:showPercent val="0"/>
          <c:showBubbleSize val="0"/>
        </c:dLbls>
        <c:gapWidth val="0"/>
        <c:overlap val="100"/>
        <c:axId val="1447158399"/>
        <c:axId val="1"/>
      </c:barChart>
      <c:barChart>
        <c:barDir val="col"/>
        <c:grouping val="stacked"/>
        <c:varyColors val="0"/>
        <c:ser>
          <c:idx val="13"/>
          <c:order val="4"/>
          <c:tx>
            <c:strRef>
              <c:f>' '!$A$548</c:f>
              <c:strCache>
                <c:ptCount val="1"/>
              </c:strCache>
            </c:strRef>
          </c:tx>
          <c:spPr>
            <a:noFill/>
            <a:ln w="25400">
              <a:noFill/>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'!$B$548:$BB$548</c:f>
              <c:numCache>
                <c:formatCode>0.0</c:formatCode>
                <c:ptCount val="49"/>
              </c:numCache>
            </c:numRef>
          </c:val>
          <c:extLst>
            <c:ext xmlns:c16="http://schemas.microsoft.com/office/drawing/2014/chart" uri="{C3380CC4-5D6E-409C-BE32-E72D297353CC}">
              <c16:uniqueId val="{00000004-0F77-4FD8-8E7C-6F07AA1C48F7}"/>
            </c:ext>
          </c:extLst>
        </c:ser>
        <c:ser>
          <c:idx val="14"/>
          <c:order val="5"/>
          <c:tx>
            <c:strRef>
              <c:f>' '!$A$549</c:f>
              <c:strCache>
                <c:ptCount val="1"/>
              </c:strCache>
            </c:strRef>
          </c:tx>
          <c:spPr>
            <a:noFill/>
            <a:ln w="25400">
              <a:noFill/>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'!$B$549:$BB$549</c:f>
              <c:numCache>
                <c:formatCode>General</c:formatCode>
                <c:ptCount val="49"/>
              </c:numCache>
            </c:numRef>
          </c:val>
          <c:extLst>
            <c:ext xmlns:c16="http://schemas.microsoft.com/office/drawing/2014/chart" uri="{C3380CC4-5D6E-409C-BE32-E72D297353CC}">
              <c16:uniqueId val="{00000005-0F77-4FD8-8E7C-6F07AA1C48F7}"/>
            </c:ext>
          </c:extLst>
        </c:ser>
        <c:ser>
          <c:idx val="15"/>
          <c:order val="6"/>
          <c:tx>
            <c:strRef>
              <c:f>' '!$A$550</c:f>
              <c:strCache>
                <c:ptCount val="1"/>
                <c:pt idx="0">
                  <c:v>EU-27 plus UK</c:v>
                </c:pt>
              </c:strCache>
            </c:strRef>
          </c:tx>
          <c:spPr>
            <a:solidFill>
              <a:srgbClr val="00FF00"/>
            </a:solid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'!$B$550:$BB$550</c:f>
              <c:numCache>
                <c:formatCode>#,##0</c:formatCode>
                <c:ptCount val="49"/>
                <c:pt idx="25">
                  <c:v>12.849546999999998</c:v>
                </c:pt>
                <c:pt idx="26">
                  <c:v>10.725961</c:v>
                </c:pt>
                <c:pt idx="27">
                  <c:v>10.062263999999999</c:v>
                </c:pt>
                <c:pt idx="28">
                  <c:v>11.829149999999998</c:v>
                </c:pt>
                <c:pt idx="29">
                  <c:v>11.344324999999998</c:v>
                </c:pt>
                <c:pt idx="30">
                  <c:v>11.409657999999999</c:v>
                </c:pt>
                <c:pt idx="31">
                  <c:v>11.287603999999998</c:v>
                </c:pt>
                <c:pt idx="32">
                  <c:v>10.667846000000001</c:v>
                </c:pt>
                <c:pt idx="33">
                  <c:v>8.815766</c:v>
                </c:pt>
                <c:pt idx="34">
                  <c:v>6.0088010000000001</c:v>
                </c:pt>
                <c:pt idx="35">
                  <c:v>6.0546989999999994</c:v>
                </c:pt>
                <c:pt idx="36">
                  <c:v>6.6842579999999989</c:v>
                </c:pt>
                <c:pt idx="37">
                  <c:v>6.4814679999999996</c:v>
                </c:pt>
                <c:pt idx="38">
                  <c:v>8.8817710000000005</c:v>
                </c:pt>
                <c:pt idx="39">
                  <c:v>13.065575000000001</c:v>
                </c:pt>
                <c:pt idx="40">
                  <c:v>9.4359329999999986</c:v>
                </c:pt>
                <c:pt idx="41">
                  <c:v>9.1939150000000005</c:v>
                </c:pt>
                <c:pt idx="42">
                  <c:v>4.9495650000000007</c:v>
                </c:pt>
                <c:pt idx="43">
                  <c:v>6.5317489999999996</c:v>
                </c:pt>
                <c:pt idx="44">
                  <c:v>8.2467689999999987</c:v>
                </c:pt>
                <c:pt idx="45">
                  <c:v>28.801942</c:v>
                </c:pt>
                <c:pt idx="46">
                  <c:v>0</c:v>
                </c:pt>
                <c:pt idx="47">
                  <c:v>10.948602999999999</c:v>
                </c:pt>
                <c:pt idx="48">
                  <c:v>18.641574999999992</c:v>
                </c:pt>
              </c:numCache>
            </c:numRef>
          </c:val>
          <c:extLst>
            <c:ext xmlns:c16="http://schemas.microsoft.com/office/drawing/2014/chart" uri="{C3380CC4-5D6E-409C-BE32-E72D297353CC}">
              <c16:uniqueId val="{00000006-0F77-4FD8-8E7C-6F07AA1C48F7}"/>
            </c:ext>
          </c:extLst>
        </c:ser>
        <c:ser>
          <c:idx val="9"/>
          <c:order val="7"/>
          <c:tx>
            <c:strRef>
              <c:f>' '!$A$551</c:f>
              <c:strCache>
                <c:ptCount val="1"/>
                <c:pt idx="0">
                  <c:v>USA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'!$B$551:$BB$551</c:f>
              <c:numCache>
                <c:formatCode>General</c:formatCode>
                <c:ptCount val="49"/>
                <c:pt idx="25" formatCode="#,##0">
                  <c:v>92.707504999999998</c:v>
                </c:pt>
                <c:pt idx="26" formatCode="#,##0">
                  <c:v>73.288702999999998</c:v>
                </c:pt>
                <c:pt idx="27" formatCode="#,##0">
                  <c:v>79.240583000000001</c:v>
                </c:pt>
                <c:pt idx="28" formatCode="#,##0">
                  <c:v>70.889789999999991</c:v>
                </c:pt>
                <c:pt idx="29" formatCode="#,##0">
                  <c:v>77.140076999999991</c:v>
                </c:pt>
                <c:pt idx="30" formatCode="#,##0">
                  <c:v>87.073284000000001</c:v>
                </c:pt>
                <c:pt idx="31" formatCode="#,##0">
                  <c:v>81.333517999999998</c:v>
                </c:pt>
                <c:pt idx="32" formatCode="#,##0">
                  <c:v>67.989885999999998</c:v>
                </c:pt>
                <c:pt idx="33" formatCode="#,##0">
                  <c:v>60.563067999999994</c:v>
                </c:pt>
                <c:pt idx="34" formatCode="#,##0">
                  <c:v>28.149773999999997</c:v>
                </c:pt>
                <c:pt idx="35" formatCode="#,##0">
                  <c:v>41.688586000000001</c:v>
                </c:pt>
                <c:pt idx="36" formatCode="#,##0">
                  <c:v>35.909642999999996</c:v>
                </c:pt>
                <c:pt idx="37" formatCode="#,##0">
                  <c:v>41.902251999999997</c:v>
                </c:pt>
                <c:pt idx="38" formatCode="#,##0">
                  <c:v>44.672146999999995</c:v>
                </c:pt>
                <c:pt idx="39" formatCode="#,##0">
                  <c:v>81.700851999999998</c:v>
                </c:pt>
                <c:pt idx="40" formatCode="#,##0">
                  <c:v>46.652975999999995</c:v>
                </c:pt>
                <c:pt idx="41" formatCode="#,##0">
                  <c:v>32.198034</c:v>
                </c:pt>
                <c:pt idx="42" formatCode="#,##0">
                  <c:v>32.909942999999998</c:v>
                </c:pt>
                <c:pt idx="43" formatCode="#,##0">
                  <c:v>2.3553729999999997</c:v>
                </c:pt>
                <c:pt idx="44" formatCode="#,##0">
                  <c:v>52.236542999999998</c:v>
                </c:pt>
                <c:pt idx="45" formatCode="#,##0">
                  <c:v>62.451704999999997</c:v>
                </c:pt>
                <c:pt idx="46" formatCode="#,##0">
                  <c:v>0</c:v>
                </c:pt>
                <c:pt idx="47" formatCode="#,##0">
                  <c:v>53.547911999999997</c:v>
                </c:pt>
                <c:pt idx="48" formatCode="#,##0">
                  <c:v>30.604813</c:v>
                </c:pt>
              </c:numCache>
            </c:numRef>
          </c:val>
          <c:extLst>
            <c:ext xmlns:c16="http://schemas.microsoft.com/office/drawing/2014/chart" uri="{C3380CC4-5D6E-409C-BE32-E72D297353CC}">
              <c16:uniqueId val="{00000007-0F77-4FD8-8E7C-6F07AA1C48F7}"/>
            </c:ext>
          </c:extLst>
        </c:ser>
        <c:ser>
          <c:idx val="18"/>
          <c:order val="8"/>
          <c:tx>
            <c:strRef>
              <c:f>' '!$A$552</c:f>
              <c:strCache>
                <c:ptCount val="1"/>
                <c:pt idx="0">
                  <c:v>Others</c:v>
                </c:pt>
              </c:strCache>
            </c:strRef>
          </c:tx>
          <c:spPr>
            <a:solidFill>
              <a:srgbClr val="993300"/>
            </a:solidFill>
            <a:ln w="12700">
              <a:solidFill>
                <a:srgbClr val="000000"/>
              </a:solidFill>
              <a:prstDash val="solid"/>
            </a:ln>
          </c:spPr>
          <c:invertIfNegative val="0"/>
          <c:cat>
            <c:numRef>
              <c:f>' '!$B$543:$BB$543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'!$B$552:$BB$552</c:f>
              <c:numCache>
                <c:formatCode>General</c:formatCode>
                <c:ptCount val="49"/>
                <c:pt idx="25" formatCode="#,##0">
                  <c:v>19.264817999999977</c:v>
                </c:pt>
                <c:pt idx="26" formatCode="#,##0">
                  <c:v>15.325153999999984</c:v>
                </c:pt>
                <c:pt idx="27" formatCode="#,##0">
                  <c:v>14.256686000000002</c:v>
                </c:pt>
                <c:pt idx="28" formatCode="#,##0">
                  <c:v>13.803106999999997</c:v>
                </c:pt>
                <c:pt idx="29" formatCode="#,##0">
                  <c:v>16.807469999999995</c:v>
                </c:pt>
                <c:pt idx="30" formatCode="#,##0">
                  <c:v>16.919459000000003</c:v>
                </c:pt>
                <c:pt idx="31" formatCode="#,##0">
                  <c:v>20.059912999999995</c:v>
                </c:pt>
                <c:pt idx="32" formatCode="#,##0">
                  <c:v>16.421740999999983</c:v>
                </c:pt>
                <c:pt idx="33" formatCode="#,##0">
                  <c:v>20.022062000000005</c:v>
                </c:pt>
                <c:pt idx="34" formatCode="#,##0">
                  <c:v>14.439084000000008</c:v>
                </c:pt>
                <c:pt idx="35" formatCode="#,##0">
                  <c:v>11.906530000000004</c:v>
                </c:pt>
                <c:pt idx="36" formatCode="#,##0">
                  <c:v>18.490814000000007</c:v>
                </c:pt>
                <c:pt idx="37" formatCode="#,##0">
                  <c:v>19.710726000000008</c:v>
                </c:pt>
                <c:pt idx="38" formatCode="#,##0">
                  <c:v>32.916335000000004</c:v>
                </c:pt>
                <c:pt idx="39" formatCode="#,##0">
                  <c:v>37.557555999999977</c:v>
                </c:pt>
                <c:pt idx="40" formatCode="#,##0">
                  <c:v>35.518281999999992</c:v>
                </c:pt>
                <c:pt idx="41" formatCode="#,##0">
                  <c:v>29.456720000000018</c:v>
                </c:pt>
                <c:pt idx="42" formatCode="#,##0">
                  <c:v>38.608015000000044</c:v>
                </c:pt>
                <c:pt idx="43" formatCode="#,##0">
                  <c:v>19.961195999999994</c:v>
                </c:pt>
                <c:pt idx="44" formatCode="#,##0">
                  <c:v>20.896518999999998</c:v>
                </c:pt>
                <c:pt idx="45" formatCode="#,##0">
                  <c:v>34.109522999999996</c:v>
                </c:pt>
                <c:pt idx="46" formatCode="#,##0">
                  <c:v>0</c:v>
                </c:pt>
                <c:pt idx="47" formatCode="#,##0">
                  <c:v>21.283478000000002</c:v>
                </c:pt>
                <c:pt idx="48" formatCode="#,##0">
                  <c:v>8.1740100000000027</c:v>
                </c:pt>
              </c:numCache>
            </c:numRef>
          </c:val>
          <c:extLst>
            <c:ext xmlns:c16="http://schemas.microsoft.com/office/drawing/2014/chart" uri="{C3380CC4-5D6E-409C-BE32-E72D297353CC}">
              <c16:uniqueId val="{00000008-0F77-4FD8-8E7C-6F07AA1C48F7}"/>
            </c:ext>
          </c:extLst>
        </c:ser>
        <c:dLbls>
          <c:showLegendKey val="0"/>
          <c:showVal val="0"/>
          <c:showCatName val="0"/>
          <c:showSerName val="0"/>
          <c:showPercent val="0"/>
          <c:showBubbleSize val="0"/>
        </c:dLbls>
        <c:gapWidth val="0"/>
        <c:overlap val="100"/>
        <c:axId val="3"/>
        <c:axId val="4"/>
      </c:barChart>
      <c:catAx>
        <c:axId val="144715839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4.2999999999999997E-2"/>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3959071360910692E-2"/>
              <c:y val="0.2300075457187392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447158399"/>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523621794049536"/>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2298556430446188E-2"/>
          <c:y val="0.90669632545931744"/>
          <c:w val="0.81668307086614178"/>
          <c:h val="6.5002132485730654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63010201673045"/>
          <c:y val="6.8335575177306582E-2"/>
          <c:w val="0.67293739561514376"/>
          <c:h val="0.60835329121260739"/>
        </c:manualLayout>
      </c:layout>
      <c:barChart>
        <c:barDir val="col"/>
        <c:grouping val="stacked"/>
        <c:varyColors val="0"/>
        <c:ser>
          <c:idx val="0"/>
          <c:order val="0"/>
          <c:tx>
            <c:strRef>
              <c:f>' '!$A$558</c:f>
              <c:strCache>
                <c:ptCount val="1"/>
                <c:pt idx="0">
                  <c:v>EU-27 plus UK</c:v>
                </c:pt>
              </c:strCache>
            </c:strRef>
          </c:tx>
          <c:spPr>
            <a:solidFill>
              <a:srgbClr val="00FF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'!$B$558:$BB$558</c:f>
              <c:numCache>
                <c:formatCode>#,##0.00</c:formatCode>
                <c:ptCount val="49"/>
                <c:pt idx="0">
                  <c:v>1.6983319999999999E-3</c:v>
                </c:pt>
                <c:pt idx="1">
                  <c:v>1.9861849999999997E-3</c:v>
                </c:pt>
                <c:pt idx="2">
                  <c:v>1.8085710000000001E-3</c:v>
                </c:pt>
                <c:pt idx="3">
                  <c:v>1.5217929999999998E-3</c:v>
                </c:pt>
                <c:pt idx="4">
                  <c:v>1.494467E-3</c:v>
                </c:pt>
                <c:pt idx="5">
                  <c:v>2.3250110000000001E-3</c:v>
                </c:pt>
                <c:pt idx="6">
                  <c:v>5.1438989999999995E-3</c:v>
                </c:pt>
                <c:pt idx="7">
                  <c:v>6.8165270000000002E-3</c:v>
                </c:pt>
                <c:pt idx="8">
                  <c:v>3.1354089999999996E-3</c:v>
                </c:pt>
                <c:pt idx="9">
                  <c:v>1.359199E-3</c:v>
                </c:pt>
                <c:pt idx="10">
                  <c:v>1.7580859999999996E-3</c:v>
                </c:pt>
                <c:pt idx="11">
                  <c:v>2.3581709999999996E-3</c:v>
                </c:pt>
                <c:pt idx="12">
                  <c:v>9.9972699999999995E-4</c:v>
                </c:pt>
                <c:pt idx="13">
                  <c:v>9.0652500000000004E-4</c:v>
                </c:pt>
                <c:pt idx="14">
                  <c:v>1.6404639999999999E-3</c:v>
                </c:pt>
                <c:pt idx="15">
                  <c:v>1.3417050000000001E-3</c:v>
                </c:pt>
                <c:pt idx="16">
                  <c:v>1.4162589999999998E-3</c:v>
                </c:pt>
                <c:pt idx="17">
                  <c:v>1.3684460000000004E-3</c:v>
                </c:pt>
                <c:pt idx="18">
                  <c:v>1.38697E-3</c:v>
                </c:pt>
                <c:pt idx="19">
                  <c:v>1.177965E-3</c:v>
                </c:pt>
                <c:pt idx="20">
                  <c:v>8.8001999999999991E-4</c:v>
                </c:pt>
                <c:pt idx="21">
                  <c:v>0</c:v>
                </c:pt>
                <c:pt idx="22">
                  <c:v>1.1340718289999999E-3</c:v>
                </c:pt>
                <c:pt idx="23">
                  <c:v>9.5554906766666663E-4</c:v>
                </c:pt>
              </c:numCache>
            </c:numRef>
          </c:val>
          <c:extLst>
            <c:ext xmlns:c16="http://schemas.microsoft.com/office/drawing/2014/chart" uri="{C3380CC4-5D6E-409C-BE32-E72D297353CC}">
              <c16:uniqueId val="{00000000-6B00-4A9A-A9D8-C438CFC46A3B}"/>
            </c:ext>
          </c:extLst>
        </c:ser>
        <c:ser>
          <c:idx val="1"/>
          <c:order val="1"/>
          <c:tx>
            <c:strRef>
              <c:f>' '!$A$559</c:f>
              <c:strCache>
                <c:ptCount val="1"/>
                <c:pt idx="0">
                  <c:v>China </c:v>
                </c:pt>
              </c:strCache>
            </c:strRef>
          </c:tx>
          <c:spPr>
            <a:solidFill>
              <a:srgbClr val="FF00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'!$B$559:$BB$559</c:f>
              <c:numCache>
                <c:formatCode>#,##0.00</c:formatCode>
                <c:ptCount val="49"/>
                <c:pt idx="0">
                  <c:v>3.9633092999999987E-2</c:v>
                </c:pt>
                <c:pt idx="1">
                  <c:v>3.3589786999999989E-2</c:v>
                </c:pt>
                <c:pt idx="2">
                  <c:v>3.9213952999999996E-2</c:v>
                </c:pt>
                <c:pt idx="3">
                  <c:v>3.7385972999999982E-2</c:v>
                </c:pt>
                <c:pt idx="4">
                  <c:v>4.0289210999999991E-2</c:v>
                </c:pt>
                <c:pt idx="5">
                  <c:v>5.0893932999999988E-2</c:v>
                </c:pt>
                <c:pt idx="6">
                  <c:v>1.5595564999999995E-2</c:v>
                </c:pt>
                <c:pt idx="7">
                  <c:v>7.9402989999999979E-3</c:v>
                </c:pt>
                <c:pt idx="8">
                  <c:v>6.627525999999999E-3</c:v>
                </c:pt>
                <c:pt idx="9">
                  <c:v>9.6702509999999995E-3</c:v>
                </c:pt>
                <c:pt idx="10">
                  <c:v>1.9065361999999999E-2</c:v>
                </c:pt>
                <c:pt idx="11">
                  <c:v>1.2008093999999999E-2</c:v>
                </c:pt>
                <c:pt idx="12">
                  <c:v>5.3713199999999995E-4</c:v>
                </c:pt>
                <c:pt idx="13">
                  <c:v>1.7896899999999999E-4</c:v>
                </c:pt>
                <c:pt idx="14">
                  <c:v>5.12325E-4</c:v>
                </c:pt>
                <c:pt idx="15">
                  <c:v>1.1624199999999999E-4</c:v>
                </c:pt>
                <c:pt idx="16">
                  <c:v>2.9949699999999997E-4</c:v>
                </c:pt>
                <c:pt idx="17">
                  <c:v>7.7876639999999997E-3</c:v>
                </c:pt>
                <c:pt idx="18">
                  <c:v>5.064196E-3</c:v>
                </c:pt>
                <c:pt idx="19">
                  <c:v>2.1662439999999999E-3</c:v>
                </c:pt>
                <c:pt idx="20">
                  <c:v>1.7010336000000001E-2</c:v>
                </c:pt>
                <c:pt idx="21">
                  <c:v>0</c:v>
                </c:pt>
                <c:pt idx="22">
                  <c:v>4.3140923899999996E-3</c:v>
                </c:pt>
                <c:pt idx="23">
                  <c:v>1.2554929341999997E-2</c:v>
                </c:pt>
              </c:numCache>
            </c:numRef>
          </c:val>
          <c:extLst>
            <c:ext xmlns:c16="http://schemas.microsoft.com/office/drawing/2014/chart" uri="{C3380CC4-5D6E-409C-BE32-E72D297353CC}">
              <c16:uniqueId val="{00000001-6B00-4A9A-A9D8-C438CFC46A3B}"/>
            </c:ext>
          </c:extLst>
        </c:ser>
        <c:ser>
          <c:idx val="3"/>
          <c:order val="2"/>
          <c:tx>
            <c:strRef>
              <c:f>' '!$A$560</c:f>
              <c:strCache>
                <c:ptCount val="1"/>
                <c:pt idx="0">
                  <c:v>India </c:v>
                </c:pt>
              </c:strCache>
            </c:strRef>
          </c:tx>
          <c:spPr>
            <a:pattFill prst="dashVert">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'!$B$560:$BB$560</c:f>
              <c:numCache>
                <c:formatCode>#,##0.00</c:formatCode>
                <c:ptCount val="49"/>
                <c:pt idx="0">
                  <c:v>8.810715999999998E-3</c:v>
                </c:pt>
                <c:pt idx="1">
                  <c:v>3.1128251000000003E-2</c:v>
                </c:pt>
                <c:pt idx="2">
                  <c:v>3.2433372999999995E-2</c:v>
                </c:pt>
                <c:pt idx="3">
                  <c:v>1.6818770999999996E-2</c:v>
                </c:pt>
                <c:pt idx="4">
                  <c:v>2.0824070999999996E-2</c:v>
                </c:pt>
                <c:pt idx="5">
                  <c:v>4.1877774999999985E-2</c:v>
                </c:pt>
                <c:pt idx="6">
                  <c:v>3.1946010999999996E-2</c:v>
                </c:pt>
                <c:pt idx="7">
                  <c:v>3.0959552999999994E-2</c:v>
                </c:pt>
                <c:pt idx="8">
                  <c:v>3.1003368999999996E-2</c:v>
                </c:pt>
                <c:pt idx="9">
                  <c:v>3.1682288999999995E-2</c:v>
                </c:pt>
                <c:pt idx="10">
                  <c:v>3.8979423999999999E-2</c:v>
                </c:pt>
                <c:pt idx="11">
                  <c:v>4.1189369999999996E-2</c:v>
                </c:pt>
                <c:pt idx="12">
                  <c:v>6.7523799999999999E-4</c:v>
                </c:pt>
                <c:pt idx="13">
                  <c:v>1.5609599999999999E-4</c:v>
                </c:pt>
                <c:pt idx="14">
                  <c:v>2.4710899999999997E-4</c:v>
                </c:pt>
                <c:pt idx="15">
                  <c:v>1.2067099999999998E-4</c:v>
                </c:pt>
                <c:pt idx="16">
                  <c:v>1.6015699999999999E-4</c:v>
                </c:pt>
                <c:pt idx="17">
                  <c:v>2.50843E-4</c:v>
                </c:pt>
                <c:pt idx="18">
                  <c:v>3.6007000000000003E-5</c:v>
                </c:pt>
                <c:pt idx="19">
                  <c:v>7.0616999999999992E-5</c:v>
                </c:pt>
                <c:pt idx="20">
                  <c:v>1.5336999999999999E-5</c:v>
                </c:pt>
                <c:pt idx="21">
                  <c:v>0</c:v>
                </c:pt>
                <c:pt idx="22">
                  <c:v>5.7135305999999991E-5</c:v>
                </c:pt>
                <c:pt idx="23">
                  <c:v>5.720232800000001E-5</c:v>
                </c:pt>
              </c:numCache>
            </c:numRef>
          </c:val>
          <c:extLst>
            <c:ext xmlns:c16="http://schemas.microsoft.com/office/drawing/2014/chart" uri="{C3380CC4-5D6E-409C-BE32-E72D297353CC}">
              <c16:uniqueId val="{00000002-6B00-4A9A-A9D8-C438CFC46A3B}"/>
            </c:ext>
          </c:extLst>
        </c:ser>
        <c:ser>
          <c:idx val="12"/>
          <c:order val="3"/>
          <c:tx>
            <c:strRef>
              <c:f>' '!$A$561</c:f>
              <c:strCache>
                <c:ptCount val="1"/>
                <c:pt idx="0">
                  <c:v>Malaysia </c:v>
                </c:pt>
              </c:strCache>
            </c:strRef>
          </c:tx>
          <c:spPr>
            <a:solidFill>
              <a:srgbClr val="FFFF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'!$B$561:$BB$561</c:f>
              <c:numCache>
                <c:formatCode>#,##0.00</c:formatCode>
                <c:ptCount val="49"/>
                <c:pt idx="0">
                  <c:v>1.1084449000000003E-2</c:v>
                </c:pt>
                <c:pt idx="1">
                  <c:v>2.2173227999999996E-2</c:v>
                </c:pt>
                <c:pt idx="2">
                  <c:v>2.6907903999999996E-2</c:v>
                </c:pt>
                <c:pt idx="3">
                  <c:v>1.3520649999999997E-2</c:v>
                </c:pt>
                <c:pt idx="4">
                  <c:v>2.1353790000000006E-3</c:v>
                </c:pt>
                <c:pt idx="5">
                  <c:v>2.4361720999999996E-2</c:v>
                </c:pt>
                <c:pt idx="6">
                  <c:v>1.7623578999999997E-2</c:v>
                </c:pt>
                <c:pt idx="7">
                  <c:v>2.1070810999999998E-2</c:v>
                </c:pt>
                <c:pt idx="8">
                  <c:v>1.3587930999999998E-2</c:v>
                </c:pt>
                <c:pt idx="9">
                  <c:v>5.6516819999999999E-3</c:v>
                </c:pt>
                <c:pt idx="10">
                  <c:v>9.3137609999999985E-3</c:v>
                </c:pt>
                <c:pt idx="11">
                  <c:v>2.9392389999999997E-3</c:v>
                </c:pt>
                <c:pt idx="12">
                  <c:v>1.0873999999999999E-3</c:v>
                </c:pt>
                <c:pt idx="13">
                  <c:v>7.427419999999999E-4</c:v>
                </c:pt>
                <c:pt idx="14">
                  <c:v>2.3857459999999998E-3</c:v>
                </c:pt>
                <c:pt idx="15">
                  <c:v>1.7187949999999997E-3</c:v>
                </c:pt>
                <c:pt idx="16">
                  <c:v>5.6140259999999994E-3</c:v>
                </c:pt>
                <c:pt idx="17">
                  <c:v>9.6608859999999987E-3</c:v>
                </c:pt>
                <c:pt idx="18">
                  <c:v>6.3307859999999997E-3</c:v>
                </c:pt>
                <c:pt idx="19">
                  <c:v>5.563882E-3</c:v>
                </c:pt>
                <c:pt idx="20">
                  <c:v>7.0837699999999994E-4</c:v>
                </c:pt>
                <c:pt idx="21">
                  <c:v>0</c:v>
                </c:pt>
                <c:pt idx="22">
                  <c:v>2.5030997480000004E-3</c:v>
                </c:pt>
                <c:pt idx="23">
                  <c:v>1.7779689353333334E-3</c:v>
                </c:pt>
              </c:numCache>
            </c:numRef>
          </c:val>
          <c:extLst>
            <c:ext xmlns:c16="http://schemas.microsoft.com/office/drawing/2014/chart" uri="{C3380CC4-5D6E-409C-BE32-E72D297353CC}">
              <c16:uniqueId val="{00000003-6B00-4A9A-A9D8-C438CFC46A3B}"/>
            </c:ext>
          </c:extLst>
        </c:ser>
        <c:ser>
          <c:idx val="13"/>
          <c:order val="4"/>
          <c:tx>
            <c:strRef>
              <c:f>' '!$A$562</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'!$B$562:$BB$562</c:f>
              <c:numCache>
                <c:formatCode>#,##0.00</c:formatCode>
                <c:ptCount val="49"/>
                <c:pt idx="0">
                  <c:v>2.3240869000000001E-2</c:v>
                </c:pt>
                <c:pt idx="1">
                  <c:v>7.3279529999999982E-3</c:v>
                </c:pt>
                <c:pt idx="2">
                  <c:v>6.8509959999999998E-3</c:v>
                </c:pt>
                <c:pt idx="3">
                  <c:v>8.6663339999999995E-3</c:v>
                </c:pt>
                <c:pt idx="4">
                  <c:v>2.1681606999999992E-2</c:v>
                </c:pt>
                <c:pt idx="5">
                  <c:v>1.8835575E-2</c:v>
                </c:pt>
                <c:pt idx="6">
                  <c:v>1.8842925700000002E-2</c:v>
                </c:pt>
                <c:pt idx="7">
                  <c:v>1.3499109E-2</c:v>
                </c:pt>
                <c:pt idx="8">
                  <c:v>1.5822819999999998E-2</c:v>
                </c:pt>
                <c:pt idx="9">
                  <c:v>9.7413569999999991E-3</c:v>
                </c:pt>
                <c:pt idx="10">
                  <c:v>1.7876784999999996E-2</c:v>
                </c:pt>
                <c:pt idx="11">
                  <c:v>1.1687127999999998E-2</c:v>
                </c:pt>
                <c:pt idx="12">
                  <c:v>3.4843180000000001E-3</c:v>
                </c:pt>
                <c:pt idx="13">
                  <c:v>4.3668399999999995E-4</c:v>
                </c:pt>
                <c:pt idx="14">
                  <c:v>1.6810379999999999E-3</c:v>
                </c:pt>
                <c:pt idx="15">
                  <c:v>1.9327929999999997E-3</c:v>
                </c:pt>
                <c:pt idx="16">
                  <c:v>1.0043789999999999E-3</c:v>
                </c:pt>
                <c:pt idx="17">
                  <c:v>6.8124599999999993E-4</c:v>
                </c:pt>
                <c:pt idx="18">
                  <c:v>2.3194599999999996E-4</c:v>
                </c:pt>
                <c:pt idx="19">
                  <c:v>4.5372699999999996E-4</c:v>
                </c:pt>
                <c:pt idx="20">
                  <c:v>2.6793699999999999E-4</c:v>
                </c:pt>
                <c:pt idx="21">
                  <c:v>0</c:v>
                </c:pt>
                <c:pt idx="22">
                  <c:v>5.174074869999999E-4</c:v>
                </c:pt>
                <c:pt idx="23">
                  <c:v>3.7758742766666659E-4</c:v>
                </c:pt>
              </c:numCache>
            </c:numRef>
          </c:val>
          <c:extLst>
            <c:ext xmlns:c16="http://schemas.microsoft.com/office/drawing/2014/chart" uri="{C3380CC4-5D6E-409C-BE32-E72D297353CC}">
              <c16:uniqueId val="{00000004-6B00-4A9A-A9D8-C438CFC46A3B}"/>
            </c:ext>
          </c:extLst>
        </c:ser>
        <c:ser>
          <c:idx val="14"/>
          <c:order val="5"/>
          <c:tx>
            <c:strRef>
              <c:f>' '!$A$563</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'!$B$563:$BB$563</c:f>
              <c:numCache>
                <c:formatCode>#,##0.00</c:formatCode>
                <c:ptCount val="49"/>
                <c:pt idx="0">
                  <c:v>1.5917E-5</c:v>
                </c:pt>
                <c:pt idx="1">
                  <c:v>4.9570000000000001E-6</c:v>
                </c:pt>
                <c:pt idx="2">
                  <c:v>1.0500278000000002E-2</c:v>
                </c:pt>
                <c:pt idx="3">
                  <c:v>3.1108419000000002E-2</c:v>
                </c:pt>
                <c:pt idx="4">
                  <c:v>9.1653299999999997E-4</c:v>
                </c:pt>
                <c:pt idx="5">
                  <c:v>5.1170510000000018E-3</c:v>
                </c:pt>
                <c:pt idx="6">
                  <c:v>1.5935999999999997E-3</c:v>
                </c:pt>
                <c:pt idx="7">
                  <c:v>2.7725330000000002E-3</c:v>
                </c:pt>
                <c:pt idx="8">
                  <c:v>7.7648699999999997E-4</c:v>
                </c:pt>
                <c:pt idx="9">
                  <c:v>7.8940299999999994E-4</c:v>
                </c:pt>
                <c:pt idx="10">
                  <c:v>2.0153049999999998E-3</c:v>
                </c:pt>
                <c:pt idx="11">
                  <c:v>8.5729999999999986E-4</c:v>
                </c:pt>
                <c:pt idx="12">
                  <c:v>7.7563700000000003E-4</c:v>
                </c:pt>
                <c:pt idx="13">
                  <c:v>5.6700199999999994E-4</c:v>
                </c:pt>
                <c:pt idx="14">
                  <c:v>1.4337969999999999E-3</c:v>
                </c:pt>
                <c:pt idx="15">
                  <c:v>9.2655899999999987E-4</c:v>
                </c:pt>
                <c:pt idx="16">
                  <c:v>1.1271649999999999E-3</c:v>
                </c:pt>
                <c:pt idx="17">
                  <c:v>1.8298609999999997E-3</c:v>
                </c:pt>
                <c:pt idx="18">
                  <c:v>1.4349249999999997E-3</c:v>
                </c:pt>
                <c:pt idx="19">
                  <c:v>1.9211009999999999E-3</c:v>
                </c:pt>
                <c:pt idx="20">
                  <c:v>1.9283409999999996E-3</c:v>
                </c:pt>
                <c:pt idx="21">
                  <c:v>0</c:v>
                </c:pt>
                <c:pt idx="22">
                  <c:v>4.0632872489999999E-3</c:v>
                </c:pt>
                <c:pt idx="23">
                  <c:v>5.0366276070000007E-3</c:v>
                </c:pt>
              </c:numCache>
            </c:numRef>
          </c:val>
          <c:extLst>
            <c:ext xmlns:c16="http://schemas.microsoft.com/office/drawing/2014/chart" uri="{C3380CC4-5D6E-409C-BE32-E72D297353CC}">
              <c16:uniqueId val="{00000005-6B00-4A9A-A9D8-C438CFC46A3B}"/>
            </c:ext>
          </c:extLst>
        </c:ser>
        <c:ser>
          <c:idx val="15"/>
          <c:order val="6"/>
          <c:tx>
            <c:strRef>
              <c:f>' '!$A$564</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'!$B$564:$BB$564</c:f>
              <c:numCache>
                <c:formatCode>#,##0.00</c:formatCode>
                <c:ptCount val="49"/>
                <c:pt idx="0">
                  <c:v>3.3616251E-2</c:v>
                </c:pt>
                <c:pt idx="1">
                  <c:v>2.7345677000000006E-2</c:v>
                </c:pt>
                <c:pt idx="2">
                  <c:v>1.4833029999999999E-2</c:v>
                </c:pt>
                <c:pt idx="3">
                  <c:v>5.8965929999999986E-3</c:v>
                </c:pt>
                <c:pt idx="4">
                  <c:v>8.5222709999999997E-3</c:v>
                </c:pt>
                <c:pt idx="5">
                  <c:v>1.2867098E-2</c:v>
                </c:pt>
                <c:pt idx="6">
                  <c:v>2.0708205999999996E-2</c:v>
                </c:pt>
                <c:pt idx="7">
                  <c:v>2.0755074999999994E-2</c:v>
                </c:pt>
                <c:pt idx="8">
                  <c:v>1.2279839000000002E-2</c:v>
                </c:pt>
                <c:pt idx="9">
                  <c:v>9.5384689999999991E-3</c:v>
                </c:pt>
                <c:pt idx="10">
                  <c:v>1.2330439E-2</c:v>
                </c:pt>
                <c:pt idx="11">
                  <c:v>6.2037309999999997E-3</c:v>
                </c:pt>
                <c:pt idx="12">
                  <c:v>2.9201189999999997E-3</c:v>
                </c:pt>
                <c:pt idx="13">
                  <c:v>1.3339979999999999E-3</c:v>
                </c:pt>
                <c:pt idx="14">
                  <c:v>1.5382189999999997E-3</c:v>
                </c:pt>
                <c:pt idx="15">
                  <c:v>4.8097419999999997E-3</c:v>
                </c:pt>
                <c:pt idx="16">
                  <c:v>1.4459509999999998E-2</c:v>
                </c:pt>
                <c:pt idx="17">
                  <c:v>2.1952119999999999E-2</c:v>
                </c:pt>
                <c:pt idx="18">
                  <c:v>1.6454223E-2</c:v>
                </c:pt>
                <c:pt idx="19">
                  <c:v>1.6140264999999997E-2</c:v>
                </c:pt>
                <c:pt idx="20">
                  <c:v>4.7221679999999997E-3</c:v>
                </c:pt>
                <c:pt idx="21">
                  <c:v>0</c:v>
                </c:pt>
                <c:pt idx="22">
                  <c:v>3.2370234420000003E-3</c:v>
                </c:pt>
                <c:pt idx="23">
                  <c:v>2.9380304940000001E-3</c:v>
                </c:pt>
              </c:numCache>
            </c:numRef>
          </c:val>
          <c:extLst>
            <c:ext xmlns:c16="http://schemas.microsoft.com/office/drawing/2014/chart" uri="{C3380CC4-5D6E-409C-BE32-E72D297353CC}">
              <c16:uniqueId val="{00000006-6B00-4A9A-A9D8-C438CFC46A3B}"/>
            </c:ext>
          </c:extLst>
        </c:ser>
        <c:ser>
          <c:idx val="9"/>
          <c:order val="7"/>
          <c:tx>
            <c:strRef>
              <c:f>' '!$A$565</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'!$B$565:$BB$565</c:f>
              <c:numCache>
                <c:formatCode>#,##0.00</c:formatCode>
                <c:ptCount val="49"/>
                <c:pt idx="0">
                  <c:v>5.7124599999999999E-3</c:v>
                </c:pt>
                <c:pt idx="1">
                  <c:v>9.0693700000000002E-3</c:v>
                </c:pt>
                <c:pt idx="2">
                  <c:v>1.7259356E-2</c:v>
                </c:pt>
                <c:pt idx="3">
                  <c:v>8.7876780000000002E-3</c:v>
                </c:pt>
                <c:pt idx="4">
                  <c:v>1.2164178999999999E-2</c:v>
                </c:pt>
                <c:pt idx="5">
                  <c:v>1.9473415000000008E-2</c:v>
                </c:pt>
                <c:pt idx="6">
                  <c:v>1.7679556299999996E-2</c:v>
                </c:pt>
                <c:pt idx="7">
                  <c:v>8.2012760000000004E-3</c:v>
                </c:pt>
                <c:pt idx="8">
                  <c:v>4.9838280000000026E-3</c:v>
                </c:pt>
                <c:pt idx="9">
                  <c:v>4.8650769999999989E-3</c:v>
                </c:pt>
                <c:pt idx="10">
                  <c:v>5.3022889999999991E-3</c:v>
                </c:pt>
                <c:pt idx="11">
                  <c:v>5.6896249999999994E-3</c:v>
                </c:pt>
                <c:pt idx="12">
                  <c:v>3.344554E-3</c:v>
                </c:pt>
                <c:pt idx="13">
                  <c:v>1.4884329999999999E-3</c:v>
                </c:pt>
                <c:pt idx="14">
                  <c:v>5.057691999999999E-3</c:v>
                </c:pt>
                <c:pt idx="15">
                  <c:v>1.3397050000000001E-3</c:v>
                </c:pt>
                <c:pt idx="16">
                  <c:v>4.3860729999999999E-3</c:v>
                </c:pt>
                <c:pt idx="17">
                  <c:v>1.5711001999999998E-2</c:v>
                </c:pt>
                <c:pt idx="18">
                  <c:v>4.666487999999999E-3</c:v>
                </c:pt>
                <c:pt idx="19">
                  <c:v>5.3116120000000003E-3</c:v>
                </c:pt>
                <c:pt idx="20">
                  <c:v>2.0415030000000001E-3</c:v>
                </c:pt>
                <c:pt idx="21">
                  <c:v>0</c:v>
                </c:pt>
                <c:pt idx="22">
                  <c:v>1.0107030666999998E-2</c:v>
                </c:pt>
                <c:pt idx="23">
                  <c:v>5.0954883799999987E-4</c:v>
                </c:pt>
              </c:numCache>
            </c:numRef>
          </c:val>
          <c:extLst>
            <c:ext xmlns:c16="http://schemas.microsoft.com/office/drawing/2014/chart" uri="{C3380CC4-5D6E-409C-BE32-E72D297353CC}">
              <c16:uniqueId val="{00000007-6B00-4A9A-A9D8-C438CFC46A3B}"/>
            </c:ext>
          </c:extLst>
        </c:ser>
        <c:ser>
          <c:idx val="18"/>
          <c:order val="8"/>
          <c:tx>
            <c:strRef>
              <c:f>' '!$A$566</c:f>
              <c:strCache>
                <c:ptCount val="1"/>
                <c:pt idx="0">
                  <c:v>Vietnam </c:v>
                </c:pt>
              </c:strCache>
            </c:strRef>
          </c:tx>
          <c:spPr>
            <a:solidFill>
              <a:srgbClr val="00FFFF"/>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'!$B$566:$BB$566</c:f>
              <c:numCache>
                <c:formatCode>#,##0.00</c:formatCode>
                <c:ptCount val="49"/>
                <c:pt idx="0">
                  <c:v>4.4982999999999999E-5</c:v>
                </c:pt>
                <c:pt idx="1">
                  <c:v>3.0331999999999997E-5</c:v>
                </c:pt>
                <c:pt idx="2">
                  <c:v>7.6585550000000001E-3</c:v>
                </c:pt>
                <c:pt idx="3">
                  <c:v>1.3801102999999997E-2</c:v>
                </c:pt>
                <c:pt idx="4">
                  <c:v>1.1323781799999993E-2</c:v>
                </c:pt>
                <c:pt idx="5">
                  <c:v>1.3755407000000001E-2</c:v>
                </c:pt>
                <c:pt idx="6">
                  <c:v>3.1062911999999998E-2</c:v>
                </c:pt>
                <c:pt idx="7">
                  <c:v>4.2825342000000002E-2</c:v>
                </c:pt>
                <c:pt idx="8">
                  <c:v>2.7690394E-2</c:v>
                </c:pt>
                <c:pt idx="9">
                  <c:v>3.8022956999999996E-2</c:v>
                </c:pt>
                <c:pt idx="10">
                  <c:v>3.3014367999999995E-2</c:v>
                </c:pt>
                <c:pt idx="11">
                  <c:v>2.5057755999999997E-2</c:v>
                </c:pt>
                <c:pt idx="12">
                  <c:v>2.1330304999999997E-2</c:v>
                </c:pt>
                <c:pt idx="13">
                  <c:v>1.5315342999999999E-2</c:v>
                </c:pt>
                <c:pt idx="14">
                  <c:v>1.8674280999999997E-2</c:v>
                </c:pt>
                <c:pt idx="15">
                  <c:v>1.0505913999999998E-2</c:v>
                </c:pt>
                <c:pt idx="16">
                  <c:v>9.7948410000000003E-3</c:v>
                </c:pt>
                <c:pt idx="17">
                  <c:v>1.2041595999999998E-2</c:v>
                </c:pt>
                <c:pt idx="18">
                  <c:v>1.0617923999999999E-2</c:v>
                </c:pt>
                <c:pt idx="19">
                  <c:v>1.3101253999999998E-2</c:v>
                </c:pt>
                <c:pt idx="20">
                  <c:v>5.6752929999999997E-3</c:v>
                </c:pt>
                <c:pt idx="21">
                  <c:v>0</c:v>
                </c:pt>
                <c:pt idx="22">
                  <c:v>9.9610173699999998E-4</c:v>
                </c:pt>
                <c:pt idx="23">
                  <c:v>6.581077090000001E-4</c:v>
                </c:pt>
              </c:numCache>
            </c:numRef>
          </c:val>
          <c:extLst>
            <c:ext xmlns:c16="http://schemas.microsoft.com/office/drawing/2014/chart" uri="{C3380CC4-5D6E-409C-BE32-E72D297353CC}">
              <c16:uniqueId val="{00000008-6B00-4A9A-A9D8-C438CFC46A3B}"/>
            </c:ext>
          </c:extLst>
        </c:ser>
        <c:ser>
          <c:idx val="2"/>
          <c:order val="9"/>
          <c:tx>
            <c:strRef>
              <c:f>' '!$A$567</c:f>
              <c:strCache>
                <c:ptCount val="1"/>
                <c:pt idx="0">
                  <c:v>Others</c:v>
                </c:pt>
              </c:strCache>
            </c:strRef>
          </c:tx>
          <c:spPr>
            <a:solidFill>
              <a:srgbClr val="9933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'!$B$567:$BB$567</c:f>
              <c:numCache>
                <c:formatCode>0.00</c:formatCode>
                <c:ptCount val="49"/>
                <c:pt idx="0">
                  <c:v>1.042610300000002E-2</c:v>
                </c:pt>
                <c:pt idx="1">
                  <c:v>1.5430453000000011E-2</c:v>
                </c:pt>
                <c:pt idx="2">
                  <c:v>1.8048744999999977E-2</c:v>
                </c:pt>
                <c:pt idx="3">
                  <c:v>1.2981464000000081E-2</c:v>
                </c:pt>
                <c:pt idx="4">
                  <c:v>1.6220290999999984E-2</c:v>
                </c:pt>
                <c:pt idx="5">
                  <c:v>1.5332537000000035E-2</c:v>
                </c:pt>
                <c:pt idx="6">
                  <c:v>3.092109400000001E-2</c:v>
                </c:pt>
                <c:pt idx="7">
                  <c:v>3.3836389999999994E-2</c:v>
                </c:pt>
                <c:pt idx="8">
                  <c:v>1.9344276095918989E-2</c:v>
                </c:pt>
                <c:pt idx="9">
                  <c:v>1.922502600000002E-2</c:v>
                </c:pt>
                <c:pt idx="10">
                  <c:v>2.5321804999999975E-2</c:v>
                </c:pt>
                <c:pt idx="11">
                  <c:v>3.0162389999999928E-2</c:v>
                </c:pt>
                <c:pt idx="12">
                  <c:v>1.9812462999999988E-2</c:v>
                </c:pt>
                <c:pt idx="13">
                  <c:v>1.5534018999999996E-2</c:v>
                </c:pt>
                <c:pt idx="14">
                  <c:v>1.9485961999999982E-2</c:v>
                </c:pt>
                <c:pt idx="15">
                  <c:v>1.4051491000000013E-2</c:v>
                </c:pt>
                <c:pt idx="16">
                  <c:v>1.428662E-2</c:v>
                </c:pt>
                <c:pt idx="17">
                  <c:v>2.3661616000000024E-2</c:v>
                </c:pt>
                <c:pt idx="18">
                  <c:v>1.7508758999999992E-2</c:v>
                </c:pt>
                <c:pt idx="19">
                  <c:v>1.9866330999999987E-2</c:v>
                </c:pt>
                <c:pt idx="20">
                  <c:v>1.3305493999999994E-2</c:v>
                </c:pt>
                <c:pt idx="21">
                  <c:v>0</c:v>
                </c:pt>
                <c:pt idx="22">
                  <c:v>2.2361456115333325E-2</c:v>
                </c:pt>
                <c:pt idx="23">
                  <c:v>2.196688189899999E-2</c:v>
                </c:pt>
              </c:numCache>
            </c:numRef>
          </c:val>
          <c:extLst>
            <c:ext xmlns:c16="http://schemas.microsoft.com/office/drawing/2014/chart" uri="{C3380CC4-5D6E-409C-BE32-E72D297353CC}">
              <c16:uniqueId val="{00000009-6B00-4A9A-A9D8-C438CFC46A3B}"/>
            </c:ext>
          </c:extLst>
        </c:ser>
        <c:dLbls>
          <c:showLegendKey val="0"/>
          <c:showVal val="0"/>
          <c:showCatName val="0"/>
          <c:showSerName val="0"/>
          <c:showPercent val="0"/>
          <c:showBubbleSize val="0"/>
        </c:dLbls>
        <c:gapWidth val="0"/>
        <c:overlap val="100"/>
        <c:axId val="1448763711"/>
        <c:axId val="1"/>
      </c:barChart>
      <c:barChart>
        <c:barDir val="col"/>
        <c:grouping val="stacked"/>
        <c:varyColors val="0"/>
        <c:ser>
          <c:idx val="4"/>
          <c:order val="10"/>
          <c:tx>
            <c:strRef>
              <c:f>' '!$A$568</c:f>
              <c:strCache>
                <c:ptCount val="1"/>
              </c:strCache>
            </c:strRef>
          </c:tx>
          <c:spPr>
            <a:noFill/>
            <a:ln w="25400">
              <a:noFill/>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'!$B$568:$BB$568</c:f>
              <c:numCache>
                <c:formatCode>0.0</c:formatCode>
                <c:ptCount val="49"/>
              </c:numCache>
            </c:numRef>
          </c:val>
          <c:extLst>
            <c:ext xmlns:c16="http://schemas.microsoft.com/office/drawing/2014/chart" uri="{C3380CC4-5D6E-409C-BE32-E72D297353CC}">
              <c16:uniqueId val="{0000000A-6B00-4A9A-A9D8-C438CFC46A3B}"/>
            </c:ext>
          </c:extLst>
        </c:ser>
        <c:ser>
          <c:idx val="5"/>
          <c:order val="11"/>
          <c:tx>
            <c:strRef>
              <c:f>' '!$A$569</c:f>
              <c:strCache>
                <c:ptCount val="1"/>
              </c:strCache>
            </c:strRef>
          </c:tx>
          <c:spPr>
            <a:noFill/>
            <a:ln w="25400">
              <a:noFill/>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'!$B$569:$BB$569</c:f>
              <c:numCache>
                <c:formatCode>0.0</c:formatCode>
                <c:ptCount val="49"/>
              </c:numCache>
            </c:numRef>
          </c:val>
          <c:extLst>
            <c:ext xmlns:c16="http://schemas.microsoft.com/office/drawing/2014/chart" uri="{C3380CC4-5D6E-409C-BE32-E72D297353CC}">
              <c16:uniqueId val="{0000000B-6B00-4A9A-A9D8-C438CFC46A3B}"/>
            </c:ext>
          </c:extLst>
        </c:ser>
        <c:ser>
          <c:idx val="6"/>
          <c:order val="12"/>
          <c:tx>
            <c:strRef>
              <c:f>' '!$A$570</c:f>
              <c:strCache>
                <c:ptCount val="1"/>
              </c:strCache>
            </c:strRef>
          </c:tx>
          <c:spPr>
            <a:noFill/>
            <a:ln w="25400">
              <a:noFill/>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'!$B$570:$BB$570</c:f>
              <c:numCache>
                <c:formatCode>General</c:formatCode>
                <c:ptCount val="49"/>
              </c:numCache>
            </c:numRef>
          </c:val>
          <c:extLst>
            <c:ext xmlns:c16="http://schemas.microsoft.com/office/drawing/2014/chart" uri="{C3380CC4-5D6E-409C-BE32-E72D297353CC}">
              <c16:uniqueId val="{0000000C-6B00-4A9A-A9D8-C438CFC46A3B}"/>
            </c:ext>
          </c:extLst>
        </c:ser>
        <c:ser>
          <c:idx val="7"/>
          <c:order val="13"/>
          <c:tx>
            <c:strRef>
              <c:f>' '!$A$571</c:f>
              <c:strCache>
                <c:ptCount val="1"/>
              </c:strCache>
            </c:strRef>
          </c:tx>
          <c:spPr>
            <a:noFill/>
            <a:ln w="25400">
              <a:noFill/>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'!$B$571:$BB$571</c:f>
              <c:numCache>
                <c:formatCode>General</c:formatCode>
                <c:ptCount val="49"/>
              </c:numCache>
            </c:numRef>
          </c:val>
          <c:extLst>
            <c:ext xmlns:c16="http://schemas.microsoft.com/office/drawing/2014/chart" uri="{C3380CC4-5D6E-409C-BE32-E72D297353CC}">
              <c16:uniqueId val="{0000000D-6B00-4A9A-A9D8-C438CFC46A3B}"/>
            </c:ext>
          </c:extLst>
        </c:ser>
        <c:ser>
          <c:idx val="8"/>
          <c:order val="14"/>
          <c:tx>
            <c:strRef>
              <c:f>' '!$A$572</c:f>
              <c:strCache>
                <c:ptCount val="1"/>
              </c:strCache>
            </c:strRef>
          </c:tx>
          <c:spPr>
            <a:noFill/>
            <a:ln w="25400">
              <a:noFill/>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'!$B$572:$BB$572</c:f>
              <c:numCache>
                <c:formatCode>#,##0</c:formatCode>
                <c:ptCount val="49"/>
              </c:numCache>
            </c:numRef>
          </c:val>
          <c:extLst>
            <c:ext xmlns:c16="http://schemas.microsoft.com/office/drawing/2014/chart" uri="{C3380CC4-5D6E-409C-BE32-E72D297353CC}">
              <c16:uniqueId val="{0000000E-6B00-4A9A-A9D8-C438CFC46A3B}"/>
            </c:ext>
          </c:extLst>
        </c:ser>
        <c:ser>
          <c:idx val="10"/>
          <c:order val="15"/>
          <c:tx>
            <c:strRef>
              <c:f>' '!$A$573</c:f>
              <c:strCache>
                <c:ptCount val="1"/>
                <c:pt idx="0">
                  <c:v>EU-27 plus UK</c:v>
                </c:pt>
              </c:strCache>
            </c:strRef>
          </c:tx>
          <c:spPr>
            <a:solidFill>
              <a:srgbClr val="00FF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'!$B$573:$BB$573</c:f>
              <c:numCache>
                <c:formatCode>#,##0</c:formatCode>
                <c:ptCount val="49"/>
                <c:pt idx="25">
                  <c:v>6.242712</c:v>
                </c:pt>
                <c:pt idx="26">
                  <c:v>6.236896999999999</c:v>
                </c:pt>
                <c:pt idx="27">
                  <c:v>5.1408059999999995</c:v>
                </c:pt>
                <c:pt idx="28">
                  <c:v>5.0933220000000006</c:v>
                </c:pt>
                <c:pt idx="29">
                  <c:v>5.5133679999999998</c:v>
                </c:pt>
                <c:pt idx="30">
                  <c:v>5.0510799999999989</c:v>
                </c:pt>
                <c:pt idx="31">
                  <c:v>10.143189999999999</c:v>
                </c:pt>
                <c:pt idx="32">
                  <c:v>11.193863</c:v>
                </c:pt>
                <c:pt idx="33">
                  <c:v>8.6172349999999991</c:v>
                </c:pt>
                <c:pt idx="34">
                  <c:v>4.4014550000000003</c:v>
                </c:pt>
                <c:pt idx="35">
                  <c:v>5.1985649999999985</c:v>
                </c:pt>
                <c:pt idx="36">
                  <c:v>5.4989189999999999</c:v>
                </c:pt>
                <c:pt idx="37">
                  <c:v>4.0228100000000007</c:v>
                </c:pt>
                <c:pt idx="38">
                  <c:v>4.3950130000000005</c:v>
                </c:pt>
                <c:pt idx="39">
                  <c:v>7.1316789999999992</c:v>
                </c:pt>
                <c:pt idx="40">
                  <c:v>9.5437649999999987</c:v>
                </c:pt>
                <c:pt idx="41">
                  <c:v>7.7668579999999992</c:v>
                </c:pt>
                <c:pt idx="42">
                  <c:v>7.4996459999999994</c:v>
                </c:pt>
                <c:pt idx="43">
                  <c:v>7.5248800000000013</c:v>
                </c:pt>
                <c:pt idx="44">
                  <c:v>8.6331329999999991</c:v>
                </c:pt>
                <c:pt idx="45">
                  <c:v>6.2418449999999988</c:v>
                </c:pt>
                <c:pt idx="46">
                  <c:v>0</c:v>
                </c:pt>
                <c:pt idx="47">
                  <c:v>6.9226469999999996</c:v>
                </c:pt>
                <c:pt idx="48">
                  <c:v>5.9888889999999977</c:v>
                </c:pt>
              </c:numCache>
            </c:numRef>
          </c:val>
          <c:extLst>
            <c:ext xmlns:c16="http://schemas.microsoft.com/office/drawing/2014/chart" uri="{C3380CC4-5D6E-409C-BE32-E72D297353CC}">
              <c16:uniqueId val="{0000000F-6B00-4A9A-A9D8-C438CFC46A3B}"/>
            </c:ext>
          </c:extLst>
        </c:ser>
        <c:ser>
          <c:idx val="11"/>
          <c:order val="16"/>
          <c:tx>
            <c:strRef>
              <c:f>' '!$A$574</c:f>
              <c:strCache>
                <c:ptCount val="1"/>
                <c:pt idx="0">
                  <c:v>China </c:v>
                </c:pt>
              </c:strCache>
            </c:strRef>
          </c:tx>
          <c:spPr>
            <a:solidFill>
              <a:srgbClr val="FF00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'!$B$574:$BB$574</c:f>
              <c:numCache>
                <c:formatCode>General</c:formatCode>
                <c:ptCount val="49"/>
                <c:pt idx="25" formatCode="#,##0">
                  <c:v>16.424425999999997</c:v>
                </c:pt>
                <c:pt idx="26" formatCode="#,##0">
                  <c:v>15.170633000000002</c:v>
                </c:pt>
                <c:pt idx="27" formatCode="#,##0">
                  <c:v>9.2045930000000027</c:v>
                </c:pt>
                <c:pt idx="28" formatCode="#,##0">
                  <c:v>14.118312999999997</c:v>
                </c:pt>
                <c:pt idx="29" formatCode="#,##0">
                  <c:v>18.368342999999999</c:v>
                </c:pt>
                <c:pt idx="30" formatCode="#,##0">
                  <c:v>21.919587999999997</c:v>
                </c:pt>
                <c:pt idx="31" formatCode="#,##0">
                  <c:v>8.5379520000000007</c:v>
                </c:pt>
                <c:pt idx="32" formatCode="#,##0">
                  <c:v>6.076873</c:v>
                </c:pt>
                <c:pt idx="33" formatCode="#,##0">
                  <c:v>4.9979189999999996</c:v>
                </c:pt>
                <c:pt idx="34" formatCode="#,##0">
                  <c:v>5.6035949999999994</c:v>
                </c:pt>
                <c:pt idx="35" formatCode="#,##0">
                  <c:v>11.029712</c:v>
                </c:pt>
                <c:pt idx="36" formatCode="#,##0">
                  <c:v>9.1447380000000003</c:v>
                </c:pt>
                <c:pt idx="37" formatCode="#,##0">
                  <c:v>2.7964279999999997</c:v>
                </c:pt>
                <c:pt idx="38" formatCode="#,##0">
                  <c:v>0.636513</c:v>
                </c:pt>
                <c:pt idx="39" formatCode="#,##0">
                  <c:v>3.2738199999999997</c:v>
                </c:pt>
                <c:pt idx="40" formatCode="#,##0">
                  <c:v>2.3980289999999997</c:v>
                </c:pt>
                <c:pt idx="41" formatCode="#,##0">
                  <c:v>1.1247289999999999</c:v>
                </c:pt>
                <c:pt idx="42" formatCode="#,##0">
                  <c:v>8.7987389999999994</c:v>
                </c:pt>
                <c:pt idx="43" formatCode="#,##0">
                  <c:v>5.1501640000000002</c:v>
                </c:pt>
                <c:pt idx="44" formatCode="#,##0">
                  <c:v>8.6923279999999998</c:v>
                </c:pt>
                <c:pt idx="45" formatCode="#,##0">
                  <c:v>10.746371</c:v>
                </c:pt>
                <c:pt idx="46" formatCode="#,##0">
                  <c:v>0</c:v>
                </c:pt>
                <c:pt idx="47" formatCode="#,##0">
                  <c:v>3.6417449999999998</c:v>
                </c:pt>
                <c:pt idx="48" formatCode="#,##0">
                  <c:v>6.5526509999999991</c:v>
                </c:pt>
              </c:numCache>
            </c:numRef>
          </c:val>
          <c:extLst>
            <c:ext xmlns:c16="http://schemas.microsoft.com/office/drawing/2014/chart" uri="{C3380CC4-5D6E-409C-BE32-E72D297353CC}">
              <c16:uniqueId val="{00000010-6B00-4A9A-A9D8-C438CFC46A3B}"/>
            </c:ext>
          </c:extLst>
        </c:ser>
        <c:ser>
          <c:idx val="16"/>
          <c:order val="17"/>
          <c:tx>
            <c:strRef>
              <c:f>' '!$A$575</c:f>
              <c:strCache>
                <c:ptCount val="1"/>
                <c:pt idx="0">
                  <c:v>India </c:v>
                </c:pt>
              </c:strCache>
            </c:strRef>
          </c:tx>
          <c:spPr>
            <a:pattFill prst="dashVert">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'!$B$575:$BB$575</c:f>
              <c:numCache>
                <c:formatCode>General</c:formatCode>
                <c:ptCount val="49"/>
                <c:pt idx="25" formatCode="#,##0">
                  <c:v>4.7455129999999999</c:v>
                </c:pt>
                <c:pt idx="26" formatCode="#,##0">
                  <c:v>12.804459</c:v>
                </c:pt>
                <c:pt idx="27" formatCode="#,##0">
                  <c:v>9.9492989999999981</c:v>
                </c:pt>
                <c:pt idx="28" formatCode="#,##0">
                  <c:v>6.3217939999999997</c:v>
                </c:pt>
                <c:pt idx="29" formatCode="#,##0">
                  <c:v>9.9212629999999997</c:v>
                </c:pt>
                <c:pt idx="30" formatCode="#,##0">
                  <c:v>21.023156</c:v>
                </c:pt>
                <c:pt idx="31" formatCode="#,##0">
                  <c:v>16.936619</c:v>
                </c:pt>
                <c:pt idx="32" formatCode="#,##0">
                  <c:v>12.867452</c:v>
                </c:pt>
                <c:pt idx="33" formatCode="#,##0">
                  <c:v>28.018630999999999</c:v>
                </c:pt>
                <c:pt idx="34" formatCode="#,##0">
                  <c:v>28.823874</c:v>
                </c:pt>
                <c:pt idx="35" formatCode="#,##0">
                  <c:v>39.430228999999997</c:v>
                </c:pt>
                <c:pt idx="36" formatCode="#,##0">
                  <c:v>56.042106999999994</c:v>
                </c:pt>
                <c:pt idx="37" formatCode="#,##0">
                  <c:v>2.3344</c:v>
                </c:pt>
                <c:pt idx="38" formatCode="#,##0">
                  <c:v>0.76206999999999991</c:v>
                </c:pt>
                <c:pt idx="39" formatCode="#,##0">
                  <c:v>0.82229299999999994</c:v>
                </c:pt>
                <c:pt idx="40" formatCode="#,##0">
                  <c:v>0.95663899999999991</c:v>
                </c:pt>
                <c:pt idx="41" formatCode="#,##0">
                  <c:v>0.92948299999999995</c:v>
                </c:pt>
                <c:pt idx="42" formatCode="#,##0">
                  <c:v>0.65656199999999998</c:v>
                </c:pt>
                <c:pt idx="43" formatCode="#,##0">
                  <c:v>0.29836099999999999</c:v>
                </c:pt>
                <c:pt idx="44" formatCode="#,##0">
                  <c:v>0.62654299999999996</c:v>
                </c:pt>
                <c:pt idx="45" formatCode="#,##0">
                  <c:v>0.26045099999999999</c:v>
                </c:pt>
                <c:pt idx="46" formatCode="#,##0">
                  <c:v>0</c:v>
                </c:pt>
                <c:pt idx="47" formatCode="#,##0">
                  <c:v>0.144654</c:v>
                </c:pt>
                <c:pt idx="48" formatCode="#,##0">
                  <c:v>0.180449</c:v>
                </c:pt>
              </c:numCache>
            </c:numRef>
          </c:val>
          <c:extLst>
            <c:ext xmlns:c16="http://schemas.microsoft.com/office/drawing/2014/chart" uri="{C3380CC4-5D6E-409C-BE32-E72D297353CC}">
              <c16:uniqueId val="{00000011-6B00-4A9A-A9D8-C438CFC46A3B}"/>
            </c:ext>
          </c:extLst>
        </c:ser>
        <c:ser>
          <c:idx val="17"/>
          <c:order val="18"/>
          <c:tx>
            <c:strRef>
              <c:f>' '!$A$576</c:f>
              <c:strCache>
                <c:ptCount val="1"/>
                <c:pt idx="0">
                  <c:v>Malaysia </c:v>
                </c:pt>
              </c:strCache>
            </c:strRef>
          </c:tx>
          <c:spPr>
            <a:solidFill>
              <a:srgbClr val="FFFF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'!$B$576:$BB$576</c:f>
              <c:numCache>
                <c:formatCode>General</c:formatCode>
                <c:ptCount val="49"/>
                <c:pt idx="25" formatCode="#,##0">
                  <c:v>5.751074</c:v>
                </c:pt>
                <c:pt idx="26" formatCode="#,##0">
                  <c:v>11.335005000000001</c:v>
                </c:pt>
                <c:pt idx="27" formatCode="#,##0">
                  <c:v>10.165387999999997</c:v>
                </c:pt>
                <c:pt idx="28" formatCode="#,##0">
                  <c:v>5.3610710000000008</c:v>
                </c:pt>
                <c:pt idx="29" formatCode="#,##0">
                  <c:v>1.4718909999999998</c:v>
                </c:pt>
                <c:pt idx="30" formatCode="#,##0">
                  <c:v>7.8320160000000003</c:v>
                </c:pt>
                <c:pt idx="31" formatCode="#,##0">
                  <c:v>7.3088240000000004</c:v>
                </c:pt>
                <c:pt idx="32" formatCode="#,##0">
                  <c:v>12.025701999999999</c:v>
                </c:pt>
                <c:pt idx="33" formatCode="#,##0">
                  <c:v>11.768689999999999</c:v>
                </c:pt>
                <c:pt idx="34" formatCode="#,##0">
                  <c:v>6.61707</c:v>
                </c:pt>
                <c:pt idx="35" formatCode="#,##0">
                  <c:v>7.7621899999999995</c:v>
                </c:pt>
                <c:pt idx="36" formatCode="#,##0">
                  <c:v>4.1957249999999995</c:v>
                </c:pt>
                <c:pt idx="37" formatCode="#,##0">
                  <c:v>4.1487259999999999</c:v>
                </c:pt>
                <c:pt idx="38" formatCode="#,##0">
                  <c:v>3.0551919999999999</c:v>
                </c:pt>
                <c:pt idx="39" formatCode="#,##0">
                  <c:v>4.5882329999999998</c:v>
                </c:pt>
                <c:pt idx="40" formatCode="#,##0">
                  <c:v>4.9882149999999994</c:v>
                </c:pt>
                <c:pt idx="41" formatCode="#,##0">
                  <c:v>7.8305469999999993</c:v>
                </c:pt>
                <c:pt idx="42" formatCode="#,##0">
                  <c:v>8.2826899999999988</c:v>
                </c:pt>
                <c:pt idx="43" formatCode="#,##0">
                  <c:v>7.2196749999999996</c:v>
                </c:pt>
                <c:pt idx="44" formatCode="#,##0">
                  <c:v>5.5613079999999995</c:v>
                </c:pt>
                <c:pt idx="45" formatCode="#,##0">
                  <c:v>0.91062699999999996</c:v>
                </c:pt>
                <c:pt idx="46" formatCode="#,##0">
                  <c:v>0</c:v>
                </c:pt>
                <c:pt idx="47" formatCode="#,##0">
                  <c:v>4.5019039999999997</c:v>
                </c:pt>
                <c:pt idx="48" formatCode="#,##0">
                  <c:v>3.0883590000000001</c:v>
                </c:pt>
              </c:numCache>
            </c:numRef>
          </c:val>
          <c:extLst>
            <c:ext xmlns:c16="http://schemas.microsoft.com/office/drawing/2014/chart" uri="{C3380CC4-5D6E-409C-BE32-E72D297353CC}">
              <c16:uniqueId val="{00000012-6B00-4A9A-A9D8-C438CFC46A3B}"/>
            </c:ext>
          </c:extLst>
        </c:ser>
        <c:ser>
          <c:idx val="19"/>
          <c:order val="19"/>
          <c:tx>
            <c:strRef>
              <c:f>' '!$A$577</c:f>
              <c:strCache>
                <c:ptCount val="1"/>
                <c:pt idx="0">
                  <c:v>Singapore </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80" mc:Ignorable="a14" a14:legacySpreadsheetColorIndex="18"/>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'!$B$577:$BB$577</c:f>
              <c:numCache>
                <c:formatCode>General</c:formatCode>
                <c:ptCount val="49"/>
                <c:pt idx="25" formatCode="#,##0">
                  <c:v>14.422552999999995</c:v>
                </c:pt>
                <c:pt idx="26" formatCode="#,##0">
                  <c:v>5.1752409999999998</c:v>
                </c:pt>
                <c:pt idx="27" formatCode="#,##0">
                  <c:v>2.7985149999999992</c:v>
                </c:pt>
                <c:pt idx="28" formatCode="#,##0">
                  <c:v>3.8211309999999998</c:v>
                </c:pt>
                <c:pt idx="29" formatCode="#,##0">
                  <c:v>10.570380999999998</c:v>
                </c:pt>
                <c:pt idx="30" formatCode="#,##0">
                  <c:v>9.9099829999999987</c:v>
                </c:pt>
                <c:pt idx="31" formatCode="#,##0">
                  <c:v>10.585574999999995</c:v>
                </c:pt>
                <c:pt idx="32" formatCode="#,##0">
                  <c:v>8.4641570000000002</c:v>
                </c:pt>
                <c:pt idx="33" formatCode="#,##0">
                  <c:v>12.908493999999999</c:v>
                </c:pt>
                <c:pt idx="34" formatCode="#,##0">
                  <c:v>5.9206009999999996</c:v>
                </c:pt>
                <c:pt idx="35" formatCode="#,##0">
                  <c:v>12.359415</c:v>
                </c:pt>
                <c:pt idx="36" formatCode="#,##0">
                  <c:v>8.5510129999999993</c:v>
                </c:pt>
                <c:pt idx="37" formatCode="#,##0">
                  <c:v>3.2213119999999997</c:v>
                </c:pt>
                <c:pt idx="38" formatCode="#,##0">
                  <c:v>2.9462219999999997</c:v>
                </c:pt>
                <c:pt idx="39" formatCode="#,##0">
                  <c:v>2.5558019999999999</c:v>
                </c:pt>
                <c:pt idx="40" formatCode="#,##0">
                  <c:v>5.0058309999999997</c:v>
                </c:pt>
                <c:pt idx="41" formatCode="#,##0">
                  <c:v>3.1237329999999996</c:v>
                </c:pt>
                <c:pt idx="42" formatCode="#,##0">
                  <c:v>2.2483770000000001</c:v>
                </c:pt>
                <c:pt idx="43" formatCode="#,##0">
                  <c:v>3.9729159999999997</c:v>
                </c:pt>
                <c:pt idx="44" formatCode="#,##0">
                  <c:v>2.7622070000000001</c:v>
                </c:pt>
                <c:pt idx="45" formatCode="#,##0">
                  <c:v>1.6448639999999999</c:v>
                </c:pt>
                <c:pt idx="46" formatCode="#,##0">
                  <c:v>0</c:v>
                </c:pt>
                <c:pt idx="47" formatCode="#,##0">
                  <c:v>1.333019</c:v>
                </c:pt>
                <c:pt idx="48" formatCode="#,##0">
                  <c:v>1.687997</c:v>
                </c:pt>
              </c:numCache>
            </c:numRef>
          </c:val>
          <c:extLst>
            <c:ext xmlns:c16="http://schemas.microsoft.com/office/drawing/2014/chart" uri="{C3380CC4-5D6E-409C-BE32-E72D297353CC}">
              <c16:uniqueId val="{00000013-6B00-4A9A-A9D8-C438CFC46A3B}"/>
            </c:ext>
          </c:extLst>
        </c:ser>
        <c:ser>
          <c:idx val="20"/>
          <c:order val="20"/>
          <c:tx>
            <c:strRef>
              <c:f>' '!$A$578</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'!$B$578:$BB$578</c:f>
              <c:numCache>
                <c:formatCode>General</c:formatCode>
                <c:ptCount val="49"/>
                <c:pt idx="25" formatCode="#,##0">
                  <c:v>6.1787000000000002E-2</c:v>
                </c:pt>
                <c:pt idx="26" formatCode="#,##0">
                  <c:v>1.7452999999999996E-2</c:v>
                </c:pt>
                <c:pt idx="27" formatCode="#,##0">
                  <c:v>3.950475</c:v>
                </c:pt>
                <c:pt idx="28" formatCode="#,##0">
                  <c:v>11.569402999999998</c:v>
                </c:pt>
                <c:pt idx="29" formatCode="#,##0">
                  <c:v>1.663022</c:v>
                </c:pt>
                <c:pt idx="30" formatCode="#,##0">
                  <c:v>5.8240910000000001</c:v>
                </c:pt>
                <c:pt idx="31" formatCode="#,##0">
                  <c:v>5.4120149999999994</c:v>
                </c:pt>
                <c:pt idx="32" formatCode="#,##0">
                  <c:v>6.9626729999999997</c:v>
                </c:pt>
                <c:pt idx="33" formatCode="#,##0">
                  <c:v>5.1734609999999996</c:v>
                </c:pt>
                <c:pt idx="34" formatCode="#,##0">
                  <c:v>5.822451</c:v>
                </c:pt>
                <c:pt idx="35" formatCode="#,##0">
                  <c:v>6.3022349999999996</c:v>
                </c:pt>
                <c:pt idx="36" formatCode="#,##0">
                  <c:v>4.9027289999999999</c:v>
                </c:pt>
                <c:pt idx="37" formatCode="#,##0">
                  <c:v>4.9591409999999998</c:v>
                </c:pt>
                <c:pt idx="38" formatCode="#,##0">
                  <c:v>3.2798589999999996</c:v>
                </c:pt>
                <c:pt idx="39" formatCode="#,##0">
                  <c:v>6.192361</c:v>
                </c:pt>
                <c:pt idx="40" formatCode="#,##0">
                  <c:v>6.9458869999999999</c:v>
                </c:pt>
                <c:pt idx="41" formatCode="#,##0">
                  <c:v>7.0991789999999995</c:v>
                </c:pt>
                <c:pt idx="42" formatCode="#,##0">
                  <c:v>7.1961329999999997</c:v>
                </c:pt>
                <c:pt idx="43" formatCode="#,##0">
                  <c:v>5.5638739999999993</c:v>
                </c:pt>
                <c:pt idx="44" formatCode="#,##0">
                  <c:v>8.3964590000000001</c:v>
                </c:pt>
                <c:pt idx="45" formatCode="#,##0">
                  <c:v>7.2730899999999998</c:v>
                </c:pt>
                <c:pt idx="46" formatCode="#,##0">
                  <c:v>0</c:v>
                </c:pt>
                <c:pt idx="47" formatCode="#,##0">
                  <c:v>8.9784039999999994</c:v>
                </c:pt>
                <c:pt idx="48" formatCode="#,##0">
                  <c:v>11.561354</c:v>
                </c:pt>
              </c:numCache>
            </c:numRef>
          </c:val>
          <c:extLst>
            <c:ext xmlns:c16="http://schemas.microsoft.com/office/drawing/2014/chart" uri="{C3380CC4-5D6E-409C-BE32-E72D297353CC}">
              <c16:uniqueId val="{00000014-6B00-4A9A-A9D8-C438CFC46A3B}"/>
            </c:ext>
          </c:extLst>
        </c:ser>
        <c:ser>
          <c:idx val="21"/>
          <c:order val="21"/>
          <c:tx>
            <c:strRef>
              <c:f>' '!$A$579</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'!$B$579:$BB$579</c:f>
              <c:numCache>
                <c:formatCode>General</c:formatCode>
                <c:ptCount val="49"/>
                <c:pt idx="25" formatCode="#,##0">
                  <c:v>18.529414999999993</c:v>
                </c:pt>
                <c:pt idx="26" formatCode="#,##0">
                  <c:v>16.476485</c:v>
                </c:pt>
                <c:pt idx="27" formatCode="#,##0">
                  <c:v>6.0087680000000008</c:v>
                </c:pt>
                <c:pt idx="28" formatCode="#,##0">
                  <c:v>2.5125920000000002</c:v>
                </c:pt>
                <c:pt idx="29" formatCode="#,##0">
                  <c:v>4.174493</c:v>
                </c:pt>
                <c:pt idx="30" formatCode="#,##0">
                  <c:v>6.7743700000000002</c:v>
                </c:pt>
                <c:pt idx="31" formatCode="#,##0">
                  <c:v>13.449864000000002</c:v>
                </c:pt>
                <c:pt idx="32" formatCode="#,##0">
                  <c:v>10.664871</c:v>
                </c:pt>
                <c:pt idx="33" formatCode="#,##0">
                  <c:v>9.2318409999999993</c:v>
                </c:pt>
                <c:pt idx="34" formatCode="#,##0">
                  <c:v>6.5460419999999999</c:v>
                </c:pt>
                <c:pt idx="35" formatCode="#,##0">
                  <c:v>10.409063999999999</c:v>
                </c:pt>
                <c:pt idx="36" formatCode="#,##0">
                  <c:v>6.7673829999999997</c:v>
                </c:pt>
                <c:pt idx="37" formatCode="#,##0">
                  <c:v>4.9571829999999997</c:v>
                </c:pt>
                <c:pt idx="38" formatCode="#,##0">
                  <c:v>3.190598</c:v>
                </c:pt>
                <c:pt idx="39" formatCode="#,##0">
                  <c:v>2.5732719999999998</c:v>
                </c:pt>
                <c:pt idx="40" formatCode="#,##0">
                  <c:v>2.8514749999999998</c:v>
                </c:pt>
                <c:pt idx="41" formatCode="#,##0">
                  <c:v>5.1363750000000001</c:v>
                </c:pt>
                <c:pt idx="42" formatCode="#,##0">
                  <c:v>7.0667719999999994</c:v>
                </c:pt>
                <c:pt idx="43" formatCode="#,##0">
                  <c:v>9.3691139999999997</c:v>
                </c:pt>
                <c:pt idx="44" formatCode="#,##0">
                  <c:v>9.278414999999999</c:v>
                </c:pt>
                <c:pt idx="45" formatCode="#,##0">
                  <c:v>8.7978329999999989</c:v>
                </c:pt>
                <c:pt idx="46" formatCode="#,##0">
                  <c:v>0</c:v>
                </c:pt>
                <c:pt idx="47" formatCode="#,##0">
                  <c:v>8.3280899999999995</c:v>
                </c:pt>
                <c:pt idx="48" formatCode="#,##0">
                  <c:v>6.5746059999999993</c:v>
                </c:pt>
              </c:numCache>
            </c:numRef>
          </c:val>
          <c:extLst>
            <c:ext xmlns:c16="http://schemas.microsoft.com/office/drawing/2014/chart" uri="{C3380CC4-5D6E-409C-BE32-E72D297353CC}">
              <c16:uniqueId val="{00000015-6B00-4A9A-A9D8-C438CFC46A3B}"/>
            </c:ext>
          </c:extLst>
        </c:ser>
        <c:ser>
          <c:idx val="22"/>
          <c:order val="22"/>
          <c:tx>
            <c:strRef>
              <c:f>' '!$A$580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'!$B$580:$BB$580</c:f>
              <c:numCache>
                <c:formatCode>General</c:formatCode>
                <c:ptCount val="49"/>
                <c:pt idx="25" formatCode="#,##0">
                  <c:v>3.1302430000000001</c:v>
                </c:pt>
                <c:pt idx="26" formatCode="#,##0">
                  <c:v>4.2306730000000012</c:v>
                </c:pt>
                <c:pt idx="27" formatCode="#,##0">
                  <c:v>3.720297</c:v>
                </c:pt>
                <c:pt idx="28" formatCode="#,##0">
                  <c:v>3.3909740000000004</c:v>
                </c:pt>
                <c:pt idx="29" formatCode="#,##0">
                  <c:v>6.0424769999999981</c:v>
                </c:pt>
                <c:pt idx="30" formatCode="#,##0">
                  <c:v>7.8879810000000017</c:v>
                </c:pt>
                <c:pt idx="31" formatCode="#,##0">
                  <c:v>10.096418000000002</c:v>
                </c:pt>
                <c:pt idx="32" formatCode="#,##0">
                  <c:v>4.9070809999999998</c:v>
                </c:pt>
                <c:pt idx="33" formatCode="#,##0">
                  <c:v>4.7791730000000001</c:v>
                </c:pt>
                <c:pt idx="34" formatCode="#,##0">
                  <c:v>3.6059809999999999</c:v>
                </c:pt>
                <c:pt idx="35" formatCode="#,##0">
                  <c:v>3.81054</c:v>
                </c:pt>
                <c:pt idx="36" formatCode="#,##0">
                  <c:v>5.310111</c:v>
                </c:pt>
                <c:pt idx="37" formatCode="#,##0">
                  <c:v>1.7701069999999999</c:v>
                </c:pt>
                <c:pt idx="38" formatCode="#,##0">
                  <c:v>1.6522429999999999</c:v>
                </c:pt>
                <c:pt idx="39" formatCode="#,##0">
                  <c:v>3.2264699999999999</c:v>
                </c:pt>
                <c:pt idx="40" formatCode="#,##0">
                  <c:v>1.1175109999999999</c:v>
                </c:pt>
                <c:pt idx="41" formatCode="#,##0">
                  <c:v>2.1440380000000001</c:v>
                </c:pt>
                <c:pt idx="42" formatCode="#,##0">
                  <c:v>3.5364199999999997</c:v>
                </c:pt>
                <c:pt idx="43" formatCode="#,##0">
                  <c:v>1.696855</c:v>
                </c:pt>
                <c:pt idx="44" formatCode="#,##0">
                  <c:v>2.0852529999999998</c:v>
                </c:pt>
                <c:pt idx="45" formatCode="#,##0">
                  <c:v>2.1051929999999999</c:v>
                </c:pt>
                <c:pt idx="46" formatCode="#,##0">
                  <c:v>0</c:v>
                </c:pt>
                <c:pt idx="47" formatCode="#,##0">
                  <c:v>9.9007259999999988</c:v>
                </c:pt>
                <c:pt idx="48" formatCode="#,##0">
                  <c:v>1.586058</c:v>
                </c:pt>
              </c:numCache>
            </c:numRef>
          </c:val>
          <c:extLst>
            <c:ext xmlns:c16="http://schemas.microsoft.com/office/drawing/2014/chart" uri="{C3380CC4-5D6E-409C-BE32-E72D297353CC}">
              <c16:uniqueId val="{00000016-6B00-4A9A-A9D8-C438CFC46A3B}"/>
            </c:ext>
          </c:extLst>
        </c:ser>
        <c:ser>
          <c:idx val="23"/>
          <c:order val="23"/>
          <c:tx>
            <c:strRef>
              <c:f>' '!$A$581</c:f>
              <c:strCache>
                <c:ptCount val="1"/>
                <c:pt idx="0">
                  <c:v>Vietnam </c:v>
                </c:pt>
              </c:strCache>
            </c:strRef>
          </c:tx>
          <c:spPr>
            <a:solidFill>
              <a:srgbClr val="00FFFF"/>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'!$B$581:$BB$581</c:f>
              <c:numCache>
                <c:formatCode>General</c:formatCode>
                <c:ptCount val="49"/>
                <c:pt idx="25" formatCode="#,##0">
                  <c:v>0.15728799999999998</c:v>
                </c:pt>
                <c:pt idx="26" formatCode="#,##0">
                  <c:v>0.12566699999999997</c:v>
                </c:pt>
                <c:pt idx="27" formatCode="#,##0">
                  <c:v>2.1101899999999993</c:v>
                </c:pt>
                <c:pt idx="28" formatCode="#,##0">
                  <c:v>4.5594580000000011</c:v>
                </c:pt>
                <c:pt idx="29" formatCode="#,##0">
                  <c:v>4.1278510000000006</c:v>
                </c:pt>
                <c:pt idx="30" formatCode="#,##0">
                  <c:v>5.5327319999999993</c:v>
                </c:pt>
                <c:pt idx="31" formatCode="#,##0">
                  <c:v>13.504827999999996</c:v>
                </c:pt>
                <c:pt idx="32" formatCode="#,##0">
                  <c:v>19.065248999999998</c:v>
                </c:pt>
                <c:pt idx="33" formatCode="#,##0">
                  <c:v>18.917884000000001</c:v>
                </c:pt>
                <c:pt idx="34" formatCode="#,##0">
                  <c:v>19.997350000000001</c:v>
                </c:pt>
                <c:pt idx="35" formatCode="#,##0">
                  <c:v>20.446870000000001</c:v>
                </c:pt>
                <c:pt idx="36" formatCode="#,##0">
                  <c:v>18.261073</c:v>
                </c:pt>
                <c:pt idx="37" formatCode="#,##0">
                  <c:v>15.279224999999999</c:v>
                </c:pt>
                <c:pt idx="38" formatCode="#,##0">
                  <c:v>10.742269</c:v>
                </c:pt>
                <c:pt idx="39" formatCode="#,##0">
                  <c:v>11.523052</c:v>
                </c:pt>
                <c:pt idx="40" formatCode="#,##0">
                  <c:v>7.3959379999999992</c:v>
                </c:pt>
                <c:pt idx="41" formatCode="#,##0">
                  <c:v>6.0365069999999994</c:v>
                </c:pt>
                <c:pt idx="42" formatCode="#,##0">
                  <c:v>5.4296049999999996</c:v>
                </c:pt>
                <c:pt idx="43" formatCode="#,##0">
                  <c:v>6.5579999999999998</c:v>
                </c:pt>
                <c:pt idx="44" formatCode="#,##0">
                  <c:v>5.3247789999999995</c:v>
                </c:pt>
                <c:pt idx="45" formatCode="#,##0">
                  <c:v>3.43302</c:v>
                </c:pt>
                <c:pt idx="46" formatCode="#,##0">
                  <c:v>0</c:v>
                </c:pt>
                <c:pt idx="47" formatCode="#,##0">
                  <c:v>1.550908</c:v>
                </c:pt>
                <c:pt idx="48" formatCode="#,##0">
                  <c:v>1.366009</c:v>
                </c:pt>
              </c:numCache>
            </c:numRef>
          </c:val>
          <c:extLst>
            <c:ext xmlns:c16="http://schemas.microsoft.com/office/drawing/2014/chart" uri="{C3380CC4-5D6E-409C-BE32-E72D297353CC}">
              <c16:uniqueId val="{00000017-6B00-4A9A-A9D8-C438CFC46A3B}"/>
            </c:ext>
          </c:extLst>
        </c:ser>
        <c:ser>
          <c:idx val="24"/>
          <c:order val="24"/>
          <c:tx>
            <c:strRef>
              <c:f>' '!$A$582</c:f>
              <c:strCache>
                <c:ptCount val="1"/>
                <c:pt idx="0">
                  <c:v>Others</c:v>
                </c:pt>
              </c:strCache>
            </c:strRef>
          </c:tx>
          <c:spPr>
            <a:solidFill>
              <a:srgbClr val="993300"/>
            </a:solidFill>
            <a:ln w="12700">
              <a:solidFill>
                <a:srgbClr val="000000"/>
              </a:solidFill>
              <a:prstDash val="solid"/>
            </a:ln>
          </c:spPr>
          <c:invertIfNegative val="0"/>
          <c:cat>
            <c:numRef>
              <c:f>' '!$B$557:$BB$557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'!$B$582:$BB$582</c:f>
              <c:numCache>
                <c:formatCode>General</c:formatCode>
                <c:ptCount val="49"/>
                <c:pt idx="25" formatCode="#,##0">
                  <c:v>22.332802999999998</c:v>
                </c:pt>
                <c:pt idx="26" formatCode="#,##0">
                  <c:v>23.178339999999963</c:v>
                </c:pt>
                <c:pt idx="27" formatCode="#,##0">
                  <c:v>19.815632999999991</c:v>
                </c:pt>
                <c:pt idx="28" formatCode="#,##0">
                  <c:v>14.75534600000001</c:v>
                </c:pt>
                <c:pt idx="29" formatCode="#,##0">
                  <c:v>17.420608999999992</c:v>
                </c:pt>
                <c:pt idx="30" formatCode="#,##0">
                  <c:v>18.065479000000011</c:v>
                </c:pt>
                <c:pt idx="31" formatCode="#,##0">
                  <c:v>41.735527000000019</c:v>
                </c:pt>
                <c:pt idx="32" formatCode="#,##0">
                  <c:v>47.973458000000008</c:v>
                </c:pt>
                <c:pt idx="33" formatCode="#,##0">
                  <c:v>40.248383999999987</c:v>
                </c:pt>
                <c:pt idx="34" formatCode="#,##0">
                  <c:v>34.627024000000006</c:v>
                </c:pt>
                <c:pt idx="35" formatCode="#,##0">
                  <c:v>38.821642999999995</c:v>
                </c:pt>
                <c:pt idx="36" formatCode="#,##0">
                  <c:v>61.262088000000006</c:v>
                </c:pt>
                <c:pt idx="37" formatCode="#,##0">
                  <c:v>66.431757000000005</c:v>
                </c:pt>
                <c:pt idx="38" formatCode="#,##0">
                  <c:v>63.437951999999996</c:v>
                </c:pt>
                <c:pt idx="39" formatCode="#,##0">
                  <c:v>51.329363999999984</c:v>
                </c:pt>
                <c:pt idx="40" formatCode="#,##0">
                  <c:v>49.972111000000027</c:v>
                </c:pt>
                <c:pt idx="41" formatCode="#,##0">
                  <c:v>47.703263999999983</c:v>
                </c:pt>
                <c:pt idx="42" formatCode="#,##0">
                  <c:v>64.626823999999999</c:v>
                </c:pt>
                <c:pt idx="43" formatCode="#,##0">
                  <c:v>67.027995999999945</c:v>
                </c:pt>
                <c:pt idx="44" formatCode="#,##0">
                  <c:v>75.25160700000005</c:v>
                </c:pt>
                <c:pt idx="45" formatCode="#,##0">
                  <c:v>63.274940999999998</c:v>
                </c:pt>
                <c:pt idx="46" formatCode="#,##0">
                  <c:v>0</c:v>
                </c:pt>
                <c:pt idx="47" formatCode="#,##0">
                  <c:v>65.246355999999963</c:v>
                </c:pt>
                <c:pt idx="48" formatCode="#,##0">
                  <c:v>57.103449999999953</c:v>
                </c:pt>
              </c:numCache>
            </c:numRef>
          </c:val>
          <c:extLst>
            <c:ext xmlns:c16="http://schemas.microsoft.com/office/drawing/2014/chart" uri="{C3380CC4-5D6E-409C-BE32-E72D297353CC}">
              <c16:uniqueId val="{00000018-6B00-4A9A-A9D8-C438CFC46A3B}"/>
            </c:ext>
          </c:extLst>
        </c:ser>
        <c:dLbls>
          <c:showLegendKey val="0"/>
          <c:showVal val="0"/>
          <c:showCatName val="0"/>
          <c:showSerName val="0"/>
          <c:showPercent val="0"/>
          <c:showBubbleSize val="0"/>
        </c:dLbls>
        <c:gapWidth val="0"/>
        <c:overlap val="100"/>
        <c:axId val="3"/>
        <c:axId val="4"/>
      </c:barChart>
      <c:catAx>
        <c:axId val="14487637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22"/>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993300"/>
                    </a:solidFill>
                    <a:latin typeface="Arial"/>
                    <a:cs typeface="Arial"/>
                  </a:rPr>
                  <a:t> (million tonnes) </a:t>
                </a:r>
                <a:r>
                  <a:rPr lang="en-GB" sz="1050" b="0" i="0" u="none" strike="noStrike" baseline="0">
                    <a:solidFill>
                      <a:srgbClr val="FFFFFF"/>
                    </a:solidFill>
                    <a:latin typeface="Arial"/>
                    <a:cs typeface="Arial"/>
                  </a:rPr>
                  <a:t>)</a:t>
                </a:r>
              </a:p>
            </c:rich>
          </c:tx>
          <c:layout>
            <c:manualLayout>
              <c:xMode val="edge"/>
              <c:yMode val="edge"/>
              <c:x val="1.8750577586799672E-2"/>
              <c:y val="0.2216739389897994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4487637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fob, nominal) </a:t>
                </a:r>
                <a:r>
                  <a:rPr lang="en-GB" sz="1050" b="0" i="0" u="none" strike="noStrike" baseline="0">
                    <a:solidFill>
                      <a:srgbClr val="FFFFFF"/>
                    </a:solidFill>
                    <a:latin typeface="Arial"/>
                    <a:cs typeface="Arial"/>
                  </a:rPr>
                  <a:t>)</a:t>
                </a:r>
              </a:p>
            </c:rich>
          </c:tx>
          <c:layout>
            <c:manualLayout>
              <c:xMode val="edge"/>
              <c:yMode val="edge"/>
              <c:x val="0.91565320548871731"/>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5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14"/>
        <c:txPr>
          <a:bodyPr/>
          <a:lstStyle/>
          <a:p>
            <a:pPr>
              <a:defRPr sz="1300" b="0" i="0" u="none" strike="noStrike" baseline="0">
                <a:solidFill>
                  <a:srgbClr val="000000"/>
                </a:solidFill>
                <a:latin typeface="Arial"/>
                <a:ea typeface="Arial"/>
                <a:cs typeface="Arial"/>
              </a:defRPr>
            </a:pPr>
            <a:endParaRPr lang="en-US"/>
          </a:p>
        </c:txPr>
      </c:legendEntry>
      <c:legendEntry>
        <c:idx val="15"/>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708480971128609E-2"/>
          <c:y val="0.86336194225721785"/>
          <c:w val="0.95211204068241473"/>
          <c:h val="0.11500341207349081"/>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8022928689889928"/>
          <c:h val="0.61835361928733523"/>
        </c:manualLayout>
      </c:layout>
      <c:barChart>
        <c:barDir val="col"/>
        <c:grouping val="stacked"/>
        <c:varyColors val="0"/>
        <c:ser>
          <c:idx val="0"/>
          <c:order val="0"/>
          <c:tx>
            <c:strRef>
              <c:f>' '!$A$589</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'!$B$589:$BB$589</c:f>
              <c:numCache>
                <c:formatCode>#,##0.0</c:formatCode>
                <c:ptCount val="49"/>
                <c:pt idx="0">
                  <c:v>0.1828976020000001</c:v>
                </c:pt>
                <c:pt idx="1">
                  <c:v>8.5215184999999985E-2</c:v>
                </c:pt>
                <c:pt idx="2">
                  <c:v>8.4137248000000012E-2</c:v>
                </c:pt>
                <c:pt idx="3">
                  <c:v>0.103296136</c:v>
                </c:pt>
                <c:pt idx="4">
                  <c:v>9.3240864999999992E-2</c:v>
                </c:pt>
                <c:pt idx="5">
                  <c:v>0.107676164</c:v>
                </c:pt>
                <c:pt idx="6">
                  <c:v>0.62133683900000003</c:v>
                </c:pt>
                <c:pt idx="7">
                  <c:v>0.74306969700000014</c:v>
                </c:pt>
                <c:pt idx="8">
                  <c:v>0.89517222199999991</c:v>
                </c:pt>
                <c:pt idx="9">
                  <c:v>0.80214997299999991</c:v>
                </c:pt>
                <c:pt idx="10">
                  <c:v>1.0090198879999999</c:v>
                </c:pt>
                <c:pt idx="11">
                  <c:v>1.6629537990000003</c:v>
                </c:pt>
                <c:pt idx="12">
                  <c:v>2.135371905</c:v>
                </c:pt>
                <c:pt idx="13">
                  <c:v>2.9971330760000003</c:v>
                </c:pt>
                <c:pt idx="14">
                  <c:v>2.9351455970000009</c:v>
                </c:pt>
                <c:pt idx="15">
                  <c:v>2.7597270570000001</c:v>
                </c:pt>
                <c:pt idx="16">
                  <c:v>2.7863843590000013</c:v>
                </c:pt>
                <c:pt idx="17">
                  <c:v>1.169771449</c:v>
                </c:pt>
                <c:pt idx="18">
                  <c:v>0.3171757300000001</c:v>
                </c:pt>
                <c:pt idx="19">
                  <c:v>0.21279802599999995</c:v>
                </c:pt>
                <c:pt idx="20">
                  <c:v>0.14150848200000002</c:v>
                </c:pt>
                <c:pt idx="21">
                  <c:v>0</c:v>
                </c:pt>
                <c:pt idx="22">
                  <c:v>0.12646976900000001</c:v>
                </c:pt>
                <c:pt idx="23">
                  <c:v>4.3009684999999992E-2</c:v>
                </c:pt>
              </c:numCache>
            </c:numRef>
          </c:val>
          <c:extLst>
            <c:ext xmlns:c16="http://schemas.microsoft.com/office/drawing/2014/chart" uri="{C3380CC4-5D6E-409C-BE32-E72D297353CC}">
              <c16:uniqueId val="{00000000-054E-4226-ADAE-D84A59C959F5}"/>
            </c:ext>
          </c:extLst>
        </c:ser>
        <c:ser>
          <c:idx val="1"/>
          <c:order val="1"/>
          <c:tx>
            <c:strRef>
              <c:f>' '!$A$590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'!$B$590:$BB$590</c:f>
              <c:numCache>
                <c:formatCode>#,##0.0</c:formatCode>
                <c:ptCount val="49"/>
                <c:pt idx="0">
                  <c:v>0.12482186999999997</c:v>
                </c:pt>
                <c:pt idx="1">
                  <c:v>9.9339817999999983E-2</c:v>
                </c:pt>
                <c:pt idx="2">
                  <c:v>0.10355953300000001</c:v>
                </c:pt>
                <c:pt idx="3">
                  <c:v>9.6522046999999986E-2</c:v>
                </c:pt>
                <c:pt idx="4">
                  <c:v>0.10529187199999998</c:v>
                </c:pt>
                <c:pt idx="5">
                  <c:v>0.115402401</c:v>
                </c:pt>
                <c:pt idx="6">
                  <c:v>0.112681035</c:v>
                </c:pt>
                <c:pt idx="7">
                  <c:v>9.5079472999999984E-2</c:v>
                </c:pt>
                <c:pt idx="8">
                  <c:v>8.9400896000000007E-2</c:v>
                </c:pt>
                <c:pt idx="9">
                  <c:v>4.8597659000000008E-2</c:v>
                </c:pt>
                <c:pt idx="10">
                  <c:v>5.9649815000000002E-2</c:v>
                </c:pt>
                <c:pt idx="11">
                  <c:v>6.1084715000000005E-2</c:v>
                </c:pt>
                <c:pt idx="12">
                  <c:v>6.8094446000000003E-2</c:v>
                </c:pt>
                <c:pt idx="13">
                  <c:v>8.6470252999999997E-2</c:v>
                </c:pt>
                <c:pt idx="14">
                  <c:v>0.13232398299999998</c:v>
                </c:pt>
                <c:pt idx="15">
                  <c:v>9.1607190999999991E-2</c:v>
                </c:pt>
                <c:pt idx="16">
                  <c:v>7.0848669000000017E-2</c:v>
                </c:pt>
                <c:pt idx="17">
                  <c:v>7.6467523000000037E-2</c:v>
                </c:pt>
                <c:pt idx="18">
                  <c:v>2.8848317999999998E-2</c:v>
                </c:pt>
                <c:pt idx="19">
                  <c:v>8.1379831E-2</c:v>
                </c:pt>
                <c:pt idx="20">
                  <c:v>0.12536317</c:v>
                </c:pt>
                <c:pt idx="21">
                  <c:v>0</c:v>
                </c:pt>
                <c:pt idx="22">
                  <c:v>8.5779992999999999E-2</c:v>
                </c:pt>
                <c:pt idx="23">
                  <c:v>5.7420397999999997E-2</c:v>
                </c:pt>
              </c:numCache>
            </c:numRef>
          </c:val>
          <c:extLst>
            <c:ext xmlns:c16="http://schemas.microsoft.com/office/drawing/2014/chart" uri="{C3380CC4-5D6E-409C-BE32-E72D297353CC}">
              <c16:uniqueId val="{00000001-054E-4226-ADAE-D84A59C959F5}"/>
            </c:ext>
          </c:extLst>
        </c:ser>
        <c:ser>
          <c:idx val="2"/>
          <c:order val="2"/>
          <c:tx>
            <c:strRef>
              <c:f>' '!$A$591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'!$B$591:$BB$591</c:f>
              <c:numCache>
                <c:formatCode>#,##0.0</c:formatCode>
                <c:ptCount val="49"/>
                <c:pt idx="0">
                  <c:v>9.1797813999999978E-2</c:v>
                </c:pt>
                <c:pt idx="1">
                  <c:v>9.4750852999999982E-2</c:v>
                </c:pt>
                <c:pt idx="2">
                  <c:v>7.2863964000000003E-2</c:v>
                </c:pt>
                <c:pt idx="3">
                  <c:v>7.1503404000000007E-2</c:v>
                </c:pt>
                <c:pt idx="4">
                  <c:v>7.927369799999999E-2</c:v>
                </c:pt>
                <c:pt idx="5">
                  <c:v>0.109820476</c:v>
                </c:pt>
                <c:pt idx="6">
                  <c:v>0.13771081200000002</c:v>
                </c:pt>
                <c:pt idx="7">
                  <c:v>0.14020137900000001</c:v>
                </c:pt>
                <c:pt idx="8">
                  <c:v>0.144661712</c:v>
                </c:pt>
                <c:pt idx="9">
                  <c:v>0.12196544300000001</c:v>
                </c:pt>
                <c:pt idx="10">
                  <c:v>0.15557046299999999</c:v>
                </c:pt>
                <c:pt idx="11">
                  <c:v>0.17993588599999999</c:v>
                </c:pt>
                <c:pt idx="12">
                  <c:v>0.10992108900000001</c:v>
                </c:pt>
                <c:pt idx="13">
                  <c:v>9.4097930999999996E-2</c:v>
                </c:pt>
                <c:pt idx="14">
                  <c:v>9.3216345999999992E-2</c:v>
                </c:pt>
                <c:pt idx="15">
                  <c:v>9.1175401000000031E-2</c:v>
                </c:pt>
                <c:pt idx="16">
                  <c:v>8.8894712999999986E-2</c:v>
                </c:pt>
                <c:pt idx="17">
                  <c:v>0.11534176800000001</c:v>
                </c:pt>
                <c:pt idx="18">
                  <c:v>0.11438183499999996</c:v>
                </c:pt>
                <c:pt idx="19">
                  <c:v>0.12661203200000004</c:v>
                </c:pt>
                <c:pt idx="20">
                  <c:v>0.10468823499999999</c:v>
                </c:pt>
                <c:pt idx="21">
                  <c:v>0</c:v>
                </c:pt>
                <c:pt idx="22">
                  <c:v>0.11054845299999995</c:v>
                </c:pt>
                <c:pt idx="23">
                  <c:v>9.5689821999999952E-2</c:v>
                </c:pt>
              </c:numCache>
            </c:numRef>
          </c:val>
          <c:extLst>
            <c:ext xmlns:c16="http://schemas.microsoft.com/office/drawing/2014/chart" uri="{C3380CC4-5D6E-409C-BE32-E72D297353CC}">
              <c16:uniqueId val="{00000002-054E-4226-ADAE-D84A59C959F5}"/>
            </c:ext>
          </c:extLst>
        </c:ser>
        <c:ser>
          <c:idx val="5"/>
          <c:order val="3"/>
          <c:tx>
            <c:strRef>
              <c:f>' '!$A$592</c:f>
              <c:strCache>
                <c:ptCount val="1"/>
                <c:pt idx="0">
                  <c:v>Others</c:v>
                </c:pt>
              </c:strCache>
            </c:strRef>
          </c:tx>
          <c:spPr>
            <a:solidFill>
              <a:srgbClr val="993300"/>
            </a:solid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'!$B$592:$BB$592</c:f>
              <c:numCache>
                <c:formatCode>#,##0.0</c:formatCode>
                <c:ptCount val="49"/>
                <c:pt idx="0">
                  <c:v>7.4819215999999966E-2</c:v>
                </c:pt>
                <c:pt idx="1">
                  <c:v>5.466588200000011E-2</c:v>
                </c:pt>
                <c:pt idx="2">
                  <c:v>5.166949500000001E-2</c:v>
                </c:pt>
                <c:pt idx="3">
                  <c:v>5.032730299999999E-2</c:v>
                </c:pt>
                <c:pt idx="4">
                  <c:v>6.2971504000000067E-2</c:v>
                </c:pt>
                <c:pt idx="5">
                  <c:v>6.2977412999999982E-2</c:v>
                </c:pt>
                <c:pt idx="6">
                  <c:v>5.6721533000000046E-2</c:v>
                </c:pt>
                <c:pt idx="7">
                  <c:v>6.1450825999999736E-2</c:v>
                </c:pt>
                <c:pt idx="8">
                  <c:v>5.6245344000000141E-2</c:v>
                </c:pt>
                <c:pt idx="9">
                  <c:v>5.2369665999999482E-2</c:v>
                </c:pt>
                <c:pt idx="10">
                  <c:v>4.7664791999999956E-2</c:v>
                </c:pt>
                <c:pt idx="11">
                  <c:v>7.1317148000000108E-2</c:v>
                </c:pt>
                <c:pt idx="12">
                  <c:v>8.1815814999999681E-2</c:v>
                </c:pt>
                <c:pt idx="13">
                  <c:v>0.16036891799999964</c:v>
                </c:pt>
                <c:pt idx="14">
                  <c:v>0.12272204699999767</c:v>
                </c:pt>
                <c:pt idx="15">
                  <c:v>7.9396368000000273E-2</c:v>
                </c:pt>
                <c:pt idx="16">
                  <c:v>6.653246299999882E-2</c:v>
                </c:pt>
                <c:pt idx="17">
                  <c:v>0.22258164199999952</c:v>
                </c:pt>
                <c:pt idx="18">
                  <c:v>0.30512505899999964</c:v>
                </c:pt>
                <c:pt idx="19">
                  <c:v>0.39810654399999995</c:v>
                </c:pt>
                <c:pt idx="20">
                  <c:v>0.33876997900000017</c:v>
                </c:pt>
                <c:pt idx="21">
                  <c:v>0</c:v>
                </c:pt>
                <c:pt idx="22">
                  <c:v>0.39864906200000005</c:v>
                </c:pt>
                <c:pt idx="23">
                  <c:v>0.29740181100000002</c:v>
                </c:pt>
              </c:numCache>
            </c:numRef>
          </c:val>
          <c:extLst>
            <c:ext xmlns:c16="http://schemas.microsoft.com/office/drawing/2014/chart" uri="{C3380CC4-5D6E-409C-BE32-E72D297353CC}">
              <c16:uniqueId val="{00000003-054E-4226-ADAE-D84A59C959F5}"/>
            </c:ext>
          </c:extLst>
        </c:ser>
        <c:ser>
          <c:idx val="6"/>
          <c:order val="4"/>
          <c:tx>
            <c:strRef>
              <c:f>' '!$A$593</c:f>
              <c:strCache>
                <c:ptCount val="1"/>
              </c:strCache>
            </c:strRef>
          </c:tx>
          <c:spPr>
            <a:noFill/>
            <a:ln w="25400">
              <a:noFill/>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'!$B$593:$BB$593</c:f>
              <c:numCache>
                <c:formatCode>0.0</c:formatCode>
                <c:ptCount val="49"/>
              </c:numCache>
            </c:numRef>
          </c:val>
          <c:extLst>
            <c:ext xmlns:c16="http://schemas.microsoft.com/office/drawing/2014/chart" uri="{C3380CC4-5D6E-409C-BE32-E72D297353CC}">
              <c16:uniqueId val="{00000004-054E-4226-ADAE-D84A59C959F5}"/>
            </c:ext>
          </c:extLst>
        </c:ser>
        <c:ser>
          <c:idx val="7"/>
          <c:order val="5"/>
          <c:tx>
            <c:strRef>
              <c:f>' '!$A$594</c:f>
              <c:strCache>
                <c:ptCount val="1"/>
              </c:strCache>
            </c:strRef>
          </c:tx>
          <c:spPr>
            <a:noFill/>
            <a:ln w="25400">
              <a:noFill/>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'!$B$594:$BB$594</c:f>
              <c:numCache>
                <c:formatCode>0.0</c:formatCode>
                <c:ptCount val="49"/>
              </c:numCache>
            </c:numRef>
          </c:val>
          <c:extLst>
            <c:ext xmlns:c16="http://schemas.microsoft.com/office/drawing/2014/chart" uri="{C3380CC4-5D6E-409C-BE32-E72D297353CC}">
              <c16:uniqueId val="{00000005-054E-4226-ADAE-D84A59C959F5}"/>
            </c:ext>
          </c:extLst>
        </c:ser>
        <c:ser>
          <c:idx val="8"/>
          <c:order val="6"/>
          <c:tx>
            <c:strRef>
              <c:f>' '!$A$595</c:f>
              <c:strCache>
                <c:ptCount val="1"/>
              </c:strCache>
            </c:strRef>
          </c:tx>
          <c:spPr>
            <a:noFill/>
            <a:ln w="25400">
              <a:noFill/>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'!$B$595:$BB$595</c:f>
              <c:numCache>
                <c:formatCode>0.0</c:formatCode>
                <c:ptCount val="49"/>
              </c:numCache>
            </c:numRef>
          </c:val>
          <c:extLst>
            <c:ext xmlns:c16="http://schemas.microsoft.com/office/drawing/2014/chart" uri="{C3380CC4-5D6E-409C-BE32-E72D297353CC}">
              <c16:uniqueId val="{00000006-054E-4226-ADAE-D84A59C959F5}"/>
            </c:ext>
          </c:extLst>
        </c:ser>
        <c:ser>
          <c:idx val="9"/>
          <c:order val="7"/>
          <c:tx>
            <c:strRef>
              <c:f>' '!$A$596</c:f>
              <c:strCache>
                <c:ptCount val="1"/>
              </c:strCache>
            </c:strRef>
          </c:tx>
          <c:spPr>
            <a:noFill/>
            <a:ln w="25400">
              <a:noFill/>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'!$B$596:$BB$596</c:f>
              <c:numCache>
                <c:formatCode>0.0</c:formatCode>
                <c:ptCount val="49"/>
              </c:numCache>
            </c:numRef>
          </c:val>
          <c:extLst>
            <c:ext xmlns:c16="http://schemas.microsoft.com/office/drawing/2014/chart" uri="{C3380CC4-5D6E-409C-BE32-E72D297353CC}">
              <c16:uniqueId val="{00000007-054E-4226-ADAE-D84A59C959F5}"/>
            </c:ext>
          </c:extLst>
        </c:ser>
        <c:dLbls>
          <c:showLegendKey val="0"/>
          <c:showVal val="0"/>
          <c:showCatName val="0"/>
          <c:showSerName val="0"/>
          <c:showPercent val="0"/>
          <c:showBubbleSize val="0"/>
        </c:dLbls>
        <c:gapWidth val="0"/>
        <c:overlap val="100"/>
        <c:axId val="1448764111"/>
        <c:axId val="1"/>
      </c:barChart>
      <c:barChart>
        <c:barDir val="col"/>
        <c:grouping val="stacked"/>
        <c:varyColors val="0"/>
        <c:ser>
          <c:idx val="4"/>
          <c:order val="8"/>
          <c:tx>
            <c:strRef>
              <c:f>' '!$A$597</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'!$B$597:$BB$597</c:f>
              <c:numCache>
                <c:formatCode>0.0</c:formatCode>
                <c:ptCount val="49"/>
                <c:pt idx="25" formatCode="#,##0">
                  <c:v>4.5866989999999994</c:v>
                </c:pt>
                <c:pt idx="26" formatCode="#,##0">
                  <c:v>4.447779999999999</c:v>
                </c:pt>
                <c:pt idx="27" formatCode="#,##0">
                  <c:v>5.4807669999999993</c:v>
                </c:pt>
                <c:pt idx="28" formatCode="#,##0">
                  <c:v>6.7374029999999996</c:v>
                </c:pt>
                <c:pt idx="29" formatCode="#,##0">
                  <c:v>6.9929480000000002</c:v>
                </c:pt>
                <c:pt idx="30" formatCode="#,##0">
                  <c:v>6.6191009999999997</c:v>
                </c:pt>
                <c:pt idx="31" formatCode="#,##0">
                  <c:v>8.1850379999999987</c:v>
                </c:pt>
                <c:pt idx="32" formatCode="#,##0">
                  <c:v>8.829932000000003</c:v>
                </c:pt>
                <c:pt idx="33" formatCode="#,##0">
                  <c:v>7.1734950000000008</c:v>
                </c:pt>
                <c:pt idx="34" formatCode="#,##0">
                  <c:v>5.0623399999999998</c:v>
                </c:pt>
                <c:pt idx="35" formatCode="#,##0">
                  <c:v>4.5616599999999998</c:v>
                </c:pt>
                <c:pt idx="36" formatCode="#,##0">
                  <c:v>3.909071</c:v>
                </c:pt>
                <c:pt idx="37" formatCode="#,##0">
                  <c:v>3.2914399999999997</c:v>
                </c:pt>
                <c:pt idx="38" formatCode="#,##0">
                  <c:v>2.8400139999999996</c:v>
                </c:pt>
                <c:pt idx="39" formatCode="#,##0">
                  <c:v>3.1476899999999999</c:v>
                </c:pt>
                <c:pt idx="40" formatCode="#,##0">
                  <c:v>6.7546519999999992</c:v>
                </c:pt>
                <c:pt idx="41" formatCode="#,##0">
                  <c:v>4.056673</c:v>
                </c:pt>
                <c:pt idx="42" formatCode="#,##0">
                  <c:v>1.7177899999999995</c:v>
                </c:pt>
                <c:pt idx="43" formatCode="#,##0">
                  <c:v>1.3245929999999997</c:v>
                </c:pt>
                <c:pt idx="44" formatCode="#,##0">
                  <c:v>0.84879699999999991</c:v>
                </c:pt>
                <c:pt idx="45" formatCode="#,##0">
                  <c:v>1.2353999999999999E-2</c:v>
                </c:pt>
                <c:pt idx="46" formatCode="#,##0">
                  <c:v>0</c:v>
                </c:pt>
                <c:pt idx="47" formatCode="#,##0">
                  <c:v>4.5380999999999998E-2</c:v>
                </c:pt>
                <c:pt idx="48" formatCode="#,##0">
                  <c:v>8.7949000000000013E-2</c:v>
                </c:pt>
              </c:numCache>
            </c:numRef>
          </c:val>
          <c:extLst>
            <c:ext xmlns:c16="http://schemas.microsoft.com/office/drawing/2014/chart" uri="{C3380CC4-5D6E-409C-BE32-E72D297353CC}">
              <c16:uniqueId val="{00000008-054E-4226-ADAE-D84A59C959F5}"/>
            </c:ext>
          </c:extLst>
        </c:ser>
        <c:ser>
          <c:idx val="10"/>
          <c:order val="9"/>
          <c:tx>
            <c:strRef>
              <c:f>' '!$A$598</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'!$B$598:$BB$598</c:f>
              <c:numCache>
                <c:formatCode>0.0</c:formatCode>
                <c:ptCount val="49"/>
                <c:pt idx="25" formatCode="#,##0">
                  <c:v>12.849546999999998</c:v>
                </c:pt>
                <c:pt idx="26" formatCode="#,##0">
                  <c:v>10.725961000000002</c:v>
                </c:pt>
                <c:pt idx="27" formatCode="#,##0">
                  <c:v>10.062263999999999</c:v>
                </c:pt>
                <c:pt idx="28" formatCode="#,##0">
                  <c:v>11.829149999999998</c:v>
                </c:pt>
                <c:pt idx="29" formatCode="#,##0">
                  <c:v>11.344325</c:v>
                </c:pt>
                <c:pt idx="30" formatCode="#,##0">
                  <c:v>11.409658</c:v>
                </c:pt>
                <c:pt idx="31" formatCode="#,##0">
                  <c:v>11.287603999999998</c:v>
                </c:pt>
                <c:pt idx="32" formatCode="#,##0">
                  <c:v>10.667846000000001</c:v>
                </c:pt>
                <c:pt idx="33" formatCode="#,##0">
                  <c:v>8.8157660000000018</c:v>
                </c:pt>
                <c:pt idx="34" formatCode="#,##0">
                  <c:v>6.0088010000000001</c:v>
                </c:pt>
                <c:pt idx="35" formatCode="#,##0">
                  <c:v>6.0546989999999994</c:v>
                </c:pt>
                <c:pt idx="36" formatCode="#,##0">
                  <c:v>6.6842579999999989</c:v>
                </c:pt>
                <c:pt idx="37" formatCode="#,##0">
                  <c:v>6.4814679999999996</c:v>
                </c:pt>
                <c:pt idx="38" formatCode="#,##0">
                  <c:v>8.8817710000000005</c:v>
                </c:pt>
                <c:pt idx="39" formatCode="#,##0">
                  <c:v>13.065575000000001</c:v>
                </c:pt>
                <c:pt idx="40" formatCode="#,##0">
                  <c:v>9.4359329999999986</c:v>
                </c:pt>
                <c:pt idx="41" formatCode="#,##0">
                  <c:v>9.1939150000000005</c:v>
                </c:pt>
                <c:pt idx="42" formatCode="#,##0">
                  <c:v>4.9495650000000007</c:v>
                </c:pt>
                <c:pt idx="43" formatCode="#,##0">
                  <c:v>6.5317489999999996</c:v>
                </c:pt>
                <c:pt idx="44" formatCode="#,##0">
                  <c:v>8.2467689999999987</c:v>
                </c:pt>
                <c:pt idx="45" formatCode="#,##0">
                  <c:v>28.801942</c:v>
                </c:pt>
                <c:pt idx="46" formatCode="#,##0">
                  <c:v>0</c:v>
                </c:pt>
                <c:pt idx="47" formatCode="#,##0">
                  <c:v>10.948603</c:v>
                </c:pt>
                <c:pt idx="48" formatCode="#,##0">
                  <c:v>18.641574999999992</c:v>
                </c:pt>
              </c:numCache>
            </c:numRef>
          </c:val>
          <c:extLst>
            <c:ext xmlns:c16="http://schemas.microsoft.com/office/drawing/2014/chart" uri="{C3380CC4-5D6E-409C-BE32-E72D297353CC}">
              <c16:uniqueId val="{00000009-054E-4226-ADAE-D84A59C959F5}"/>
            </c:ext>
          </c:extLst>
        </c:ser>
        <c:ser>
          <c:idx val="11"/>
          <c:order val="10"/>
          <c:tx>
            <c:strRef>
              <c:f>' '!$A$599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'!$B$599:$BB$599</c:f>
              <c:numCache>
                <c:formatCode>0.0</c:formatCode>
                <c:ptCount val="49"/>
                <c:pt idx="25" formatCode="#,##0">
                  <c:v>6.242712</c:v>
                </c:pt>
                <c:pt idx="26" formatCode="#,##0">
                  <c:v>6.236896999999999</c:v>
                </c:pt>
                <c:pt idx="27" formatCode="#,##0">
                  <c:v>5.1408059999999995</c:v>
                </c:pt>
                <c:pt idx="28" formatCode="#,##0">
                  <c:v>5.0933220000000006</c:v>
                </c:pt>
                <c:pt idx="29" formatCode="#,##0">
                  <c:v>5.5133679999999998</c:v>
                </c:pt>
                <c:pt idx="30" formatCode="#,##0">
                  <c:v>5.0510799999999989</c:v>
                </c:pt>
                <c:pt idx="31" formatCode="#,##0">
                  <c:v>10.143190000000001</c:v>
                </c:pt>
                <c:pt idx="32" formatCode="#,##0">
                  <c:v>11.193863</c:v>
                </c:pt>
                <c:pt idx="33" formatCode="#,##0">
                  <c:v>8.6172349999999991</c:v>
                </c:pt>
                <c:pt idx="34" formatCode="#,##0">
                  <c:v>4.4014550000000003</c:v>
                </c:pt>
                <c:pt idx="35" formatCode="#,##0">
                  <c:v>5.1985649999999985</c:v>
                </c:pt>
                <c:pt idx="36" formatCode="#,##0">
                  <c:v>5.4989189999999999</c:v>
                </c:pt>
                <c:pt idx="37" formatCode="#,##0">
                  <c:v>4.0228100000000007</c:v>
                </c:pt>
                <c:pt idx="38" formatCode="#,##0">
                  <c:v>4.3950130000000005</c:v>
                </c:pt>
                <c:pt idx="39" formatCode="#,##0">
                  <c:v>7.1316789999999992</c:v>
                </c:pt>
                <c:pt idx="40" formatCode="#,##0">
                  <c:v>9.5437649999999987</c:v>
                </c:pt>
                <c:pt idx="41" formatCode="#,##0">
                  <c:v>7.7668579999999992</c:v>
                </c:pt>
                <c:pt idx="42" formatCode="#,##0">
                  <c:v>7.4996459999999994</c:v>
                </c:pt>
                <c:pt idx="43" formatCode="#,##0">
                  <c:v>7.5248800000000013</c:v>
                </c:pt>
                <c:pt idx="44" formatCode="#,##0">
                  <c:v>8.6331329999999991</c:v>
                </c:pt>
                <c:pt idx="45" formatCode="#,##0">
                  <c:v>6.2418449999999988</c:v>
                </c:pt>
                <c:pt idx="46" formatCode="#,##0">
                  <c:v>0</c:v>
                </c:pt>
                <c:pt idx="47" formatCode="#,##0">
                  <c:v>6.9226469999999996</c:v>
                </c:pt>
                <c:pt idx="48" formatCode="#,##0">
                  <c:v>5.9888889999999977</c:v>
                </c:pt>
              </c:numCache>
            </c:numRef>
          </c:val>
          <c:extLst>
            <c:ext xmlns:c16="http://schemas.microsoft.com/office/drawing/2014/chart" uri="{C3380CC4-5D6E-409C-BE32-E72D297353CC}">
              <c16:uniqueId val="{0000000A-054E-4226-ADAE-D84A59C959F5}"/>
            </c:ext>
          </c:extLst>
        </c:ser>
        <c:ser>
          <c:idx val="12"/>
          <c:order val="11"/>
          <c:tx>
            <c:strRef>
              <c:f>' '!$A$600</c:f>
              <c:strCache>
                <c:ptCount val="1"/>
                <c:pt idx="0">
                  <c:v>Others</c:v>
                </c:pt>
              </c:strCache>
            </c:strRef>
          </c:tx>
          <c:spPr>
            <a:solidFill>
              <a:srgbClr val="993300"/>
            </a:solidFill>
            <a:ln w="12700">
              <a:solidFill>
                <a:srgbClr val="000000"/>
              </a:solidFill>
              <a:prstDash val="solid"/>
            </a:ln>
          </c:spPr>
          <c:invertIfNegative val="0"/>
          <c:cat>
            <c:numRef>
              <c:f>' '!$B$588:$BB$588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'!$B$600:$BB$600</c:f>
              <c:numCache>
                <c:formatCode>0.0</c:formatCode>
                <c:ptCount val="49"/>
                <c:pt idx="25" formatCode="#,##0">
                  <c:v>29.528147000000008</c:v>
                </c:pt>
                <c:pt idx="26" formatCode="#,##0">
                  <c:v>21.785228999999994</c:v>
                </c:pt>
                <c:pt idx="27" formatCode="#,##0">
                  <c:v>13.004481000000006</c:v>
                </c:pt>
                <c:pt idx="28" formatCode="#,##0">
                  <c:v>13.99044099999999</c:v>
                </c:pt>
                <c:pt idx="29" formatCode="#,##0">
                  <c:v>8.3158460000000112</c:v>
                </c:pt>
                <c:pt idx="30" formatCode="#,##0">
                  <c:v>7.9733839999999994</c:v>
                </c:pt>
                <c:pt idx="31" formatCode="#,##0">
                  <c:v>7.7280890000000042</c:v>
                </c:pt>
                <c:pt idx="32" formatCode="#,##0">
                  <c:v>7.1291559999999947</c:v>
                </c:pt>
                <c:pt idx="33" formatCode="#,##0">
                  <c:v>6.1930450000000015</c:v>
                </c:pt>
                <c:pt idx="34" formatCode="#,##0">
                  <c:v>4.9098760000000059</c:v>
                </c:pt>
                <c:pt idx="35" formatCode="#,##0">
                  <c:v>4.1732860000000009</c:v>
                </c:pt>
                <c:pt idx="36" formatCode="#,##0">
                  <c:v>4.5230799999999967</c:v>
                </c:pt>
                <c:pt idx="37" formatCode="#,##0">
                  <c:v>7.7425729999999966</c:v>
                </c:pt>
                <c:pt idx="38" formatCode="#,##0">
                  <c:v>10.935493999999995</c:v>
                </c:pt>
                <c:pt idx="39" formatCode="#,##0">
                  <c:v>7.5851749999999925</c:v>
                </c:pt>
                <c:pt idx="40" formatCode="#,##0">
                  <c:v>5.8256300000000039</c:v>
                </c:pt>
                <c:pt idx="41" formatCode="#,##0">
                  <c:v>5.8912249999999986</c:v>
                </c:pt>
                <c:pt idx="42" formatCode="#,##0">
                  <c:v>4.3603159999999974</c:v>
                </c:pt>
                <c:pt idx="43" formatCode="#,##0">
                  <c:v>4.7746209999999998</c:v>
                </c:pt>
                <c:pt idx="44" formatCode="#,##0">
                  <c:v>4.8197199999999931</c:v>
                </c:pt>
                <c:pt idx="45" formatCode="#,##0">
                  <c:v>3.6954199999999986</c:v>
                </c:pt>
                <c:pt idx="46" formatCode="#,##0">
                  <c:v>0</c:v>
                </c:pt>
                <c:pt idx="47" formatCode="#,##0">
                  <c:v>4.7120670000000011</c:v>
                </c:pt>
                <c:pt idx="48" formatCode="#,##0">
                  <c:v>2.6561830000000057</c:v>
                </c:pt>
              </c:numCache>
            </c:numRef>
          </c:val>
          <c:extLst>
            <c:ext xmlns:c16="http://schemas.microsoft.com/office/drawing/2014/chart" uri="{C3380CC4-5D6E-409C-BE32-E72D297353CC}">
              <c16:uniqueId val="{0000000B-054E-4226-ADAE-D84A59C959F5}"/>
            </c:ext>
          </c:extLst>
        </c:ser>
        <c:dLbls>
          <c:showLegendKey val="0"/>
          <c:showVal val="0"/>
          <c:showCatName val="0"/>
          <c:showSerName val="0"/>
          <c:showPercent val="0"/>
          <c:showBubbleSize val="0"/>
        </c:dLbls>
        <c:gapWidth val="0"/>
        <c:overlap val="100"/>
        <c:axId val="3"/>
        <c:axId val="4"/>
      </c:barChart>
      <c:catAx>
        <c:axId val="1448764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Export value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993300"/>
                    </a:solidFill>
                    <a:latin typeface="Arial"/>
                    <a:cs typeface="Arial"/>
                  </a:rPr>
                  <a:t>, fob, nominal)</a:t>
                </a:r>
              </a:p>
            </c:rich>
          </c:tx>
          <c:layout>
            <c:manualLayout>
              <c:xMode val="edge"/>
              <c:yMode val="edge"/>
              <c:x val="2.1875673851266285E-2"/>
              <c:y val="0.1533383638124928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448764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 </a:t>
                </a:r>
                <a:r>
                  <a:rPr lang="en-GB" sz="1125" b="0" i="0" u="none" strike="noStrike" baseline="0">
                    <a:solidFill>
                      <a:srgbClr val="0000FF"/>
                    </a:solidFill>
                    <a:latin typeface="Arial"/>
                    <a:cs typeface="Arial"/>
                  </a:rPr>
                  <a:t>(US$ million, fob, nominal) </a:t>
                </a:r>
                <a:r>
                  <a:rPr lang="en-GB" sz="1125" b="0" i="0" u="none" strike="noStrike" baseline="0">
                    <a:solidFill>
                      <a:srgbClr val="FFFFFF"/>
                    </a:solidFill>
                    <a:latin typeface="Arial"/>
                    <a:cs typeface="Arial"/>
                  </a:rPr>
                  <a:t>)</a:t>
                </a:r>
              </a:p>
            </c:rich>
          </c:tx>
          <c:layout>
            <c:manualLayout>
              <c:xMode val="edge"/>
              <c:yMode val="edge"/>
              <c:x val="0.90627791669531754"/>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0"/>
        <c:txPr>
          <a:bodyPr/>
          <a:lstStyle/>
          <a:p>
            <a:pPr>
              <a:defRPr sz="1100" b="0" i="0" u="none" strike="noStrike" baseline="0">
                <a:solidFill>
                  <a:srgbClr val="000000"/>
                </a:solidFill>
                <a:latin typeface="Arial"/>
                <a:ea typeface="Arial"/>
                <a:cs typeface="Arial"/>
              </a:defRPr>
            </a:pPr>
            <a:endParaRPr lang="en-US"/>
          </a:p>
        </c:txPr>
      </c:legendEntry>
      <c:legendEntry>
        <c:idx val="1"/>
        <c:txPr>
          <a:bodyPr/>
          <a:lstStyle/>
          <a:p>
            <a:pPr>
              <a:defRPr sz="1200" b="0" i="0" u="none" strike="noStrike" baseline="0">
                <a:solidFill>
                  <a:srgbClr val="000000"/>
                </a:solidFill>
                <a:latin typeface="Arial"/>
                <a:ea typeface="Arial"/>
                <a:cs typeface="Arial"/>
              </a:defRPr>
            </a:pPr>
            <a:endParaRPr lang="en-US"/>
          </a:p>
        </c:txPr>
      </c:legendEntry>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6"/>
        <c:txPr>
          <a:bodyPr/>
          <a:lstStyle/>
          <a:p>
            <a:pPr>
              <a:defRPr sz="1300" b="0" i="0" u="none" strike="noStrike" baseline="0">
                <a:solidFill>
                  <a:srgbClr val="000000"/>
                </a:solidFill>
                <a:latin typeface="Arial"/>
                <a:ea typeface="Arial"/>
                <a:cs typeface="Arial"/>
              </a:defRPr>
            </a:pPr>
            <a:endParaRPr lang="en-US"/>
          </a:p>
        </c:txPr>
      </c:legendEntry>
      <c:legendEntry>
        <c:idx val="7"/>
        <c:txPr>
          <a:bodyPr/>
          <a:lstStyle/>
          <a:p>
            <a:pPr>
              <a:defRPr sz="1300" b="0" i="0" u="none" strike="noStrike" baseline="0">
                <a:solidFill>
                  <a:srgbClr val="000000"/>
                </a:solidFill>
                <a:latin typeface="Arial"/>
                <a:ea typeface="Arial"/>
                <a:cs typeface="Arial"/>
              </a:defRPr>
            </a:pPr>
            <a:endParaRPr lang="en-US"/>
          </a:p>
        </c:txPr>
      </c:legendEntry>
      <c:legendEntry>
        <c:idx val="8"/>
        <c:txPr>
          <a:bodyPr/>
          <a:lstStyle/>
          <a:p>
            <a:pPr>
              <a:defRPr sz="1100" b="0" i="0" u="none" strike="noStrike" baseline="0">
                <a:solidFill>
                  <a:srgbClr val="000000"/>
                </a:solidFill>
                <a:latin typeface="Arial"/>
                <a:ea typeface="Arial"/>
                <a:cs typeface="Arial"/>
              </a:defRPr>
            </a:pPr>
            <a:endParaRPr lang="en-US"/>
          </a:p>
        </c:txPr>
      </c:legendEntry>
      <c:legendEntry>
        <c:idx val="9"/>
        <c:txPr>
          <a:bodyPr/>
          <a:lstStyle/>
          <a:p>
            <a:pPr>
              <a:defRPr sz="12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3.1250820209973752E-2"/>
          <c:y val="0.89669632545931743"/>
          <c:w val="0.93752887933998363"/>
          <c:h val="7.5002362204724407E-2"/>
        </c:manualLayout>
      </c:layout>
      <c:overlay val="0"/>
      <c:spPr>
        <a:solidFill>
          <a:srgbClr val="FFFFFF"/>
        </a:solidFill>
        <a:ln w="25400">
          <a:noFill/>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0.xml"/><Relationship Id="rId13" Type="http://schemas.openxmlformats.org/officeDocument/2006/relationships/chart" Target="../charts/chart15.xml"/><Relationship Id="rId3" Type="http://schemas.openxmlformats.org/officeDocument/2006/relationships/chart" Target="../charts/chart5.xml"/><Relationship Id="rId7" Type="http://schemas.openxmlformats.org/officeDocument/2006/relationships/chart" Target="../charts/chart9.xml"/><Relationship Id="rId12" Type="http://schemas.openxmlformats.org/officeDocument/2006/relationships/chart" Target="../charts/chart14.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5" Type="http://schemas.openxmlformats.org/officeDocument/2006/relationships/chart" Target="../charts/chart7.xml"/><Relationship Id="rId10" Type="http://schemas.openxmlformats.org/officeDocument/2006/relationships/chart" Target="../charts/chart12.xml"/><Relationship Id="rId4" Type="http://schemas.openxmlformats.org/officeDocument/2006/relationships/chart" Target="../charts/chart6.xml"/><Relationship Id="rId9" Type="http://schemas.openxmlformats.org/officeDocument/2006/relationships/chart" Target="../charts/chart11.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23.xml"/><Relationship Id="rId3" Type="http://schemas.openxmlformats.org/officeDocument/2006/relationships/chart" Target="../charts/chart18.xml"/><Relationship Id="rId7" Type="http://schemas.openxmlformats.org/officeDocument/2006/relationships/chart" Target="../charts/chart22.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10" Type="http://schemas.openxmlformats.org/officeDocument/2006/relationships/chart" Target="../charts/chart25.xml"/><Relationship Id="rId4" Type="http://schemas.openxmlformats.org/officeDocument/2006/relationships/chart" Target="../charts/chart19.xml"/><Relationship Id="rId9" Type="http://schemas.openxmlformats.org/officeDocument/2006/relationships/chart" Target="../charts/chart24.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592321" name="Chart 1">
          <a:extLst>
            <a:ext uri="{FF2B5EF4-FFF2-40B4-BE49-F238E27FC236}">
              <a16:creationId xmlns:a16="http://schemas.microsoft.com/office/drawing/2014/main" id="{94DB2862-87E9-4253-8C31-FD8CFDD8B1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6350</xdr:colOff>
      <xdr:row>28</xdr:row>
      <xdr:rowOff>0</xdr:rowOff>
    </xdr:from>
    <xdr:to>
      <xdr:col>11</xdr:col>
      <xdr:colOff>6350</xdr:colOff>
      <xdr:row>52</xdr:row>
      <xdr:rowOff>0</xdr:rowOff>
    </xdr:to>
    <xdr:graphicFrame macro="">
      <xdr:nvGraphicFramePr>
        <xdr:cNvPr id="1592322" name="Chart 2">
          <a:extLst>
            <a:ext uri="{FF2B5EF4-FFF2-40B4-BE49-F238E27FC236}">
              <a16:creationId xmlns:a16="http://schemas.microsoft.com/office/drawing/2014/main" id="{342DF6B6-4383-4803-894E-BFED4377AB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0.33021</cdr:x>
      <cdr:y>0.83703</cdr:y>
    </cdr:from>
    <cdr:to>
      <cdr:x>0.46354</cdr:x>
      <cdr:y>0.91167</cdr:y>
    </cdr:to>
    <cdr:sp macro="" textlink="">
      <cdr:nvSpPr>
        <cdr:cNvPr id="1593345" name="Text Box 2049">
          <a:extLst xmlns:a="http://schemas.openxmlformats.org/drawingml/2006/main">
            <a:ext uri="{FF2B5EF4-FFF2-40B4-BE49-F238E27FC236}">
              <a16:creationId xmlns:a16="http://schemas.microsoft.com/office/drawing/2014/main" id="{9D3FF889-F701-4C05-9A7E-CA031E0291EA}"/>
            </a:ext>
          </a:extLst>
        </cdr:cNvPr>
        <cdr:cNvSpPr txBox="1">
          <a:spLocks xmlns:a="http://schemas.openxmlformats.org/drawingml/2006/main" noChangeArrowheads="1"/>
        </cdr:cNvSpPr>
      </cdr:nvSpPr>
      <cdr:spPr bwMode="auto">
        <a:xfrm xmlns:a="http://schemas.openxmlformats.org/drawingml/2006/main">
          <a:off x="2012950" y="3189082"/>
          <a:ext cx="812800" cy="2843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a:t>
          </a:r>
        </a:p>
      </cdr:txBody>
    </cdr:sp>
  </cdr:relSizeAnchor>
  <cdr:relSizeAnchor xmlns:cdr="http://schemas.openxmlformats.org/drawingml/2006/chartDrawing">
    <cdr:from>
      <cdr:x>0.5689</cdr:x>
      <cdr:y>0.83398</cdr:y>
    </cdr:from>
    <cdr:to>
      <cdr:x>0.6928</cdr:x>
      <cdr:y>0.90479</cdr:y>
    </cdr:to>
    <cdr:sp macro="" textlink="">
      <cdr:nvSpPr>
        <cdr:cNvPr id="1593346" name="Text Box 2050">
          <a:extLst xmlns:a="http://schemas.openxmlformats.org/drawingml/2006/main">
            <a:ext uri="{FF2B5EF4-FFF2-40B4-BE49-F238E27FC236}">
              <a16:creationId xmlns:a16="http://schemas.microsoft.com/office/drawing/2014/main" id="{57F321B0-EEA3-497A-BD33-9311D602B866}"/>
            </a:ext>
          </a:extLst>
        </cdr:cNvPr>
        <cdr:cNvSpPr txBox="1">
          <a:spLocks xmlns:a="http://schemas.openxmlformats.org/drawingml/2006/main" noChangeArrowheads="1"/>
        </cdr:cNvSpPr>
      </cdr:nvSpPr>
      <cdr:spPr bwMode="auto">
        <a:xfrm xmlns:a="http://schemas.openxmlformats.org/drawingml/2006/main">
          <a:off x="3468014" y="3177463"/>
          <a:ext cx="755295" cy="2697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Imports</a:t>
          </a:r>
        </a:p>
      </cdr:txBody>
    </cdr:sp>
  </cdr:relSizeAnchor>
  <cdr:relSizeAnchor xmlns:cdr="http://schemas.openxmlformats.org/drawingml/2006/chartDrawing">
    <cdr:from>
      <cdr:x>0.15417</cdr:x>
      <cdr:y>0.83898</cdr:y>
    </cdr:from>
    <cdr:to>
      <cdr:x>0.30104</cdr:x>
      <cdr:y>0.9095</cdr:y>
    </cdr:to>
    <cdr:sp macro="" textlink="">
      <cdr:nvSpPr>
        <cdr:cNvPr id="1593347" name="Text Box 2051">
          <a:extLst xmlns:a="http://schemas.openxmlformats.org/drawingml/2006/main">
            <a:ext uri="{FF2B5EF4-FFF2-40B4-BE49-F238E27FC236}">
              <a16:creationId xmlns:a16="http://schemas.microsoft.com/office/drawing/2014/main" id="{548CFB01-F8B1-4AD0-8043-0B6DB872E89C}"/>
            </a:ext>
          </a:extLst>
        </cdr:cNvPr>
        <cdr:cNvSpPr txBox="1">
          <a:spLocks xmlns:a="http://schemas.openxmlformats.org/drawingml/2006/main" noChangeArrowheads="1"/>
        </cdr:cNvSpPr>
      </cdr:nvSpPr>
      <cdr:spPr bwMode="auto">
        <a:xfrm xmlns:a="http://schemas.openxmlformats.org/drawingml/2006/main">
          <a:off x="939800" y="3196514"/>
          <a:ext cx="895350" cy="2686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0.72292</cdr:x>
      <cdr:y>0.83703</cdr:y>
    </cdr:from>
    <cdr:to>
      <cdr:x>0.85351</cdr:x>
      <cdr:y>0.90667</cdr:y>
    </cdr:to>
    <cdr:sp macro="" textlink="">
      <cdr:nvSpPr>
        <cdr:cNvPr id="1593348" name="Text Box 2052">
          <a:extLst xmlns:a="http://schemas.openxmlformats.org/drawingml/2006/main">
            <a:ext uri="{FF2B5EF4-FFF2-40B4-BE49-F238E27FC236}">
              <a16:creationId xmlns:a16="http://schemas.microsoft.com/office/drawing/2014/main" id="{87898E73-97B9-49D2-B1CE-D2199F76B9DB}"/>
            </a:ext>
          </a:extLst>
        </cdr:cNvPr>
        <cdr:cNvSpPr txBox="1">
          <a:spLocks xmlns:a="http://schemas.openxmlformats.org/drawingml/2006/main" noChangeArrowheads="1"/>
        </cdr:cNvSpPr>
      </cdr:nvSpPr>
      <cdr:spPr bwMode="auto">
        <a:xfrm xmlns:a="http://schemas.openxmlformats.org/drawingml/2006/main">
          <a:off x="4406900" y="3189084"/>
          <a:ext cx="796097" cy="2653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0.16246</cdr:x>
      <cdr:y>0.78885</cdr:y>
    </cdr:from>
    <cdr:to>
      <cdr:x>0.47665</cdr:x>
      <cdr:y>0.84652</cdr:y>
    </cdr:to>
    <cdr:sp macro="" textlink="">
      <cdr:nvSpPr>
        <cdr:cNvPr id="1636353" name="Text Box 1">
          <a:extLst xmlns:a="http://schemas.openxmlformats.org/drawingml/2006/main">
            <a:ext uri="{FF2B5EF4-FFF2-40B4-BE49-F238E27FC236}">
              <a16:creationId xmlns:a16="http://schemas.microsoft.com/office/drawing/2014/main" id="{6E7978CA-F721-4F17-8EC7-7D2250A43BE7}"/>
            </a:ext>
          </a:extLst>
        </cdr:cNvPr>
        <cdr:cNvSpPr txBox="1">
          <a:spLocks xmlns:a="http://schemas.openxmlformats.org/drawingml/2006/main" noChangeArrowheads="1"/>
        </cdr:cNvSpPr>
      </cdr:nvSpPr>
      <cdr:spPr bwMode="auto">
        <a:xfrm xmlns:a="http://schemas.openxmlformats.org/drawingml/2006/main">
          <a:off x="991418" y="3010527"/>
          <a:ext cx="1917239"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0.56859</cdr:x>
      <cdr:y>0.78982</cdr:y>
    </cdr:from>
    <cdr:to>
      <cdr:x>0.81221</cdr:x>
      <cdr:y>0.84652</cdr:y>
    </cdr:to>
    <cdr:sp macro="" textlink="">
      <cdr:nvSpPr>
        <cdr:cNvPr id="1636354" name="Text Box 2">
          <a:extLst xmlns:a="http://schemas.openxmlformats.org/drawingml/2006/main">
            <a:ext uri="{FF2B5EF4-FFF2-40B4-BE49-F238E27FC236}">
              <a16:creationId xmlns:a16="http://schemas.microsoft.com/office/drawing/2014/main" id="{BF485856-0E7D-4AE5-A801-C4A521CAB461}"/>
            </a:ext>
          </a:extLst>
        </cdr:cNvPr>
        <cdr:cNvSpPr txBox="1">
          <a:spLocks xmlns:a="http://schemas.openxmlformats.org/drawingml/2006/main" noChangeArrowheads="1"/>
        </cdr:cNvSpPr>
      </cdr:nvSpPr>
      <cdr:spPr bwMode="auto">
        <a:xfrm xmlns:a="http://schemas.openxmlformats.org/drawingml/2006/main">
          <a:off x="3469727" y="3014242"/>
          <a:ext cx="1486686"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0</xdr:colOff>
      <xdr:row>210</xdr:row>
      <xdr:rowOff>0</xdr:rowOff>
    </xdr:from>
    <xdr:to>
      <xdr:col>11</xdr:col>
      <xdr:colOff>0</xdr:colOff>
      <xdr:row>234</xdr:row>
      <xdr:rowOff>0</xdr:rowOff>
    </xdr:to>
    <xdr:graphicFrame macro="">
      <xdr:nvGraphicFramePr>
        <xdr:cNvPr id="1594369" name="Chart 9217">
          <a:extLst>
            <a:ext uri="{FF2B5EF4-FFF2-40B4-BE49-F238E27FC236}">
              <a16:creationId xmlns:a16="http://schemas.microsoft.com/office/drawing/2014/main" id="{C4E50391-F1B3-4827-ACF8-63987D3883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594370" name="Chart 9218">
          <a:extLst>
            <a:ext uri="{FF2B5EF4-FFF2-40B4-BE49-F238E27FC236}">
              <a16:creationId xmlns:a16="http://schemas.microsoft.com/office/drawing/2014/main" id="{510C638A-CF85-4376-B903-0664A7ADEF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594371" name="Chart 9219">
          <a:extLst>
            <a:ext uri="{FF2B5EF4-FFF2-40B4-BE49-F238E27FC236}">
              <a16:creationId xmlns:a16="http://schemas.microsoft.com/office/drawing/2014/main" id="{236B4AE7-91D7-42A7-8D8F-819AD9D8DF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594372" name="Chart 9220">
          <a:extLst>
            <a:ext uri="{FF2B5EF4-FFF2-40B4-BE49-F238E27FC236}">
              <a16:creationId xmlns:a16="http://schemas.microsoft.com/office/drawing/2014/main" id="{01850C9E-A053-47B5-9DAA-B11E3E5650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6350</xdr:rowOff>
    </xdr:to>
    <xdr:graphicFrame macro="">
      <xdr:nvGraphicFramePr>
        <xdr:cNvPr id="1594373" name="Chart 9221">
          <a:extLst>
            <a:ext uri="{FF2B5EF4-FFF2-40B4-BE49-F238E27FC236}">
              <a16:creationId xmlns:a16="http://schemas.microsoft.com/office/drawing/2014/main" id="{3E61205B-5BB0-4402-95BD-775E9001B8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184</xdr:row>
      <xdr:rowOff>0</xdr:rowOff>
    </xdr:from>
    <xdr:to>
      <xdr:col>11</xdr:col>
      <xdr:colOff>0</xdr:colOff>
      <xdr:row>208</xdr:row>
      <xdr:rowOff>6350</xdr:rowOff>
    </xdr:to>
    <xdr:graphicFrame macro="">
      <xdr:nvGraphicFramePr>
        <xdr:cNvPr id="1594374" name="Chart 9222">
          <a:extLst>
            <a:ext uri="{FF2B5EF4-FFF2-40B4-BE49-F238E27FC236}">
              <a16:creationId xmlns:a16="http://schemas.microsoft.com/office/drawing/2014/main" id="{20B3B9E2-C663-4B28-893B-30A08BDCA4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594375" name="Chart 9223">
          <a:extLst>
            <a:ext uri="{FF2B5EF4-FFF2-40B4-BE49-F238E27FC236}">
              <a16:creationId xmlns:a16="http://schemas.microsoft.com/office/drawing/2014/main" id="{FD40295B-B8DE-4054-A972-A6B0DC8858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594376" name="Chart 9224">
          <a:extLst>
            <a:ext uri="{FF2B5EF4-FFF2-40B4-BE49-F238E27FC236}">
              <a16:creationId xmlns:a16="http://schemas.microsoft.com/office/drawing/2014/main" id="{C4B5DB26-F39D-49C8-9EDA-898010B6E3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594377" name="Chart 9225">
          <a:extLst>
            <a:ext uri="{FF2B5EF4-FFF2-40B4-BE49-F238E27FC236}">
              <a16:creationId xmlns:a16="http://schemas.microsoft.com/office/drawing/2014/main" id="{277C7407-72F9-4919-A0AE-358B324E87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594378" name="Chart 9226">
          <a:extLst>
            <a:ext uri="{FF2B5EF4-FFF2-40B4-BE49-F238E27FC236}">
              <a16:creationId xmlns:a16="http://schemas.microsoft.com/office/drawing/2014/main" id="{C6398722-C3F7-4FB0-98EC-8387359DD5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261</xdr:row>
      <xdr:rowOff>158750</xdr:rowOff>
    </xdr:from>
    <xdr:to>
      <xdr:col>11</xdr:col>
      <xdr:colOff>0</xdr:colOff>
      <xdr:row>286</xdr:row>
      <xdr:rowOff>0</xdr:rowOff>
    </xdr:to>
    <xdr:graphicFrame macro="">
      <xdr:nvGraphicFramePr>
        <xdr:cNvPr id="1594379" name="Chart 9227">
          <a:extLst>
            <a:ext uri="{FF2B5EF4-FFF2-40B4-BE49-F238E27FC236}">
              <a16:creationId xmlns:a16="http://schemas.microsoft.com/office/drawing/2014/main" id="{ECA2577A-82C2-41E4-B8EE-D89808F08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594380" name="Chart 9228">
          <a:extLst>
            <a:ext uri="{FF2B5EF4-FFF2-40B4-BE49-F238E27FC236}">
              <a16:creationId xmlns:a16="http://schemas.microsoft.com/office/drawing/2014/main" id="{8947F3E8-49BE-4B4C-9DBC-2F54E34618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594381" name="Chart 9229">
          <a:extLst>
            <a:ext uri="{FF2B5EF4-FFF2-40B4-BE49-F238E27FC236}">
              <a16:creationId xmlns:a16="http://schemas.microsoft.com/office/drawing/2014/main" id="{0E96AEDE-3238-4D70-B0A3-C11535FCB9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0.17722</cdr:x>
      <cdr:y>0.79566</cdr:y>
    </cdr:from>
    <cdr:to>
      <cdr:x>0.49115</cdr:x>
      <cdr:y>0.84652</cdr:y>
    </cdr:to>
    <cdr:sp macro="" textlink="">
      <cdr:nvSpPr>
        <cdr:cNvPr id="1595393" name="Text Box 1025">
          <a:extLst xmlns:a="http://schemas.openxmlformats.org/drawingml/2006/main">
            <a:ext uri="{FF2B5EF4-FFF2-40B4-BE49-F238E27FC236}">
              <a16:creationId xmlns:a16="http://schemas.microsoft.com/office/drawing/2014/main" id="{0EE1C2E8-B46C-45DA-803F-CEA1D47C20D8}"/>
            </a:ext>
          </a:extLst>
        </cdr:cNvPr>
        <cdr:cNvSpPr txBox="1">
          <a:spLocks xmlns:a="http://schemas.openxmlformats.org/drawingml/2006/main" noChangeArrowheads="1"/>
        </cdr:cNvSpPr>
      </cdr:nvSpPr>
      <cdr:spPr bwMode="auto">
        <a:xfrm xmlns:a="http://schemas.openxmlformats.org/drawingml/2006/main">
          <a:off x="1081429" y="3036530"/>
          <a:ext cx="1915739" cy="1940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0.57719</cdr:x>
      <cdr:y>0.79566</cdr:y>
    </cdr:from>
    <cdr:to>
      <cdr:x>0.78148</cdr:x>
      <cdr:y>0.84798</cdr:y>
    </cdr:to>
    <cdr:sp macro="" textlink="">
      <cdr:nvSpPr>
        <cdr:cNvPr id="1595394" name="Text Box 1026">
          <a:extLst xmlns:a="http://schemas.openxmlformats.org/drawingml/2006/main">
            <a:ext uri="{FF2B5EF4-FFF2-40B4-BE49-F238E27FC236}">
              <a16:creationId xmlns:a16="http://schemas.microsoft.com/office/drawing/2014/main" id="{6A7CCCDD-7F0D-4A3F-B3FA-2E9E84F0872C}"/>
            </a:ext>
          </a:extLst>
        </cdr:cNvPr>
        <cdr:cNvSpPr txBox="1">
          <a:spLocks xmlns:a="http://schemas.openxmlformats.org/drawingml/2006/main" noChangeArrowheads="1"/>
        </cdr:cNvSpPr>
      </cdr:nvSpPr>
      <cdr:spPr bwMode="auto">
        <a:xfrm xmlns:a="http://schemas.openxmlformats.org/drawingml/2006/main">
          <a:off x="3522234" y="3036530"/>
          <a:ext cx="1246656"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0.18139</cdr:x>
      <cdr:y>0.81951</cdr:y>
    </cdr:from>
    <cdr:to>
      <cdr:x>0.48353</cdr:x>
      <cdr:y>0.8801</cdr:y>
    </cdr:to>
    <cdr:sp macro="" textlink="">
      <cdr:nvSpPr>
        <cdr:cNvPr id="1596417" name="Text Box 2049">
          <a:extLst xmlns:a="http://schemas.openxmlformats.org/drawingml/2006/main">
            <a:ext uri="{FF2B5EF4-FFF2-40B4-BE49-F238E27FC236}">
              <a16:creationId xmlns:a16="http://schemas.microsoft.com/office/drawing/2014/main" id="{D2F615E1-4BC9-4832-A173-405E207D737B}"/>
            </a:ext>
          </a:extLst>
        </cdr:cNvPr>
        <cdr:cNvSpPr txBox="1">
          <a:spLocks xmlns:a="http://schemas.openxmlformats.org/drawingml/2006/main" noChangeArrowheads="1"/>
        </cdr:cNvSpPr>
      </cdr:nvSpPr>
      <cdr:spPr bwMode="auto">
        <a:xfrm xmlns:a="http://schemas.openxmlformats.org/drawingml/2006/main">
          <a:off x="1106932" y="3127542"/>
          <a:ext cx="1843730"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0.54179</cdr:x>
      <cdr:y>0.81951</cdr:y>
    </cdr:from>
    <cdr:to>
      <cdr:x>0.81885</cdr:x>
      <cdr:y>0.8801</cdr:y>
    </cdr:to>
    <cdr:sp macro="" textlink="">
      <cdr:nvSpPr>
        <cdr:cNvPr id="1596418" name="Text Box 2050">
          <a:extLst xmlns:a="http://schemas.openxmlformats.org/drawingml/2006/main">
            <a:ext uri="{FF2B5EF4-FFF2-40B4-BE49-F238E27FC236}">
              <a16:creationId xmlns:a16="http://schemas.microsoft.com/office/drawing/2014/main" id="{4B7321E0-AE56-4DC0-8915-74F6979486DD}"/>
            </a:ext>
          </a:extLst>
        </cdr:cNvPr>
        <cdr:cNvSpPr txBox="1">
          <a:spLocks xmlns:a="http://schemas.openxmlformats.org/drawingml/2006/main" noChangeArrowheads="1"/>
        </cdr:cNvSpPr>
      </cdr:nvSpPr>
      <cdr:spPr bwMode="auto">
        <a:xfrm xmlns:a="http://schemas.openxmlformats.org/drawingml/2006/main">
          <a:off x="3306207" y="3127542"/>
          <a:ext cx="1690711"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0.16615</cdr:x>
      <cdr:y>0.78739</cdr:y>
    </cdr:from>
    <cdr:to>
      <cdr:x>0.47492</cdr:x>
      <cdr:y>0.84093</cdr:y>
    </cdr:to>
    <cdr:sp macro="" textlink="">
      <cdr:nvSpPr>
        <cdr:cNvPr id="1597441" name="Text Box 1025">
          <a:extLst xmlns:a="http://schemas.openxmlformats.org/drawingml/2006/main">
            <a:ext uri="{FF2B5EF4-FFF2-40B4-BE49-F238E27FC236}">
              <a16:creationId xmlns:a16="http://schemas.microsoft.com/office/drawing/2014/main" id="{34DA998D-5B7D-474B-8F6C-819192DEA669}"/>
            </a:ext>
          </a:extLst>
        </cdr:cNvPr>
        <cdr:cNvSpPr txBox="1">
          <a:spLocks xmlns:a="http://schemas.openxmlformats.org/drawingml/2006/main" noChangeArrowheads="1"/>
        </cdr:cNvSpPr>
      </cdr:nvSpPr>
      <cdr:spPr bwMode="auto">
        <a:xfrm xmlns:a="http://schemas.openxmlformats.org/drawingml/2006/main">
          <a:off x="1013920" y="3004955"/>
          <a:ext cx="1884236"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0.59661</cdr:x>
      <cdr:y>0.78496</cdr:y>
    </cdr:from>
    <cdr:to>
      <cdr:x>0.76108</cdr:x>
      <cdr:y>0.84093</cdr:y>
    </cdr:to>
    <cdr:sp macro="" textlink="">
      <cdr:nvSpPr>
        <cdr:cNvPr id="1597442" name="Text Box 1026">
          <a:extLst xmlns:a="http://schemas.openxmlformats.org/drawingml/2006/main">
            <a:ext uri="{FF2B5EF4-FFF2-40B4-BE49-F238E27FC236}">
              <a16:creationId xmlns:a16="http://schemas.microsoft.com/office/drawing/2014/main" id="{CCA723AF-7A6C-4EE1-AE40-C81B48971825}"/>
            </a:ext>
          </a:extLst>
        </cdr:cNvPr>
        <cdr:cNvSpPr txBox="1">
          <a:spLocks xmlns:a="http://schemas.openxmlformats.org/drawingml/2006/main" noChangeArrowheads="1"/>
        </cdr:cNvSpPr>
      </cdr:nvSpPr>
      <cdr:spPr bwMode="auto">
        <a:xfrm xmlns:a="http://schemas.openxmlformats.org/drawingml/2006/main">
          <a:off x="3640749" y="2995668"/>
          <a:ext cx="1003625"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0.17918</cdr:x>
      <cdr:y>0.79055</cdr:y>
    </cdr:from>
    <cdr:to>
      <cdr:x>0.46017</cdr:x>
      <cdr:y>0.84336</cdr:y>
    </cdr:to>
    <cdr:sp macro="" textlink="">
      <cdr:nvSpPr>
        <cdr:cNvPr id="1598465" name="Text Box 1025">
          <a:extLst xmlns:a="http://schemas.openxmlformats.org/drawingml/2006/main">
            <a:ext uri="{FF2B5EF4-FFF2-40B4-BE49-F238E27FC236}">
              <a16:creationId xmlns:a16="http://schemas.microsoft.com/office/drawing/2014/main" id="{486CDF8C-CC3C-4568-8089-E420263199CB}"/>
            </a:ext>
          </a:extLst>
        </cdr:cNvPr>
        <cdr:cNvSpPr txBox="1">
          <a:spLocks xmlns:a="http://schemas.openxmlformats.org/drawingml/2006/main" noChangeArrowheads="1"/>
        </cdr:cNvSpPr>
      </cdr:nvSpPr>
      <cdr:spPr bwMode="auto">
        <a:xfrm xmlns:a="http://schemas.openxmlformats.org/drawingml/2006/main">
          <a:off x="1093430" y="3017028"/>
          <a:ext cx="1714715"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0.57031</cdr:x>
      <cdr:y>0.79177</cdr:y>
    </cdr:from>
    <cdr:to>
      <cdr:x>0.77485</cdr:x>
      <cdr:y>0.84823</cdr:y>
    </cdr:to>
    <cdr:sp macro="" textlink="">
      <cdr:nvSpPr>
        <cdr:cNvPr id="1598466" name="Text Box 1026">
          <a:extLst xmlns:a="http://schemas.openxmlformats.org/drawingml/2006/main">
            <a:ext uri="{FF2B5EF4-FFF2-40B4-BE49-F238E27FC236}">
              <a16:creationId xmlns:a16="http://schemas.microsoft.com/office/drawing/2014/main" id="{B1E5F0E3-B840-4AE4-ACE4-ED6C177D3254}"/>
            </a:ext>
          </a:extLst>
        </cdr:cNvPr>
        <cdr:cNvSpPr txBox="1">
          <a:spLocks xmlns:a="http://schemas.openxmlformats.org/drawingml/2006/main" noChangeArrowheads="1"/>
        </cdr:cNvSpPr>
      </cdr:nvSpPr>
      <cdr:spPr bwMode="auto">
        <a:xfrm xmlns:a="http://schemas.openxmlformats.org/drawingml/2006/main">
          <a:off x="3480229" y="3021671"/>
          <a:ext cx="1248156"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0.18508</cdr:x>
      <cdr:y>0.78789</cdr:y>
    </cdr:from>
    <cdr:to>
      <cdr:x>0.47468</cdr:x>
      <cdr:y>0.84264</cdr:y>
    </cdr:to>
    <cdr:sp macro="" textlink="">
      <cdr:nvSpPr>
        <cdr:cNvPr id="1599489" name="Text Box 1025">
          <a:extLst xmlns:a="http://schemas.openxmlformats.org/drawingml/2006/main">
            <a:ext uri="{FF2B5EF4-FFF2-40B4-BE49-F238E27FC236}">
              <a16:creationId xmlns:a16="http://schemas.microsoft.com/office/drawing/2014/main" id="{D660E8F0-A105-460A-A2ED-DA9E1D27D0BB}"/>
            </a:ext>
          </a:extLst>
        </cdr:cNvPr>
        <cdr:cNvSpPr txBox="1">
          <a:spLocks xmlns:a="http://schemas.openxmlformats.org/drawingml/2006/main" noChangeArrowheads="1"/>
        </cdr:cNvSpPr>
      </cdr:nvSpPr>
      <cdr:spPr bwMode="auto">
        <a:xfrm xmlns:a="http://schemas.openxmlformats.org/drawingml/2006/main">
          <a:off x="1129435" y="3011865"/>
          <a:ext cx="1767221" cy="209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0.58211</cdr:x>
      <cdr:y>0.78546</cdr:y>
    </cdr:from>
    <cdr:to>
      <cdr:x>0.76231</cdr:x>
      <cdr:y>0.84289</cdr:y>
    </cdr:to>
    <cdr:sp macro="" textlink="">
      <cdr:nvSpPr>
        <cdr:cNvPr id="1599490" name="Text Box 1026">
          <a:extLst xmlns:a="http://schemas.openxmlformats.org/drawingml/2006/main">
            <a:ext uri="{FF2B5EF4-FFF2-40B4-BE49-F238E27FC236}">
              <a16:creationId xmlns:a16="http://schemas.microsoft.com/office/drawing/2014/main" id="{68C65B5A-0E92-45D5-87B8-0AB2C17827F3}"/>
            </a:ext>
          </a:extLst>
        </cdr:cNvPr>
        <cdr:cNvSpPr txBox="1">
          <a:spLocks xmlns:a="http://schemas.openxmlformats.org/drawingml/2006/main" noChangeArrowheads="1"/>
        </cdr:cNvSpPr>
      </cdr:nvSpPr>
      <cdr:spPr bwMode="auto">
        <a:xfrm xmlns:a="http://schemas.openxmlformats.org/drawingml/2006/main">
          <a:off x="3552238" y="3002563"/>
          <a:ext cx="1099637" cy="2195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0.19934</cdr:x>
      <cdr:y>0.82147</cdr:y>
    </cdr:from>
    <cdr:to>
      <cdr:x>0.45796</cdr:x>
      <cdr:y>0.88231</cdr:y>
    </cdr:to>
    <cdr:sp macro="" textlink="">
      <cdr:nvSpPr>
        <cdr:cNvPr id="1600513" name="Text Box 1025">
          <a:extLst xmlns:a="http://schemas.openxmlformats.org/drawingml/2006/main">
            <a:ext uri="{FF2B5EF4-FFF2-40B4-BE49-F238E27FC236}">
              <a16:creationId xmlns:a16="http://schemas.microsoft.com/office/drawing/2014/main" id="{144C7F1E-B168-42E0-94B1-954CE7FA9173}"/>
            </a:ext>
          </a:extLst>
        </cdr:cNvPr>
        <cdr:cNvSpPr txBox="1">
          <a:spLocks xmlns:a="http://schemas.openxmlformats.org/drawingml/2006/main" noChangeArrowheads="1"/>
        </cdr:cNvSpPr>
      </cdr:nvSpPr>
      <cdr:spPr bwMode="auto">
        <a:xfrm xmlns:a="http://schemas.openxmlformats.org/drawingml/2006/main">
          <a:off x="1216446" y="3140243"/>
          <a:ext cx="1578197" cy="2325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0.57965</cdr:x>
      <cdr:y>0.82147</cdr:y>
    </cdr:from>
    <cdr:to>
      <cdr:x>0.77386</cdr:x>
      <cdr:y>0.88231</cdr:y>
    </cdr:to>
    <cdr:sp macro="" textlink="">
      <cdr:nvSpPr>
        <cdr:cNvPr id="1600514" name="Text Box 1026">
          <a:extLst xmlns:a="http://schemas.openxmlformats.org/drawingml/2006/main">
            <a:ext uri="{FF2B5EF4-FFF2-40B4-BE49-F238E27FC236}">
              <a16:creationId xmlns:a16="http://schemas.microsoft.com/office/drawing/2014/main" id="{AE37BFFA-0C80-4863-AA48-8FABA178D881}"/>
            </a:ext>
          </a:extLst>
        </cdr:cNvPr>
        <cdr:cNvSpPr txBox="1">
          <a:spLocks xmlns:a="http://schemas.openxmlformats.org/drawingml/2006/main" noChangeArrowheads="1"/>
        </cdr:cNvSpPr>
      </cdr:nvSpPr>
      <cdr:spPr bwMode="auto">
        <a:xfrm xmlns:a="http://schemas.openxmlformats.org/drawingml/2006/main">
          <a:off x="3537236" y="3140243"/>
          <a:ext cx="1185148" cy="2325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0.18656</cdr:x>
      <cdr:y>0.81975</cdr:y>
    </cdr:from>
    <cdr:to>
      <cdr:x>0.48476</cdr:x>
      <cdr:y>0.87232</cdr:y>
    </cdr:to>
    <cdr:sp macro="" textlink="">
      <cdr:nvSpPr>
        <cdr:cNvPr id="1601537" name="Text Box 1025">
          <a:extLst xmlns:a="http://schemas.openxmlformats.org/drawingml/2006/main">
            <a:ext uri="{FF2B5EF4-FFF2-40B4-BE49-F238E27FC236}">
              <a16:creationId xmlns:a16="http://schemas.microsoft.com/office/drawing/2014/main" id="{BB0EC8BF-7D2F-4F1A-8316-06F6E0781818}"/>
            </a:ext>
          </a:extLst>
        </cdr:cNvPr>
        <cdr:cNvSpPr txBox="1">
          <a:spLocks xmlns:a="http://schemas.openxmlformats.org/drawingml/2006/main" noChangeArrowheads="1"/>
        </cdr:cNvSpPr>
      </cdr:nvSpPr>
      <cdr:spPr bwMode="auto">
        <a:xfrm xmlns:a="http://schemas.openxmlformats.org/drawingml/2006/main">
          <a:off x="1138436" y="3128470"/>
          <a:ext cx="1819727"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0.56293</cdr:x>
      <cdr:y>0.81975</cdr:y>
    </cdr:from>
    <cdr:to>
      <cdr:x>0.766</cdr:x>
      <cdr:y>0.87305</cdr:y>
    </cdr:to>
    <cdr:sp macro="" textlink="">
      <cdr:nvSpPr>
        <cdr:cNvPr id="1601538" name="Text Box 1026">
          <a:extLst xmlns:a="http://schemas.openxmlformats.org/drawingml/2006/main">
            <a:ext uri="{FF2B5EF4-FFF2-40B4-BE49-F238E27FC236}">
              <a16:creationId xmlns:a16="http://schemas.microsoft.com/office/drawing/2014/main" id="{A1FE57BC-3B04-47AA-9CDB-5C08CEFA6730}"/>
            </a:ext>
          </a:extLst>
        </cdr:cNvPr>
        <cdr:cNvSpPr txBox="1">
          <a:spLocks xmlns:a="http://schemas.openxmlformats.org/drawingml/2006/main" noChangeArrowheads="1"/>
        </cdr:cNvSpPr>
      </cdr:nvSpPr>
      <cdr:spPr bwMode="auto">
        <a:xfrm xmlns:a="http://schemas.openxmlformats.org/drawingml/2006/main">
          <a:off x="3435223" y="3128470"/>
          <a:ext cx="1239155"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0.20426</cdr:x>
      <cdr:y>0.8273</cdr:y>
    </cdr:from>
    <cdr:to>
      <cdr:x>0.46214</cdr:x>
      <cdr:y>0.89373</cdr:y>
    </cdr:to>
    <cdr:sp macro="" textlink="">
      <cdr:nvSpPr>
        <cdr:cNvPr id="1602561" name="Text Box 3073">
          <a:extLst xmlns:a="http://schemas.openxmlformats.org/drawingml/2006/main">
            <a:ext uri="{FF2B5EF4-FFF2-40B4-BE49-F238E27FC236}">
              <a16:creationId xmlns:a16="http://schemas.microsoft.com/office/drawing/2014/main" id="{EE7EEADA-583B-46F8-9C7C-6DE95D8162E7}"/>
            </a:ext>
          </a:extLst>
        </cdr:cNvPr>
        <cdr:cNvSpPr txBox="1">
          <a:spLocks xmlns:a="http://schemas.openxmlformats.org/drawingml/2006/main" noChangeArrowheads="1"/>
        </cdr:cNvSpPr>
      </cdr:nvSpPr>
      <cdr:spPr bwMode="auto">
        <a:xfrm xmlns:a="http://schemas.openxmlformats.org/drawingml/2006/main">
          <a:off x="1246449" y="3157260"/>
          <a:ext cx="1573697" cy="2535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0.59563</cdr:x>
      <cdr:y>0.82486</cdr:y>
    </cdr:from>
    <cdr:to>
      <cdr:x>0.76501</cdr:x>
      <cdr:y>0.89251</cdr:y>
    </cdr:to>
    <cdr:sp macro="" textlink="">
      <cdr:nvSpPr>
        <cdr:cNvPr id="1602562" name="Text Box 3074">
          <a:extLst xmlns:a="http://schemas.openxmlformats.org/drawingml/2006/main">
            <a:ext uri="{FF2B5EF4-FFF2-40B4-BE49-F238E27FC236}">
              <a16:creationId xmlns:a16="http://schemas.microsoft.com/office/drawing/2014/main" id="{58FE69ED-BD6C-4323-BFBC-9158BFA19182}"/>
            </a:ext>
          </a:extLst>
        </cdr:cNvPr>
        <cdr:cNvSpPr txBox="1">
          <a:spLocks xmlns:a="http://schemas.openxmlformats.org/drawingml/2006/main" noChangeArrowheads="1"/>
        </cdr:cNvSpPr>
      </cdr:nvSpPr>
      <cdr:spPr bwMode="auto">
        <a:xfrm xmlns:a="http://schemas.openxmlformats.org/drawingml/2006/main">
          <a:off x="3634748" y="3147973"/>
          <a:ext cx="1033629" cy="25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0.18926</cdr:x>
      <cdr:y>0.77741</cdr:y>
    </cdr:from>
    <cdr:to>
      <cdr:x>0.45796</cdr:x>
      <cdr:y>0.84555</cdr:y>
    </cdr:to>
    <cdr:sp macro="" textlink="">
      <cdr:nvSpPr>
        <cdr:cNvPr id="1603585" name="Text Box 1">
          <a:extLst xmlns:a="http://schemas.openxmlformats.org/drawingml/2006/main">
            <a:ext uri="{FF2B5EF4-FFF2-40B4-BE49-F238E27FC236}">
              <a16:creationId xmlns:a16="http://schemas.microsoft.com/office/drawing/2014/main" id="{5C61608E-7DAB-4469-A730-936990A6E4AD}"/>
            </a:ext>
          </a:extLst>
        </cdr:cNvPr>
        <cdr:cNvSpPr txBox="1">
          <a:spLocks xmlns:a="http://schemas.openxmlformats.org/drawingml/2006/main" noChangeArrowheads="1"/>
        </cdr:cNvSpPr>
      </cdr:nvSpPr>
      <cdr:spPr bwMode="auto">
        <a:xfrm xmlns:a="http://schemas.openxmlformats.org/drawingml/2006/main">
          <a:off x="1154938" y="2966879"/>
          <a:ext cx="1639705" cy="2600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0.56834</cdr:x>
      <cdr:y>0.77741</cdr:y>
    </cdr:from>
    <cdr:to>
      <cdr:x>0.78591</cdr:x>
      <cdr:y>0.84555</cdr:y>
    </cdr:to>
    <cdr:sp macro="" textlink="">
      <cdr:nvSpPr>
        <cdr:cNvPr id="1603586" name="Text Box 2">
          <a:extLst xmlns:a="http://schemas.openxmlformats.org/drawingml/2006/main">
            <a:ext uri="{FF2B5EF4-FFF2-40B4-BE49-F238E27FC236}">
              <a16:creationId xmlns:a16="http://schemas.microsoft.com/office/drawing/2014/main" id="{24234EA5-9DEC-45AF-B428-82EBE647FF89}"/>
            </a:ext>
          </a:extLst>
        </cdr:cNvPr>
        <cdr:cNvSpPr txBox="1">
          <a:spLocks xmlns:a="http://schemas.openxmlformats.org/drawingml/2006/main" noChangeArrowheads="1"/>
        </cdr:cNvSpPr>
      </cdr:nvSpPr>
      <cdr:spPr bwMode="auto">
        <a:xfrm xmlns:a="http://schemas.openxmlformats.org/drawingml/2006/main">
          <a:off x="3468227" y="2966879"/>
          <a:ext cx="1327666" cy="2600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0.17967</cdr:x>
      <cdr:y>0.78788</cdr:y>
    </cdr:from>
    <cdr:to>
      <cdr:x>0.47787</cdr:x>
      <cdr:y>0.84068</cdr:y>
    </cdr:to>
    <cdr:sp macro="" textlink="">
      <cdr:nvSpPr>
        <cdr:cNvPr id="1604609" name="Text Box 1">
          <a:extLst xmlns:a="http://schemas.openxmlformats.org/drawingml/2006/main">
            <a:ext uri="{FF2B5EF4-FFF2-40B4-BE49-F238E27FC236}">
              <a16:creationId xmlns:a16="http://schemas.microsoft.com/office/drawing/2014/main" id="{3B513196-8975-4A01-85AD-BA78B1A32BED}"/>
            </a:ext>
          </a:extLst>
        </cdr:cNvPr>
        <cdr:cNvSpPr txBox="1">
          <a:spLocks xmlns:a="http://schemas.openxmlformats.org/drawingml/2006/main" noChangeArrowheads="1"/>
        </cdr:cNvSpPr>
      </cdr:nvSpPr>
      <cdr:spPr bwMode="auto">
        <a:xfrm xmlns:a="http://schemas.openxmlformats.org/drawingml/2006/main">
          <a:off x="1096431" y="3006812"/>
          <a:ext cx="1819727" cy="20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0.58752</cdr:x>
      <cdr:y>0.7869</cdr:y>
    </cdr:from>
    <cdr:to>
      <cdr:x>0.76723</cdr:x>
      <cdr:y>0.84287</cdr:y>
    </cdr:to>
    <cdr:sp macro="" textlink="">
      <cdr:nvSpPr>
        <cdr:cNvPr id="1604610" name="Text Box 2">
          <a:extLst xmlns:a="http://schemas.openxmlformats.org/drawingml/2006/main">
            <a:ext uri="{FF2B5EF4-FFF2-40B4-BE49-F238E27FC236}">
              <a16:creationId xmlns:a16="http://schemas.microsoft.com/office/drawing/2014/main" id="{5695B894-02A7-48EA-928A-DD039C2BDD99}"/>
            </a:ext>
          </a:extLst>
        </cdr:cNvPr>
        <cdr:cNvSpPr txBox="1">
          <a:spLocks xmlns:a="http://schemas.openxmlformats.org/drawingml/2006/main" noChangeArrowheads="1"/>
        </cdr:cNvSpPr>
      </cdr:nvSpPr>
      <cdr:spPr bwMode="auto">
        <a:xfrm xmlns:a="http://schemas.openxmlformats.org/drawingml/2006/main">
          <a:off x="3585242" y="3003098"/>
          <a:ext cx="1096637"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0.19049</cdr:x>
      <cdr:y>0.82172</cdr:y>
    </cdr:from>
    <cdr:to>
      <cdr:x>0.47492</cdr:x>
      <cdr:y>0.87428</cdr:y>
    </cdr:to>
    <cdr:sp macro="" textlink="">
      <cdr:nvSpPr>
        <cdr:cNvPr id="1605633" name="Text Box 1">
          <a:extLst xmlns:a="http://schemas.openxmlformats.org/drawingml/2006/main">
            <a:ext uri="{FF2B5EF4-FFF2-40B4-BE49-F238E27FC236}">
              <a16:creationId xmlns:a16="http://schemas.microsoft.com/office/drawing/2014/main" id="{22E33297-678D-4C69-8C91-7A5E15B9E2C9}"/>
            </a:ext>
          </a:extLst>
        </cdr:cNvPr>
        <cdr:cNvSpPr txBox="1">
          <a:spLocks xmlns:a="http://schemas.openxmlformats.org/drawingml/2006/main" noChangeArrowheads="1"/>
        </cdr:cNvSpPr>
      </cdr:nvSpPr>
      <cdr:spPr bwMode="auto">
        <a:xfrm xmlns:a="http://schemas.openxmlformats.org/drawingml/2006/main">
          <a:off x="1162439" y="3141174"/>
          <a:ext cx="1735717" cy="2009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Weight</a:t>
          </a:r>
        </a:p>
      </cdr:txBody>
    </cdr:sp>
  </cdr:relSizeAnchor>
  <cdr:relSizeAnchor xmlns:cdr="http://schemas.openxmlformats.org/drawingml/2006/chartDrawing">
    <cdr:from>
      <cdr:x>0.57621</cdr:x>
      <cdr:y>0.8205</cdr:y>
    </cdr:from>
    <cdr:to>
      <cdr:x>0.7719</cdr:x>
      <cdr:y>0.87428</cdr:y>
    </cdr:to>
    <cdr:sp macro="" textlink="">
      <cdr:nvSpPr>
        <cdr:cNvPr id="1605634" name="Text Box 2">
          <a:extLst xmlns:a="http://schemas.openxmlformats.org/drawingml/2006/main">
            <a:ext uri="{FF2B5EF4-FFF2-40B4-BE49-F238E27FC236}">
              <a16:creationId xmlns:a16="http://schemas.microsoft.com/office/drawing/2014/main" id="{22E25945-70DB-411A-B6BF-DC22F2B004C9}"/>
            </a:ext>
          </a:extLst>
        </cdr:cNvPr>
        <cdr:cNvSpPr txBox="1">
          <a:spLocks xmlns:a="http://schemas.openxmlformats.org/drawingml/2006/main" noChangeArrowheads="1"/>
        </cdr:cNvSpPr>
      </cdr:nvSpPr>
      <cdr:spPr bwMode="auto">
        <a:xfrm xmlns:a="http://schemas.openxmlformats.org/drawingml/2006/main">
          <a:off x="3516233" y="3136522"/>
          <a:ext cx="1194149"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0.17746</cdr:x>
      <cdr:y>0.78788</cdr:y>
    </cdr:from>
    <cdr:to>
      <cdr:x>0.47812</cdr:x>
      <cdr:y>0.84263</cdr:y>
    </cdr:to>
    <cdr:sp macro="" textlink="">
      <cdr:nvSpPr>
        <cdr:cNvPr id="1606657" name="Text Box 2049">
          <a:extLst xmlns:a="http://schemas.openxmlformats.org/drawingml/2006/main">
            <a:ext uri="{FF2B5EF4-FFF2-40B4-BE49-F238E27FC236}">
              <a16:creationId xmlns:a16="http://schemas.microsoft.com/office/drawing/2014/main" id="{A0C4EB76-1282-451A-8AF0-DDB93ED0878F}"/>
            </a:ext>
          </a:extLst>
        </cdr:cNvPr>
        <cdr:cNvSpPr txBox="1">
          <a:spLocks xmlns:a="http://schemas.openxmlformats.org/drawingml/2006/main" noChangeArrowheads="1"/>
        </cdr:cNvSpPr>
      </cdr:nvSpPr>
      <cdr:spPr bwMode="auto">
        <a:xfrm xmlns:a="http://schemas.openxmlformats.org/drawingml/2006/main">
          <a:off x="1082929" y="3006812"/>
          <a:ext cx="1834729"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0.58727</cdr:x>
      <cdr:y>0.78544</cdr:y>
    </cdr:from>
    <cdr:to>
      <cdr:x>0.75444</cdr:x>
      <cdr:y>0.84166</cdr:y>
    </cdr:to>
    <cdr:sp macro="" textlink="">
      <cdr:nvSpPr>
        <cdr:cNvPr id="1606658" name="Text Box 2050">
          <a:extLst xmlns:a="http://schemas.openxmlformats.org/drawingml/2006/main">
            <a:ext uri="{FF2B5EF4-FFF2-40B4-BE49-F238E27FC236}">
              <a16:creationId xmlns:a16="http://schemas.microsoft.com/office/drawing/2014/main" id="{F1B1F04A-50FD-4D12-B91E-8AA9F9286E54}"/>
            </a:ext>
          </a:extLst>
        </cdr:cNvPr>
        <cdr:cNvSpPr txBox="1">
          <a:spLocks xmlns:a="http://schemas.openxmlformats.org/drawingml/2006/main" noChangeArrowheads="1"/>
        </cdr:cNvSpPr>
      </cdr:nvSpPr>
      <cdr:spPr bwMode="auto">
        <a:xfrm xmlns:a="http://schemas.openxmlformats.org/drawingml/2006/main">
          <a:off x="3583742" y="2997525"/>
          <a:ext cx="1020127"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0.17771</cdr:x>
      <cdr:y>0.78763</cdr:y>
    </cdr:from>
    <cdr:to>
      <cdr:x>0.48476</cdr:x>
      <cdr:y>0.84239</cdr:y>
    </cdr:to>
    <cdr:sp macro="" textlink="">
      <cdr:nvSpPr>
        <cdr:cNvPr id="1607681" name="Text Box 1025">
          <a:extLst xmlns:a="http://schemas.openxmlformats.org/drawingml/2006/main">
            <a:ext uri="{FF2B5EF4-FFF2-40B4-BE49-F238E27FC236}">
              <a16:creationId xmlns:a16="http://schemas.microsoft.com/office/drawing/2014/main" id="{A35C5228-1473-4658-8648-AAD034EAF598}"/>
            </a:ext>
          </a:extLst>
        </cdr:cNvPr>
        <cdr:cNvSpPr txBox="1">
          <a:spLocks xmlns:a="http://schemas.openxmlformats.org/drawingml/2006/main" noChangeArrowheads="1"/>
        </cdr:cNvSpPr>
      </cdr:nvSpPr>
      <cdr:spPr bwMode="auto">
        <a:xfrm xmlns:a="http://schemas.openxmlformats.org/drawingml/2006/main">
          <a:off x="1084429" y="3005884"/>
          <a:ext cx="1873734" cy="2089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0.5885</cdr:x>
      <cdr:y>0.78496</cdr:y>
    </cdr:from>
    <cdr:to>
      <cdr:x>0.77091</cdr:x>
      <cdr:y>0.84117</cdr:y>
    </cdr:to>
    <cdr:sp macro="" textlink="">
      <cdr:nvSpPr>
        <cdr:cNvPr id="1607682" name="Text Box 1026">
          <a:extLst xmlns:a="http://schemas.openxmlformats.org/drawingml/2006/main">
            <a:ext uri="{FF2B5EF4-FFF2-40B4-BE49-F238E27FC236}">
              <a16:creationId xmlns:a16="http://schemas.microsoft.com/office/drawing/2014/main" id="{F04380EA-0161-42BC-B45A-9A1F8E6D2455}"/>
            </a:ext>
          </a:extLst>
        </cdr:cNvPr>
        <cdr:cNvSpPr txBox="1">
          <a:spLocks xmlns:a="http://schemas.openxmlformats.org/drawingml/2006/main" noChangeArrowheads="1"/>
        </cdr:cNvSpPr>
      </cdr:nvSpPr>
      <cdr:spPr bwMode="auto">
        <a:xfrm xmlns:a="http://schemas.openxmlformats.org/drawingml/2006/main">
          <a:off x="3591243" y="2995668"/>
          <a:ext cx="1113139"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0</xdr:colOff>
      <xdr:row>2</xdr:row>
      <xdr:rowOff>0</xdr:rowOff>
    </xdr:from>
    <xdr:to>
      <xdr:col>10</xdr:col>
      <xdr:colOff>603250</xdr:colOff>
      <xdr:row>26</xdr:row>
      <xdr:rowOff>0</xdr:rowOff>
    </xdr:to>
    <xdr:graphicFrame macro="">
      <xdr:nvGraphicFramePr>
        <xdr:cNvPr id="235546" name="Chart 26">
          <a:extLst>
            <a:ext uri="{FF2B5EF4-FFF2-40B4-BE49-F238E27FC236}">
              <a16:creationId xmlns:a16="http://schemas.microsoft.com/office/drawing/2014/main" id="{647B1357-8877-4300-8661-6BF2BE8D74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6350</xdr:rowOff>
    </xdr:to>
    <xdr:graphicFrame macro="">
      <xdr:nvGraphicFramePr>
        <xdr:cNvPr id="235548" name="Chart 28">
          <a:extLst>
            <a:ext uri="{FF2B5EF4-FFF2-40B4-BE49-F238E27FC236}">
              <a16:creationId xmlns:a16="http://schemas.microsoft.com/office/drawing/2014/main" id="{63692B79-F8CA-4192-92EF-9E53B2D51F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49" name="Chart 29">
          <a:extLst>
            <a:ext uri="{FF2B5EF4-FFF2-40B4-BE49-F238E27FC236}">
              <a16:creationId xmlns:a16="http://schemas.microsoft.com/office/drawing/2014/main" id="{78EF2300-9C9B-49A4-8360-FB8C81B0F3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56" name="Chart 36">
          <a:extLst>
            <a:ext uri="{FF2B5EF4-FFF2-40B4-BE49-F238E27FC236}">
              <a16:creationId xmlns:a16="http://schemas.microsoft.com/office/drawing/2014/main" id="{A7D52C9B-F298-4601-9607-2E9B94E10D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57" name="Chart 37">
          <a:extLst>
            <a:ext uri="{FF2B5EF4-FFF2-40B4-BE49-F238E27FC236}">
              <a16:creationId xmlns:a16="http://schemas.microsoft.com/office/drawing/2014/main" id="{3595E9F4-3635-405A-B717-7DF63A0AF4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58" name="Chart 38">
          <a:extLst>
            <a:ext uri="{FF2B5EF4-FFF2-40B4-BE49-F238E27FC236}">
              <a16:creationId xmlns:a16="http://schemas.microsoft.com/office/drawing/2014/main" id="{54BD6503-D2A6-471D-88F0-975617F8B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9" name="Chart 39">
          <a:extLst>
            <a:ext uri="{FF2B5EF4-FFF2-40B4-BE49-F238E27FC236}">
              <a16:creationId xmlns:a16="http://schemas.microsoft.com/office/drawing/2014/main" id="{56FC93DE-68B2-49D8-8760-29457A018B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60" name="Chart 40">
          <a:extLst>
            <a:ext uri="{FF2B5EF4-FFF2-40B4-BE49-F238E27FC236}">
              <a16:creationId xmlns:a16="http://schemas.microsoft.com/office/drawing/2014/main" id="{1E69FE1F-AC25-41DE-85A2-458C47C8F9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61" name="Chart 41">
          <a:extLst>
            <a:ext uri="{FF2B5EF4-FFF2-40B4-BE49-F238E27FC236}">
              <a16:creationId xmlns:a16="http://schemas.microsoft.com/office/drawing/2014/main" id="{07E0A3B2-13FD-4A4F-8EE2-50CA7D9574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62" name="Chart 42">
          <a:extLst>
            <a:ext uri="{FF2B5EF4-FFF2-40B4-BE49-F238E27FC236}">
              <a16:creationId xmlns:a16="http://schemas.microsoft.com/office/drawing/2014/main" id="{01A8A13D-2B3F-474E-9B72-EC98987A12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0.15633</cdr:x>
      <cdr:y>0.79104</cdr:y>
    </cdr:from>
    <cdr:to>
      <cdr:x>0.46657</cdr:x>
      <cdr:y>0.84628</cdr:y>
    </cdr:to>
    <cdr:sp macro="" textlink="">
      <cdr:nvSpPr>
        <cdr:cNvPr id="645121" name="Text Box 1">
          <a:extLst xmlns:a="http://schemas.openxmlformats.org/drawingml/2006/main">
            <a:ext uri="{FF2B5EF4-FFF2-40B4-BE49-F238E27FC236}">
              <a16:creationId xmlns:a16="http://schemas.microsoft.com/office/drawing/2014/main" id="{239ACA95-BDEF-40E4-ADAB-A6145696BC1B}"/>
            </a:ext>
          </a:extLst>
        </cdr:cNvPr>
        <cdr:cNvSpPr txBox="1">
          <a:spLocks xmlns:a="http://schemas.openxmlformats.org/drawingml/2006/main" noChangeArrowheads="1"/>
        </cdr:cNvSpPr>
      </cdr:nvSpPr>
      <cdr:spPr bwMode="auto">
        <a:xfrm xmlns:a="http://schemas.openxmlformats.org/drawingml/2006/main">
          <a:off x="952957" y="3018885"/>
          <a:ext cx="189123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0.56662</cdr:x>
      <cdr:y>0.79104</cdr:y>
    </cdr:from>
    <cdr:to>
      <cdr:x>0.77828</cdr:x>
      <cdr:y>0.84482</cdr:y>
    </cdr:to>
    <cdr:sp macro="" textlink="">
      <cdr:nvSpPr>
        <cdr:cNvPr id="645122" name="Text Box 2">
          <a:extLst xmlns:a="http://schemas.openxmlformats.org/drawingml/2006/main">
            <a:ext uri="{FF2B5EF4-FFF2-40B4-BE49-F238E27FC236}">
              <a16:creationId xmlns:a16="http://schemas.microsoft.com/office/drawing/2014/main" id="{D1B2298C-A9B0-46E9-8FA9-DE43251042BE}"/>
            </a:ext>
          </a:extLst>
        </cdr:cNvPr>
        <cdr:cNvSpPr txBox="1">
          <a:spLocks xmlns:a="http://schemas.openxmlformats.org/drawingml/2006/main" noChangeArrowheads="1"/>
        </cdr:cNvSpPr>
      </cdr:nvSpPr>
      <cdr:spPr bwMode="auto">
        <a:xfrm xmlns:a="http://schemas.openxmlformats.org/drawingml/2006/main">
          <a:off x="3454121" y="3018885"/>
          <a:ext cx="1290294"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0.15779</cdr:x>
      <cdr:y>0.7913</cdr:y>
    </cdr:from>
    <cdr:to>
      <cdr:x>0.48402</cdr:x>
      <cdr:y>0.84654</cdr:y>
    </cdr:to>
    <cdr:sp macro="" textlink="">
      <cdr:nvSpPr>
        <cdr:cNvPr id="683009" name="Text Box 1">
          <a:extLst xmlns:a="http://schemas.openxmlformats.org/drawingml/2006/main">
            <a:ext uri="{FF2B5EF4-FFF2-40B4-BE49-F238E27FC236}">
              <a16:creationId xmlns:a16="http://schemas.microsoft.com/office/drawing/2014/main" id="{4F37CBE9-3DEC-4447-9887-299C97DF00AC}"/>
            </a:ext>
          </a:extLst>
        </cdr:cNvPr>
        <cdr:cNvSpPr txBox="1">
          <a:spLocks xmlns:a="http://schemas.openxmlformats.org/drawingml/2006/main" noChangeArrowheads="1"/>
        </cdr:cNvSpPr>
      </cdr:nvSpPr>
      <cdr:spPr bwMode="auto">
        <a:xfrm xmlns:a="http://schemas.openxmlformats.org/drawingml/2006/main">
          <a:off x="962914" y="3024889"/>
          <a:ext cx="1990749" cy="2111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RWEvolume</a:t>
          </a:r>
        </a:p>
      </cdr:txBody>
    </cdr:sp>
  </cdr:relSizeAnchor>
  <cdr:relSizeAnchor xmlns:cdr="http://schemas.openxmlformats.org/drawingml/2006/chartDrawing">
    <cdr:from>
      <cdr:x>0.54868</cdr:x>
      <cdr:y>0.7913</cdr:y>
    </cdr:from>
    <cdr:to>
      <cdr:x>0.77337</cdr:x>
      <cdr:y>0.84532</cdr:y>
    </cdr:to>
    <cdr:sp macro="" textlink="">
      <cdr:nvSpPr>
        <cdr:cNvPr id="683010" name="Text Box 2">
          <a:extLst xmlns:a="http://schemas.openxmlformats.org/drawingml/2006/main">
            <a:ext uri="{FF2B5EF4-FFF2-40B4-BE49-F238E27FC236}">
              <a16:creationId xmlns:a16="http://schemas.microsoft.com/office/drawing/2014/main" id="{6B62C969-448F-4B60-96F0-46486CC0F98A}"/>
            </a:ext>
          </a:extLst>
        </cdr:cNvPr>
        <cdr:cNvSpPr txBox="1">
          <a:spLocks xmlns:a="http://schemas.openxmlformats.org/drawingml/2006/main" noChangeArrowheads="1"/>
        </cdr:cNvSpPr>
      </cdr:nvSpPr>
      <cdr:spPr bwMode="auto">
        <a:xfrm xmlns:a="http://schemas.openxmlformats.org/drawingml/2006/main">
          <a:off x="3348212" y="3024889"/>
          <a:ext cx="1371172" cy="2065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valuve</a:t>
          </a:r>
        </a:p>
      </cdr:txBody>
    </cdr:sp>
  </cdr:relSizeAnchor>
</c:userShapes>
</file>

<file path=xl/drawings/drawing21.xml><?xml version="1.0" encoding="utf-8"?>
<c:userShapes xmlns:c="http://schemas.openxmlformats.org/drawingml/2006/chart">
  <cdr:relSizeAnchor xmlns:cdr="http://schemas.openxmlformats.org/drawingml/2006/chartDrawing">
    <cdr:from>
      <cdr:x>0.15607</cdr:x>
      <cdr:y>0.83387</cdr:y>
    </cdr:from>
    <cdr:to>
      <cdr:x>0.47075</cdr:x>
      <cdr:y>0.89446</cdr:y>
    </cdr:to>
    <cdr:sp macro="" textlink="">
      <cdr:nvSpPr>
        <cdr:cNvPr id="697345" name="Text Box 1">
          <a:extLst xmlns:a="http://schemas.openxmlformats.org/drawingml/2006/main">
            <a:ext uri="{FF2B5EF4-FFF2-40B4-BE49-F238E27FC236}">
              <a16:creationId xmlns:a16="http://schemas.microsoft.com/office/drawing/2014/main" id="{BEDF2D2D-F68F-44F4-B982-403B7D95F42F}"/>
            </a:ext>
          </a:extLst>
        </cdr:cNvPr>
        <cdr:cNvSpPr txBox="1">
          <a:spLocks xmlns:a="http://schemas.openxmlformats.org/drawingml/2006/main" noChangeArrowheads="1"/>
        </cdr:cNvSpPr>
      </cdr:nvSpPr>
      <cdr:spPr bwMode="auto">
        <a:xfrm xmlns:a="http://schemas.openxmlformats.org/drawingml/2006/main">
          <a:off x="952413" y="3182334"/>
          <a:ext cx="1920240"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0.57473</cdr:x>
      <cdr:y>0.83387</cdr:y>
    </cdr:from>
    <cdr:to>
      <cdr:x>0.75518</cdr:x>
      <cdr:y>0.89568</cdr:y>
    </cdr:to>
    <cdr:sp macro="" textlink="">
      <cdr:nvSpPr>
        <cdr:cNvPr id="697346" name="Text Box 2">
          <a:extLst xmlns:a="http://schemas.openxmlformats.org/drawingml/2006/main">
            <a:ext uri="{FF2B5EF4-FFF2-40B4-BE49-F238E27FC236}">
              <a16:creationId xmlns:a16="http://schemas.microsoft.com/office/drawing/2014/main" id="{7C89CEEF-5359-4A8A-BD0B-179D7C826DDD}"/>
            </a:ext>
          </a:extLst>
        </cdr:cNvPr>
        <cdr:cNvSpPr txBox="1">
          <a:spLocks xmlns:a="http://schemas.openxmlformats.org/drawingml/2006/main" noChangeArrowheads="1"/>
        </cdr:cNvSpPr>
      </cdr:nvSpPr>
      <cdr:spPr bwMode="auto">
        <a:xfrm xmlns:a="http://schemas.openxmlformats.org/drawingml/2006/main">
          <a:off x="3507232" y="3182334"/>
          <a:ext cx="1101138" cy="2358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0.17844</cdr:x>
      <cdr:y>0.78131</cdr:y>
    </cdr:from>
    <cdr:to>
      <cdr:x>0.47099</cdr:x>
      <cdr:y>0.84506</cdr:y>
    </cdr:to>
    <cdr:sp macro="" textlink="">
      <cdr:nvSpPr>
        <cdr:cNvPr id="1392641" name="Text Box 1">
          <a:extLst xmlns:a="http://schemas.openxmlformats.org/drawingml/2006/main">
            <a:ext uri="{FF2B5EF4-FFF2-40B4-BE49-F238E27FC236}">
              <a16:creationId xmlns:a16="http://schemas.microsoft.com/office/drawing/2014/main" id="{E2436F87-8D81-4B7E-834C-5AC4E45AEE25}"/>
            </a:ext>
          </a:extLst>
        </cdr:cNvPr>
        <cdr:cNvSpPr txBox="1">
          <a:spLocks xmlns:a="http://schemas.openxmlformats.org/drawingml/2006/main" noChangeArrowheads="1"/>
        </cdr:cNvSpPr>
      </cdr:nvSpPr>
      <cdr:spPr bwMode="auto">
        <a:xfrm xmlns:a="http://schemas.openxmlformats.org/drawingml/2006/main">
          <a:off x="1088930" y="2981738"/>
          <a:ext cx="1785223" cy="2433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0.58039</cdr:x>
      <cdr:y>0.78131</cdr:y>
    </cdr:from>
    <cdr:to>
      <cdr:x>0.76231</cdr:x>
      <cdr:y>0.84628</cdr:y>
    </cdr:to>
    <cdr:sp macro="" textlink="">
      <cdr:nvSpPr>
        <cdr:cNvPr id="1392642" name="Text Box 2">
          <a:extLst xmlns:a="http://schemas.openxmlformats.org/drawingml/2006/main">
            <a:ext uri="{FF2B5EF4-FFF2-40B4-BE49-F238E27FC236}">
              <a16:creationId xmlns:a16="http://schemas.microsoft.com/office/drawing/2014/main" id="{71B8FFE4-E4C1-4252-BF46-D4CC1F8FD011}"/>
            </a:ext>
          </a:extLst>
        </cdr:cNvPr>
        <cdr:cNvSpPr txBox="1">
          <a:spLocks xmlns:a="http://schemas.openxmlformats.org/drawingml/2006/main" noChangeArrowheads="1"/>
        </cdr:cNvSpPr>
      </cdr:nvSpPr>
      <cdr:spPr bwMode="auto">
        <a:xfrm xmlns:a="http://schemas.openxmlformats.org/drawingml/2006/main">
          <a:off x="3541736" y="2981738"/>
          <a:ext cx="1110139" cy="247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0.18631</cdr:x>
      <cdr:y>0.81124</cdr:y>
    </cdr:from>
    <cdr:to>
      <cdr:x>0.4732</cdr:x>
      <cdr:y>0.87548</cdr:y>
    </cdr:to>
    <cdr:sp macro="" textlink="">
      <cdr:nvSpPr>
        <cdr:cNvPr id="1393665" name="Text Box 1">
          <a:extLst xmlns:a="http://schemas.openxmlformats.org/drawingml/2006/main">
            <a:ext uri="{FF2B5EF4-FFF2-40B4-BE49-F238E27FC236}">
              <a16:creationId xmlns:a16="http://schemas.microsoft.com/office/drawing/2014/main" id="{7E902536-3363-4101-B161-E16744745C9C}"/>
            </a:ext>
          </a:extLst>
        </cdr:cNvPr>
        <cdr:cNvSpPr txBox="1">
          <a:spLocks xmlns:a="http://schemas.openxmlformats.org/drawingml/2006/main" noChangeArrowheads="1"/>
        </cdr:cNvSpPr>
      </cdr:nvSpPr>
      <cdr:spPr bwMode="auto">
        <a:xfrm xmlns:a="http://schemas.openxmlformats.org/drawingml/2006/main">
          <a:off x="1136936" y="3095966"/>
          <a:ext cx="1750719"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0.56711</cdr:x>
      <cdr:y>0.8088</cdr:y>
    </cdr:from>
    <cdr:to>
      <cdr:x>0.74903</cdr:x>
      <cdr:y>0.87426</cdr:y>
    </cdr:to>
    <cdr:sp macro="" textlink="">
      <cdr:nvSpPr>
        <cdr:cNvPr id="1393666" name="Text Box 2">
          <a:extLst xmlns:a="http://schemas.openxmlformats.org/drawingml/2006/main">
            <a:ext uri="{FF2B5EF4-FFF2-40B4-BE49-F238E27FC236}">
              <a16:creationId xmlns:a16="http://schemas.microsoft.com/office/drawing/2014/main" id="{A9CE2E86-018B-4DFA-A0C5-48F12A5A5632}"/>
            </a:ext>
          </a:extLst>
        </cdr:cNvPr>
        <cdr:cNvSpPr txBox="1">
          <a:spLocks xmlns:a="http://schemas.openxmlformats.org/drawingml/2006/main" noChangeArrowheads="1"/>
        </cdr:cNvSpPr>
      </cdr:nvSpPr>
      <cdr:spPr bwMode="auto">
        <a:xfrm xmlns:a="http://schemas.openxmlformats.org/drawingml/2006/main">
          <a:off x="3460726" y="3086679"/>
          <a:ext cx="1110139" cy="249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0.19123</cdr:x>
      <cdr:y>0.81124</cdr:y>
    </cdr:from>
    <cdr:to>
      <cdr:x>0.47665</cdr:x>
      <cdr:y>0.87548</cdr:y>
    </cdr:to>
    <cdr:sp macro="" textlink="">
      <cdr:nvSpPr>
        <cdr:cNvPr id="1394689" name="Text Box 1">
          <a:extLst xmlns:a="http://schemas.openxmlformats.org/drawingml/2006/main">
            <a:ext uri="{FF2B5EF4-FFF2-40B4-BE49-F238E27FC236}">
              <a16:creationId xmlns:a16="http://schemas.microsoft.com/office/drawing/2014/main" id="{49CBD59B-8FD2-4251-B886-E44143739C35}"/>
            </a:ext>
          </a:extLst>
        </cdr:cNvPr>
        <cdr:cNvSpPr txBox="1">
          <a:spLocks xmlns:a="http://schemas.openxmlformats.org/drawingml/2006/main" noChangeArrowheads="1"/>
        </cdr:cNvSpPr>
      </cdr:nvSpPr>
      <cdr:spPr bwMode="auto">
        <a:xfrm xmlns:a="http://schemas.openxmlformats.org/drawingml/2006/main">
          <a:off x="1166940" y="3095966"/>
          <a:ext cx="1741717"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0.5858</cdr:x>
      <cdr:y>0.81124</cdr:y>
    </cdr:from>
    <cdr:to>
      <cdr:x>0.78296</cdr:x>
      <cdr:y>0.87645</cdr:y>
    </cdr:to>
    <cdr:sp macro="" textlink="">
      <cdr:nvSpPr>
        <cdr:cNvPr id="1394690" name="Text Box 2">
          <a:extLst xmlns:a="http://schemas.openxmlformats.org/drawingml/2006/main">
            <a:ext uri="{FF2B5EF4-FFF2-40B4-BE49-F238E27FC236}">
              <a16:creationId xmlns:a16="http://schemas.microsoft.com/office/drawing/2014/main" id="{5A3D687B-4D10-4200-9A0D-D70AD7FF86E0}"/>
            </a:ext>
          </a:extLst>
        </cdr:cNvPr>
        <cdr:cNvSpPr txBox="1">
          <a:spLocks xmlns:a="http://schemas.openxmlformats.org/drawingml/2006/main" noChangeArrowheads="1"/>
        </cdr:cNvSpPr>
      </cdr:nvSpPr>
      <cdr:spPr bwMode="auto">
        <a:xfrm xmlns:a="http://schemas.openxmlformats.org/drawingml/2006/main">
          <a:off x="3574740" y="3095966"/>
          <a:ext cx="1203151" cy="248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0.16935</cdr:x>
      <cdr:y>0.81148</cdr:y>
    </cdr:from>
    <cdr:to>
      <cdr:x>0.47247</cdr:x>
      <cdr:y>0.87548</cdr:y>
    </cdr:to>
    <cdr:sp macro="" textlink="">
      <cdr:nvSpPr>
        <cdr:cNvPr id="1395713" name="Text Box 1">
          <a:extLst xmlns:a="http://schemas.openxmlformats.org/drawingml/2006/main">
            <a:ext uri="{FF2B5EF4-FFF2-40B4-BE49-F238E27FC236}">
              <a16:creationId xmlns:a16="http://schemas.microsoft.com/office/drawing/2014/main" id="{5A2AF585-1F72-4FBB-A6A3-2147282BC2A0}"/>
            </a:ext>
          </a:extLst>
        </cdr:cNvPr>
        <cdr:cNvSpPr txBox="1">
          <a:spLocks xmlns:a="http://schemas.openxmlformats.org/drawingml/2006/main" noChangeArrowheads="1"/>
        </cdr:cNvSpPr>
      </cdr:nvSpPr>
      <cdr:spPr bwMode="auto">
        <a:xfrm xmlns:a="http://schemas.openxmlformats.org/drawingml/2006/main">
          <a:off x="1033423" y="3096895"/>
          <a:ext cx="1849731" cy="2442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0.57572</cdr:x>
      <cdr:y>0.81124</cdr:y>
    </cdr:from>
    <cdr:to>
      <cdr:x>0.77337</cdr:x>
      <cdr:y>0.87645</cdr:y>
    </cdr:to>
    <cdr:sp macro="" textlink="">
      <cdr:nvSpPr>
        <cdr:cNvPr id="1395714" name="Text Box 2">
          <a:extLst xmlns:a="http://schemas.openxmlformats.org/drawingml/2006/main">
            <a:ext uri="{FF2B5EF4-FFF2-40B4-BE49-F238E27FC236}">
              <a16:creationId xmlns:a16="http://schemas.microsoft.com/office/drawing/2014/main" id="{15A0B8BD-6A6E-4C71-AA18-B499DF97A7DD}"/>
            </a:ext>
          </a:extLst>
        </cdr:cNvPr>
        <cdr:cNvSpPr txBox="1">
          <a:spLocks xmlns:a="http://schemas.openxmlformats.org/drawingml/2006/main" noChangeArrowheads="1"/>
        </cdr:cNvSpPr>
      </cdr:nvSpPr>
      <cdr:spPr bwMode="auto">
        <a:xfrm xmlns:a="http://schemas.openxmlformats.org/drawingml/2006/main">
          <a:off x="3513233" y="3095966"/>
          <a:ext cx="1206151" cy="248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0.19024</cdr:x>
      <cdr:y>0.81124</cdr:y>
    </cdr:from>
    <cdr:to>
      <cdr:x>0.48082</cdr:x>
      <cdr:y>0.87548</cdr:y>
    </cdr:to>
    <cdr:sp macro="" textlink="">
      <cdr:nvSpPr>
        <cdr:cNvPr id="1452033" name="Text Box 1">
          <a:extLst xmlns:a="http://schemas.openxmlformats.org/drawingml/2006/main">
            <a:ext uri="{FF2B5EF4-FFF2-40B4-BE49-F238E27FC236}">
              <a16:creationId xmlns:a16="http://schemas.microsoft.com/office/drawing/2014/main" id="{A5BD8076-3D0B-400B-B535-0C8FB780E676}"/>
            </a:ext>
          </a:extLst>
        </cdr:cNvPr>
        <cdr:cNvSpPr txBox="1">
          <a:spLocks xmlns:a="http://schemas.openxmlformats.org/drawingml/2006/main" noChangeArrowheads="1"/>
        </cdr:cNvSpPr>
      </cdr:nvSpPr>
      <cdr:spPr bwMode="auto">
        <a:xfrm xmlns:a="http://schemas.openxmlformats.org/drawingml/2006/main">
          <a:off x="1160939" y="3095966"/>
          <a:ext cx="1773221"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0.55507</cdr:x>
      <cdr:y>0.81124</cdr:y>
    </cdr:from>
    <cdr:to>
      <cdr:x>0.75223</cdr:x>
      <cdr:y>0.87645</cdr:y>
    </cdr:to>
    <cdr:sp macro="" textlink="">
      <cdr:nvSpPr>
        <cdr:cNvPr id="1452034" name="Text Box 2">
          <a:extLst xmlns:a="http://schemas.openxmlformats.org/drawingml/2006/main">
            <a:ext uri="{FF2B5EF4-FFF2-40B4-BE49-F238E27FC236}">
              <a16:creationId xmlns:a16="http://schemas.microsoft.com/office/drawing/2014/main" id="{FD69C93E-FE15-4E76-9326-948E70B55B6A}"/>
            </a:ext>
          </a:extLst>
        </cdr:cNvPr>
        <cdr:cNvSpPr txBox="1">
          <a:spLocks xmlns:a="http://schemas.openxmlformats.org/drawingml/2006/main" noChangeArrowheads="1"/>
        </cdr:cNvSpPr>
      </cdr:nvSpPr>
      <cdr:spPr bwMode="auto">
        <a:xfrm xmlns:a="http://schemas.openxmlformats.org/drawingml/2006/main">
          <a:off x="3387217" y="3095966"/>
          <a:ext cx="1203150" cy="248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0.16615</cdr:x>
      <cdr:y>0.79128</cdr:y>
    </cdr:from>
    <cdr:to>
      <cdr:x>0.48009</cdr:x>
      <cdr:y>0.85528</cdr:y>
    </cdr:to>
    <cdr:sp macro="" textlink="">
      <cdr:nvSpPr>
        <cdr:cNvPr id="1453057" name="Text Box 1">
          <a:extLst xmlns:a="http://schemas.openxmlformats.org/drawingml/2006/main">
            <a:ext uri="{FF2B5EF4-FFF2-40B4-BE49-F238E27FC236}">
              <a16:creationId xmlns:a16="http://schemas.microsoft.com/office/drawing/2014/main" id="{DAF44A23-98A1-4A17-A2AB-0227E6EB491B}"/>
            </a:ext>
          </a:extLst>
        </cdr:cNvPr>
        <cdr:cNvSpPr txBox="1">
          <a:spLocks xmlns:a="http://schemas.openxmlformats.org/drawingml/2006/main" noChangeArrowheads="1"/>
        </cdr:cNvSpPr>
      </cdr:nvSpPr>
      <cdr:spPr bwMode="auto">
        <a:xfrm xmlns:a="http://schemas.openxmlformats.org/drawingml/2006/main">
          <a:off x="1013920" y="3019814"/>
          <a:ext cx="1915740" cy="2442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0.5681</cdr:x>
      <cdr:y>0.79128</cdr:y>
    </cdr:from>
    <cdr:to>
      <cdr:x>0.77903</cdr:x>
      <cdr:y>0.85626</cdr:y>
    </cdr:to>
    <cdr:sp macro="" textlink="">
      <cdr:nvSpPr>
        <cdr:cNvPr id="1453058" name="Text Box 2">
          <a:extLst xmlns:a="http://schemas.openxmlformats.org/drawingml/2006/main">
            <a:ext uri="{FF2B5EF4-FFF2-40B4-BE49-F238E27FC236}">
              <a16:creationId xmlns:a16="http://schemas.microsoft.com/office/drawing/2014/main" id="{05A85DA1-8383-468E-8FD7-A7689BED04B0}"/>
            </a:ext>
          </a:extLst>
        </cdr:cNvPr>
        <cdr:cNvSpPr txBox="1">
          <a:spLocks xmlns:a="http://schemas.openxmlformats.org/drawingml/2006/main" noChangeArrowheads="1"/>
        </cdr:cNvSpPr>
      </cdr:nvSpPr>
      <cdr:spPr bwMode="auto">
        <a:xfrm xmlns:a="http://schemas.openxmlformats.org/drawingml/2006/main">
          <a:off x="3466727" y="3019814"/>
          <a:ext cx="1287161" cy="2479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0.17795</cdr:x>
      <cdr:y>0.81002</cdr:y>
    </cdr:from>
    <cdr:to>
      <cdr:x>0.47197</cdr:x>
      <cdr:y>0.87013</cdr:y>
    </cdr:to>
    <cdr:sp macro="" textlink="">
      <cdr:nvSpPr>
        <cdr:cNvPr id="1552385" name="Text Box 1">
          <a:extLst xmlns:a="http://schemas.openxmlformats.org/drawingml/2006/main">
            <a:ext uri="{FF2B5EF4-FFF2-40B4-BE49-F238E27FC236}">
              <a16:creationId xmlns:a16="http://schemas.microsoft.com/office/drawing/2014/main" id="{B3BBF015-B184-44E7-A5C3-6DC56A3B877E}"/>
            </a:ext>
          </a:extLst>
        </cdr:cNvPr>
        <cdr:cNvSpPr txBox="1">
          <a:spLocks xmlns:a="http://schemas.openxmlformats.org/drawingml/2006/main" noChangeArrowheads="1"/>
        </cdr:cNvSpPr>
      </cdr:nvSpPr>
      <cdr:spPr bwMode="auto">
        <a:xfrm xmlns:a="http://schemas.openxmlformats.org/drawingml/2006/main">
          <a:off x="1085929" y="3091323"/>
          <a:ext cx="1794225" cy="2293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 to all destinations</a:t>
          </a:r>
        </a:p>
      </cdr:txBody>
    </cdr:sp>
  </cdr:relSizeAnchor>
  <cdr:relSizeAnchor xmlns:cdr="http://schemas.openxmlformats.org/drawingml/2006/chartDrawing">
    <cdr:from>
      <cdr:x>0.51042</cdr:x>
      <cdr:y>0.80167</cdr:y>
    </cdr:from>
    <cdr:to>
      <cdr:x>0.84583</cdr:x>
      <cdr:y>0.875</cdr:y>
    </cdr:to>
    <cdr:sp macro="" textlink="">
      <cdr:nvSpPr>
        <cdr:cNvPr id="1552386" name="Text Box 2">
          <a:extLst xmlns:a="http://schemas.openxmlformats.org/drawingml/2006/main">
            <a:ext uri="{FF2B5EF4-FFF2-40B4-BE49-F238E27FC236}">
              <a16:creationId xmlns:a16="http://schemas.microsoft.com/office/drawing/2014/main" id="{61BE1B57-E091-41F5-A471-C4A33E0219B6}"/>
            </a:ext>
          </a:extLst>
        </cdr:cNvPr>
        <cdr:cNvSpPr txBox="1">
          <a:spLocks xmlns:a="http://schemas.openxmlformats.org/drawingml/2006/main" noChangeArrowheads="1"/>
        </cdr:cNvSpPr>
      </cdr:nvSpPr>
      <cdr:spPr bwMode="auto">
        <a:xfrm xmlns:a="http://schemas.openxmlformats.org/drawingml/2006/main">
          <a:off x="3111501" y="3054350"/>
          <a:ext cx="2044700" cy="2793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 to EU-27 plus UK</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PhilippinesSummary.xls" TargetMode="External"/><Relationship Id="rId1" Type="http://schemas.openxmlformats.org/officeDocument/2006/relationships/externalLinkPath" Target="Philippines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15Imp"/>
      <sheetName val="4420Imp"/>
      <sheetName val="442199Imp"/>
      <sheetName val="44OtherImp"/>
      <sheetName val="94Imp"/>
      <sheetName val="4701-5Imp"/>
      <sheetName val="48Imp"/>
      <sheetName val="PulpLogsImp"/>
      <sheetName val="440123Imp"/>
      <sheetName val="PaperSectorImp"/>
      <sheetName val="PaperSectorMinusCoreVPAImp"/>
      <sheetName val="CoreVPAExp"/>
      <sheetName val="TimberSector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PulpLogsExp"/>
      <sheetName val="440123Exp"/>
    </sheetNames>
    <sheetDataSet>
      <sheetData sheetId="0"/>
      <sheetData sheetId="1"/>
      <sheetData sheetId="2"/>
      <sheetData sheetId="3">
        <row r="15">
          <cell r="B15">
            <v>1.7193474659999999E-2</v>
          </cell>
          <cell r="C15">
            <v>1.321040764E-2</v>
          </cell>
          <cell r="D15">
            <v>1.2834222100000001E-2</v>
          </cell>
          <cell r="E15">
            <v>1.0356873259999998E-2</v>
          </cell>
          <cell r="F15">
            <v>7.2353860399999989E-3</v>
          </cell>
          <cell r="G15">
            <v>2.51630165E-2</v>
          </cell>
          <cell r="H15">
            <v>1.8512021920000003E-2</v>
          </cell>
          <cell r="I15">
            <v>2.1124741791999999E-2</v>
          </cell>
          <cell r="J15">
            <v>6.5694379599999997E-3</v>
          </cell>
          <cell r="K15">
            <v>2.9279830799999996E-3</v>
          </cell>
          <cell r="L15">
            <v>3.1222808999999997E-3</v>
          </cell>
          <cell r="M15">
            <v>2.9243296E-3</v>
          </cell>
          <cell r="N15">
            <v>2.0395117799999998E-3</v>
          </cell>
          <cell r="O15">
            <v>2.2015929599999997E-3</v>
          </cell>
          <cell r="P15">
            <v>1.1751956599999999E-3</v>
          </cell>
          <cell r="Q15">
            <v>1.04394036E-3</v>
          </cell>
          <cell r="R15">
            <v>1.17543046E-3</v>
          </cell>
          <cell r="S15">
            <v>9.2540828799999978E-4</v>
          </cell>
          <cell r="T15">
            <v>1.0974063399999999E-3</v>
          </cell>
          <cell r="U15">
            <v>1.2064065099999998E-3</v>
          </cell>
          <cell r="V15">
            <v>8.0331232800000003E-4</v>
          </cell>
          <cell r="W15">
            <v>0</v>
          </cell>
          <cell r="X15">
            <v>2.4608664799840004E-3</v>
          </cell>
          <cell r="Y15">
            <v>6.1522686249999999E-4</v>
          </cell>
          <cell r="Z15">
            <v>0</v>
          </cell>
          <cell r="AA15">
            <v>0</v>
          </cell>
          <cell r="AB15">
            <v>2.9889430000000003</v>
          </cell>
          <cell r="AC15">
            <v>2.1557379999999999</v>
          </cell>
          <cell r="AD15">
            <v>2.2206250000000001</v>
          </cell>
          <cell r="AE15">
            <v>2.6163849999999997</v>
          </cell>
          <cell r="AF15">
            <v>1.6464289999999999</v>
          </cell>
          <cell r="AG15">
            <v>5.9410609999999995</v>
          </cell>
          <cell r="AH15">
            <v>3.2677669999999996</v>
          </cell>
          <cell r="AI15">
            <v>5.3025259999999994</v>
          </cell>
          <cell r="AJ15">
            <v>2.0162259999999996</v>
          </cell>
          <cell r="AK15">
            <v>0.84287799999999991</v>
          </cell>
          <cell r="AL15">
            <v>1.4865379999999999</v>
          </cell>
          <cell r="AM15">
            <v>1.3783329999999998</v>
          </cell>
          <cell r="AN15">
            <v>1.3500159999999999</v>
          </cell>
          <cell r="AO15">
            <v>1.301698</v>
          </cell>
          <cell r="AP15">
            <v>0.539466</v>
          </cell>
          <cell r="AQ15">
            <v>0.42558499999999999</v>
          </cell>
          <cell r="AR15">
            <v>0.437496</v>
          </cell>
          <cell r="AS15">
            <v>0.446878</v>
          </cell>
          <cell r="AT15">
            <v>0.48943199999999998</v>
          </cell>
          <cell r="AU15">
            <v>0.50207799999999991</v>
          </cell>
          <cell r="AV15">
            <v>0.23495899999999997</v>
          </cell>
          <cell r="AW15">
            <v>0</v>
          </cell>
          <cell r="AX15">
            <v>0.816859</v>
          </cell>
          <cell r="AY15">
            <v>0.68660299999999996</v>
          </cell>
          <cell r="AZ15">
            <v>0</v>
          </cell>
          <cell r="BA15">
            <v>0</v>
          </cell>
        </row>
        <row r="31">
          <cell r="B31">
            <v>5.6905688839999996E-2</v>
          </cell>
          <cell r="C31">
            <v>3.619438824E-2</v>
          </cell>
          <cell r="D31">
            <v>3.9733872179999997E-2</v>
          </cell>
          <cell r="E31">
            <v>4.9055696339999996E-2</v>
          </cell>
          <cell r="F31">
            <v>0</v>
          </cell>
          <cell r="G31">
            <v>6.5066071199999997E-3</v>
          </cell>
          <cell r="H31">
            <v>3.3931955999999997E-4</v>
          </cell>
          <cell r="I31">
            <v>5.1844856000000006E-4</v>
          </cell>
          <cell r="J31">
            <v>7.8046102000000001E-4</v>
          </cell>
          <cell r="K31">
            <v>3.1786104000000007E-4</v>
          </cell>
          <cell r="L31">
            <v>9.5575480000000012E-5</v>
          </cell>
          <cell r="M31">
            <v>0</v>
          </cell>
          <cell r="N31">
            <v>4.3679999999999999E-4</v>
          </cell>
          <cell r="O31">
            <v>0</v>
          </cell>
          <cell r="P31">
            <v>0</v>
          </cell>
          <cell r="Q31">
            <v>7.7520799999999989E-4</v>
          </cell>
          <cell r="R31">
            <v>5.0232E-4</v>
          </cell>
          <cell r="S31">
            <v>1.1196443999999999E-3</v>
          </cell>
          <cell r="T31">
            <v>1.6619433E-3</v>
          </cell>
          <cell r="U31">
            <v>2.0631518600000001E-3</v>
          </cell>
          <cell r="V31">
            <v>2.9411427639999998E-2</v>
          </cell>
          <cell r="W31">
            <v>0</v>
          </cell>
          <cell r="X31">
            <v>1.6322865063819997E-2</v>
          </cell>
          <cell r="Y31">
            <v>3.8938123899500007E-2</v>
          </cell>
          <cell r="Z31">
            <v>0</v>
          </cell>
          <cell r="AA31">
            <v>0</v>
          </cell>
          <cell r="AB31">
            <v>4.6755930000000001</v>
          </cell>
          <cell r="AC31">
            <v>3.0879679999999996</v>
          </cell>
          <cell r="AD31">
            <v>2.80606</v>
          </cell>
          <cell r="AE31">
            <v>4.1336570000000004</v>
          </cell>
          <cell r="AF31">
            <v>0</v>
          </cell>
          <cell r="AG31">
            <v>0.70327399999999995</v>
          </cell>
          <cell r="AH31">
            <v>0.10296599999999999</v>
          </cell>
          <cell r="AI31">
            <v>0.12707499999999999</v>
          </cell>
          <cell r="AJ31">
            <v>0.26815</v>
          </cell>
          <cell r="AK31">
            <v>9.1357999999999995E-2</v>
          </cell>
          <cell r="AL31">
            <v>4.1715999999999996E-2</v>
          </cell>
          <cell r="AM31">
            <v>0</v>
          </cell>
          <cell r="AN31">
            <v>0.20306099999999999</v>
          </cell>
          <cell r="AO31">
            <v>0</v>
          </cell>
          <cell r="AP31">
            <v>0</v>
          </cell>
          <cell r="AQ31">
            <v>6.5365999999999994E-2</v>
          </cell>
          <cell r="AR31">
            <v>9.1090999999999991E-2</v>
          </cell>
          <cell r="AS31">
            <v>0.13253000000000001</v>
          </cell>
          <cell r="AT31">
            <v>0.60761500000000002</v>
          </cell>
          <cell r="AU31">
            <v>1.3117859999999999</v>
          </cell>
          <cell r="AV31">
            <v>3.4299569999999999</v>
          </cell>
          <cell r="AW31">
            <v>0</v>
          </cell>
          <cell r="AX31">
            <v>2.1116969999999999</v>
          </cell>
          <cell r="AY31">
            <v>4.0955519999999996</v>
          </cell>
          <cell r="AZ31">
            <v>0</v>
          </cell>
          <cell r="BA31">
            <v>0</v>
          </cell>
        </row>
        <row r="39">
          <cell r="B39">
            <v>1.8384597199999998E-2</v>
          </cell>
          <cell r="C39">
            <v>3.70534343E-2</v>
          </cell>
          <cell r="D39">
            <v>9.8462338780000006E-2</v>
          </cell>
          <cell r="E39">
            <v>0.13257107085999997</v>
          </cell>
          <cell r="F39">
            <v>0.14522775322000001</v>
          </cell>
          <cell r="G39">
            <v>0.14519208355999999</v>
          </cell>
          <cell r="H39">
            <v>0.13360766388</v>
          </cell>
          <cell r="I39">
            <v>0.11783240977199999</v>
          </cell>
          <cell r="J39">
            <v>5.5585412400000006E-2</v>
          </cell>
          <cell r="K39">
            <v>5.7792250960000006E-2</v>
          </cell>
          <cell r="L39">
            <v>8.4548328087999988E-2</v>
          </cell>
          <cell r="M39">
            <v>0.14483153999999998</v>
          </cell>
          <cell r="N39">
            <v>0.20670370938000002</v>
          </cell>
          <cell r="O39">
            <v>0.1979788314</v>
          </cell>
          <cell r="P39">
            <v>0.21411216134</v>
          </cell>
          <cell r="Q39">
            <v>0.14687732094</v>
          </cell>
          <cell r="R39">
            <v>0.23611336274</v>
          </cell>
          <cell r="S39">
            <v>6.1633383111999993E-2</v>
          </cell>
          <cell r="T39">
            <v>0.33049242211999996</v>
          </cell>
          <cell r="U39">
            <v>0.36289447516000001</v>
          </cell>
          <cell r="V39">
            <v>0.19710060518399999</v>
          </cell>
          <cell r="W39">
            <v>0</v>
          </cell>
          <cell r="X39">
            <v>1.2723111803921958</v>
          </cell>
          <cell r="Y39">
            <v>0.27207703795999999</v>
          </cell>
          <cell r="Z39">
            <v>0</v>
          </cell>
          <cell r="AA39">
            <v>0</v>
          </cell>
          <cell r="AB39">
            <v>6.4313099999999999</v>
          </cell>
          <cell r="AC39">
            <v>11.911458999999999</v>
          </cell>
          <cell r="AD39">
            <v>35.839246000000003</v>
          </cell>
          <cell r="AE39">
            <v>37.500060000000005</v>
          </cell>
          <cell r="AF39">
            <v>46.544674000000001</v>
          </cell>
          <cell r="AG39">
            <v>46.027906000000002</v>
          </cell>
          <cell r="AH39">
            <v>40.482837000000004</v>
          </cell>
          <cell r="AI39">
            <v>39.453743999999993</v>
          </cell>
          <cell r="AJ39">
            <v>17.210234</v>
          </cell>
          <cell r="AK39">
            <v>13.723243999999999</v>
          </cell>
          <cell r="AL39">
            <v>23.918952999999998</v>
          </cell>
          <cell r="AM39">
            <v>39.763847999999996</v>
          </cell>
          <cell r="AN39">
            <v>52.365459000000001</v>
          </cell>
          <cell r="AO39">
            <v>67.568414999999987</v>
          </cell>
          <cell r="AP39">
            <v>70.490920000000003</v>
          </cell>
          <cell r="AQ39">
            <v>47.559771999999995</v>
          </cell>
          <cell r="AR39">
            <v>74.812779999999989</v>
          </cell>
          <cell r="AS39">
            <v>14.019463999999999</v>
          </cell>
          <cell r="AT39">
            <v>149.93948599999999</v>
          </cell>
          <cell r="AU39">
            <v>134.89558099999999</v>
          </cell>
          <cell r="AV39">
            <v>76.02491599999999</v>
          </cell>
          <cell r="AW39">
            <v>0</v>
          </cell>
          <cell r="AX39">
            <v>169.71417199999999</v>
          </cell>
          <cell r="AY39">
            <v>92.600740999999999</v>
          </cell>
          <cell r="AZ39">
            <v>0</v>
          </cell>
          <cell r="BA39">
            <v>0</v>
          </cell>
        </row>
        <row r="47">
          <cell r="B47">
            <v>1.02974486E-3</v>
          </cell>
          <cell r="C47">
            <v>1.14273022E-3</v>
          </cell>
          <cell r="D47">
            <v>6.3691368999999991E-3</v>
          </cell>
          <cell r="E47">
            <v>2.055997104E-2</v>
          </cell>
          <cell r="F47">
            <v>2.0668679319999998E-2</v>
          </cell>
          <cell r="G47">
            <v>3.9594207520000001E-2</v>
          </cell>
          <cell r="H47">
            <v>4.2329197200000002E-2</v>
          </cell>
          <cell r="I47">
            <v>2.8484753556000001E-2</v>
          </cell>
          <cell r="J47">
            <v>1.1884349904000001E-2</v>
          </cell>
          <cell r="K47">
            <v>2.4999264539999996E-2</v>
          </cell>
          <cell r="L47">
            <v>4.7347470044000001E-2</v>
          </cell>
          <cell r="M47">
            <v>9.4550979559999984E-2</v>
          </cell>
          <cell r="N47">
            <v>9.5483649340000004E-2</v>
          </cell>
          <cell r="O47">
            <v>0.33381657219999994</v>
          </cell>
          <cell r="P47">
            <v>0.77959098755999989</v>
          </cell>
          <cell r="Q47">
            <v>0.81801341163999974</v>
          </cell>
          <cell r="R47">
            <v>1.1647743052200001</v>
          </cell>
          <cell r="S47">
            <v>1.4925686785799996</v>
          </cell>
          <cell r="T47">
            <v>1.7432738843333331</v>
          </cell>
          <cell r="U47">
            <v>1.7082508123033331</v>
          </cell>
          <cell r="V47">
            <v>0.53192292661200002</v>
          </cell>
          <cell r="W47">
            <v>0</v>
          </cell>
          <cell r="X47">
            <v>1.664900503669732</v>
          </cell>
          <cell r="Y47">
            <v>1.8252005142201595</v>
          </cell>
          <cell r="Z47">
            <v>0</v>
          </cell>
          <cell r="AA47">
            <v>0</v>
          </cell>
          <cell r="AB47">
            <v>0.23760399999999998</v>
          </cell>
          <cell r="AC47">
            <v>0.28295299999999995</v>
          </cell>
          <cell r="AD47">
            <v>1.7575409999999998</v>
          </cell>
          <cell r="AE47">
            <v>3.0378189999999998</v>
          </cell>
          <cell r="AF47">
            <v>3.4858569999999993</v>
          </cell>
          <cell r="AG47">
            <v>4.5061010000000001</v>
          </cell>
          <cell r="AH47">
            <v>6.0899239999999999</v>
          </cell>
          <cell r="AI47">
            <v>4.6047899999999995</v>
          </cell>
          <cell r="AJ47">
            <v>2.6051799999999998</v>
          </cell>
          <cell r="AK47">
            <v>3.1423139999999998</v>
          </cell>
          <cell r="AL47">
            <v>5.8008369999999996</v>
          </cell>
          <cell r="AM47">
            <v>14.411014999999999</v>
          </cell>
          <cell r="AN47">
            <v>16.613889999999998</v>
          </cell>
          <cell r="AO47">
            <v>50.770008000000004</v>
          </cell>
          <cell r="AP47">
            <v>111.271507</v>
          </cell>
          <cell r="AQ47">
            <v>121.457263</v>
          </cell>
          <cell r="AR47">
            <v>148.62210099999999</v>
          </cell>
          <cell r="AS47">
            <v>160.34686799999997</v>
          </cell>
          <cell r="AT47">
            <v>207.93654800000002</v>
          </cell>
          <cell r="AU47">
            <v>195.25922199999999</v>
          </cell>
          <cell r="AV47">
            <v>163.02670699999999</v>
          </cell>
          <cell r="AW47">
            <v>0</v>
          </cell>
          <cell r="AX47">
            <v>148.62280000000001</v>
          </cell>
          <cell r="AY47">
            <v>161.05552499999999</v>
          </cell>
          <cell r="AZ47">
            <v>0</v>
          </cell>
          <cell r="BA47">
            <v>0</v>
          </cell>
        </row>
        <row r="91">
          <cell r="B91">
            <v>3.5351974000000003E-4</v>
          </cell>
          <cell r="C91">
            <v>7.5706594000000006E-4</v>
          </cell>
          <cell r="D91">
            <v>1.8865501000000001E-3</v>
          </cell>
          <cell r="E91">
            <v>1.087956644E-2</v>
          </cell>
          <cell r="F91">
            <v>2.2170710020000001E-2</v>
          </cell>
          <cell r="G91">
            <v>3.4156649660000003E-2</v>
          </cell>
          <cell r="H91">
            <v>4.6104997959999998E-2</v>
          </cell>
          <cell r="I91">
            <v>4.3790488812000004E-2</v>
          </cell>
          <cell r="J91">
            <v>2.2189439300000002E-2</v>
          </cell>
          <cell r="K91">
            <v>3.2361076099999997E-2</v>
          </cell>
          <cell r="L91">
            <v>2.1815392200000002E-2</v>
          </cell>
          <cell r="M91">
            <v>1.8702295420000001E-2</v>
          </cell>
          <cell r="N91">
            <v>2.1335539120000004E-2</v>
          </cell>
          <cell r="O91">
            <v>4.6038496280000001E-2</v>
          </cell>
          <cell r="P91">
            <v>3.5033929720000002E-2</v>
          </cell>
          <cell r="Q91">
            <v>1.0625231420000001E-2</v>
          </cell>
          <cell r="R91">
            <v>1.180810562E-2</v>
          </cell>
          <cell r="S91">
            <v>1.447488224E-3</v>
          </cell>
          <cell r="T91">
            <v>1.5091396620000001E-2</v>
          </cell>
          <cell r="U91">
            <v>3.3203383241000008E-2</v>
          </cell>
          <cell r="V91">
            <v>2.0660921752000003E-2</v>
          </cell>
          <cell r="W91">
            <v>0</v>
          </cell>
          <cell r="X91">
            <v>0.45953411922533999</v>
          </cell>
          <cell r="Y91">
            <v>7.8535843903240005E-2</v>
          </cell>
          <cell r="Z91">
            <v>0</v>
          </cell>
          <cell r="AA91">
            <v>0</v>
          </cell>
          <cell r="AB91">
            <v>0.14568700000000001</v>
          </cell>
          <cell r="AC91">
            <v>0.153501</v>
          </cell>
          <cell r="AD91">
            <v>0.65636499999999998</v>
          </cell>
          <cell r="AE91">
            <v>2.8160980000000002</v>
          </cell>
          <cell r="AF91">
            <v>6.4122440000000003</v>
          </cell>
          <cell r="AG91">
            <v>8.2762509999999985</v>
          </cell>
          <cell r="AH91">
            <v>9.9565540000000006</v>
          </cell>
          <cell r="AI91">
            <v>10.975598999999999</v>
          </cell>
          <cell r="AJ91">
            <v>5.1600969999999986</v>
          </cell>
          <cell r="AK91">
            <v>6.728853</v>
          </cell>
          <cell r="AL91">
            <v>6.0193310000000002</v>
          </cell>
          <cell r="AM91">
            <v>5.5210020000000002</v>
          </cell>
          <cell r="AN91">
            <v>5.4907460000000006</v>
          </cell>
          <cell r="AO91">
            <v>12.227968000000001</v>
          </cell>
          <cell r="AP91">
            <v>6.9431639999999994</v>
          </cell>
          <cell r="AQ91">
            <v>4.2206600000000005</v>
          </cell>
          <cell r="AR91">
            <v>3.7028970000000001</v>
          </cell>
          <cell r="AS91">
            <v>0.37952200000000003</v>
          </cell>
          <cell r="AT91">
            <v>5.3837149999999996</v>
          </cell>
          <cell r="AU91">
            <v>10.800022999999999</v>
          </cell>
          <cell r="AV91">
            <v>6.7368199999999989</v>
          </cell>
          <cell r="AW91">
            <v>0</v>
          </cell>
          <cell r="AX91">
            <v>69.093245999999994</v>
          </cell>
          <cell r="AY91">
            <v>21.734249000000002</v>
          </cell>
          <cell r="AZ91">
            <v>0</v>
          </cell>
          <cell r="BA91">
            <v>0</v>
          </cell>
        </row>
        <row r="105">
          <cell r="B105">
            <v>1.04409552E-3</v>
          </cell>
          <cell r="C105">
            <v>6.5071458E-4</v>
          </cell>
          <cell r="D105">
            <v>5.8059691999999997E-4</v>
          </cell>
          <cell r="E105">
            <v>7.5066714000000009E-4</v>
          </cell>
          <cell r="F105">
            <v>2.6241742799999997E-3</v>
          </cell>
          <cell r="G105">
            <v>3.9949718000000002E-3</v>
          </cell>
          <cell r="H105">
            <v>2.5091579399999999E-3</v>
          </cell>
          <cell r="I105">
            <v>1.123735452E-3</v>
          </cell>
          <cell r="J105">
            <v>0</v>
          </cell>
          <cell r="K105">
            <v>1.7211136400000003E-3</v>
          </cell>
          <cell r="L105">
            <v>8.7512692399999994E-4</v>
          </cell>
          <cell r="M105">
            <v>8.1210989999999986E-4</v>
          </cell>
          <cell r="N105">
            <v>3.8819127999999998E-3</v>
          </cell>
          <cell r="O105">
            <v>5.0546647999999991E-4</v>
          </cell>
          <cell r="P105">
            <v>1.0838351399999997E-3</v>
          </cell>
          <cell r="Q105">
            <v>6.0003607999999987E-4</v>
          </cell>
          <cell r="R105">
            <v>1.1048165799999999E-3</v>
          </cell>
          <cell r="S105">
            <v>7.0056957600000004E-4</v>
          </cell>
          <cell r="T105">
            <v>2.6416895666666663E-4</v>
          </cell>
          <cell r="U105">
            <v>2.9353011666666663E-4</v>
          </cell>
          <cell r="V105">
            <v>9.3673999999999978E-6</v>
          </cell>
          <cell r="W105">
            <v>0</v>
          </cell>
          <cell r="X105">
            <v>6.5854444199999994E-6</v>
          </cell>
          <cell r="Y105">
            <v>1.9135373179999996E-5</v>
          </cell>
          <cell r="Z105">
            <v>0</v>
          </cell>
          <cell r="AA105">
            <v>0</v>
          </cell>
          <cell r="AB105">
            <v>0.17659599999999998</v>
          </cell>
          <cell r="AC105">
            <v>0.21862599999999999</v>
          </cell>
          <cell r="AD105">
            <v>9.3675999999999995E-2</v>
          </cell>
          <cell r="AE105">
            <v>0.14912999999999998</v>
          </cell>
          <cell r="AF105">
            <v>0.70369199999999998</v>
          </cell>
          <cell r="AG105">
            <v>1.170345</v>
          </cell>
          <cell r="AH105">
            <v>0.83421499999999993</v>
          </cell>
          <cell r="AI105">
            <v>0.44958799999999999</v>
          </cell>
          <cell r="AJ105">
            <v>0</v>
          </cell>
          <cell r="AK105">
            <v>0.37524199999999996</v>
          </cell>
          <cell r="AL105">
            <v>0.23049500000000001</v>
          </cell>
          <cell r="AM105">
            <v>0.12422999999999999</v>
          </cell>
          <cell r="AN105">
            <v>1.163878</v>
          </cell>
          <cell r="AO105">
            <v>0.35392999999999997</v>
          </cell>
          <cell r="AP105">
            <v>0.46037</v>
          </cell>
          <cell r="AQ105">
            <v>0.31808599999999998</v>
          </cell>
          <cell r="AR105">
            <v>0.42042999999999997</v>
          </cell>
          <cell r="AS105">
            <v>0.242614</v>
          </cell>
          <cell r="AT105">
            <v>0.11502999999999999</v>
          </cell>
          <cell r="AU105">
            <v>0.15181600000000001</v>
          </cell>
          <cell r="AV105">
            <v>0.11035499999999999</v>
          </cell>
          <cell r="AW105">
            <v>0</v>
          </cell>
          <cell r="AX105">
            <v>4.8472000000000001E-2</v>
          </cell>
          <cell r="AY105">
            <v>4.0089E-2</v>
          </cell>
          <cell r="AZ105">
            <v>0</v>
          </cell>
          <cell r="BA105">
            <v>0</v>
          </cell>
        </row>
        <row r="109">
          <cell r="B109">
            <v>4.5599819980000005E-2</v>
          </cell>
          <cell r="C109">
            <v>8.2957718700000002E-2</v>
          </cell>
          <cell r="D109">
            <v>4.0646640999999997E-2</v>
          </cell>
          <cell r="E109">
            <v>2.4634768479999999E-2</v>
          </cell>
          <cell r="F109">
            <v>6.9414556E-4</v>
          </cell>
          <cell r="G109">
            <v>3.1231212200000004E-3</v>
          </cell>
          <cell r="H109">
            <v>6.8971752000000002E-3</v>
          </cell>
          <cell r="I109">
            <v>7.1601168799999997E-4</v>
          </cell>
          <cell r="J109">
            <v>9.0063468000000008E-4</v>
          </cell>
          <cell r="K109">
            <v>5.1319154000000009E-4</v>
          </cell>
          <cell r="L109">
            <v>9.5477961599999992E-4</v>
          </cell>
          <cell r="M109">
            <v>7.1152339999999996E-5</v>
          </cell>
          <cell r="N109">
            <v>8.7559109999999982E-4</v>
          </cell>
          <cell r="O109">
            <v>9.3397049999999996E-4</v>
          </cell>
          <cell r="P109">
            <v>8.142543599999999E-4</v>
          </cell>
          <cell r="Q109">
            <v>1.7418487399999997E-3</v>
          </cell>
          <cell r="R109">
            <v>6.1609417199999985E-3</v>
          </cell>
          <cell r="S109">
            <v>2.5260705427999994E-2</v>
          </cell>
          <cell r="T109">
            <v>4.0778119979999992E-2</v>
          </cell>
          <cell r="U109">
            <v>4.190961553E-2</v>
          </cell>
          <cell r="V109">
            <v>5.4818357915999996E-2</v>
          </cell>
          <cell r="W109">
            <v>0</v>
          </cell>
          <cell r="X109">
            <v>9.6275600705139963E-2</v>
          </cell>
          <cell r="Y109">
            <v>6.9850370092640002E-2</v>
          </cell>
          <cell r="Z109">
            <v>0</v>
          </cell>
          <cell r="AA109">
            <v>0</v>
          </cell>
          <cell r="AB109">
            <v>4.6929859999999994</v>
          </cell>
          <cell r="AC109">
            <v>7.8762780000000001</v>
          </cell>
          <cell r="AD109">
            <v>6.6276979999999996</v>
          </cell>
          <cell r="AE109">
            <v>4.2786530000000003</v>
          </cell>
          <cell r="AF109">
            <v>0.14183999999999999</v>
          </cell>
          <cell r="AG109">
            <v>0.65868599999999999</v>
          </cell>
          <cell r="AH109">
            <v>0.93541499999999989</v>
          </cell>
          <cell r="AI109">
            <v>0.40929299999999996</v>
          </cell>
          <cell r="AJ109">
            <v>0.35351200000000005</v>
          </cell>
          <cell r="AK109">
            <v>0.23888100000000001</v>
          </cell>
          <cell r="AL109">
            <v>0.402175</v>
          </cell>
          <cell r="AM109">
            <v>3.3097999999999995E-2</v>
          </cell>
          <cell r="AN109">
            <v>0.44624699999999995</v>
          </cell>
          <cell r="AO109">
            <v>0.24804499999999999</v>
          </cell>
          <cell r="AP109">
            <v>0.37277300000000002</v>
          </cell>
          <cell r="AQ109">
            <v>0.43088199999999999</v>
          </cell>
          <cell r="AR109">
            <v>1.277631</v>
          </cell>
          <cell r="AS109">
            <v>8.5938989999999986</v>
          </cell>
          <cell r="AT109">
            <v>20.030388999999996</v>
          </cell>
          <cell r="AU109">
            <v>18.037098999999998</v>
          </cell>
          <cell r="AV109">
            <v>14.033493999999999</v>
          </cell>
          <cell r="AW109">
            <v>0</v>
          </cell>
          <cell r="AX109">
            <v>32.625405000000001</v>
          </cell>
          <cell r="AY109">
            <v>18.985365000000002</v>
          </cell>
          <cell r="AZ109">
            <v>0</v>
          </cell>
          <cell r="BA109">
            <v>0</v>
          </cell>
        </row>
        <row r="116">
          <cell r="B116">
            <v>6.2891331999999996E-4</v>
          </cell>
          <cell r="C116">
            <v>6.2078537999999989E-4</v>
          </cell>
          <cell r="D116">
            <v>2.3947003799999998E-3</v>
          </cell>
          <cell r="E116">
            <v>5.333445699999999E-3</v>
          </cell>
          <cell r="F116">
            <v>3.2610180399999999E-3</v>
          </cell>
          <cell r="G116">
            <v>3.3263028399999998E-3</v>
          </cell>
          <cell r="H116">
            <v>6.2916051999999988E-3</v>
          </cell>
          <cell r="I116">
            <v>8.8741107559999997E-3</v>
          </cell>
          <cell r="J116">
            <v>1.1655405300000001E-2</v>
          </cell>
          <cell r="K116">
            <v>9.0959539999999998E-3</v>
          </cell>
          <cell r="L116">
            <v>3.1477399240000003E-3</v>
          </cell>
          <cell r="M116">
            <v>5.3616746399999986E-3</v>
          </cell>
          <cell r="N116">
            <v>7.6211734599999992E-3</v>
          </cell>
          <cell r="O116">
            <v>1.0246217679999999E-2</v>
          </cell>
          <cell r="P116">
            <v>1.2681497579999999E-2</v>
          </cell>
          <cell r="Q116">
            <v>1.8853167139999995E-2</v>
          </cell>
          <cell r="R116">
            <v>9.4929662439999993E-2</v>
          </cell>
          <cell r="S116">
            <v>0.12765571652399998</v>
          </cell>
          <cell r="T116">
            <v>0.19658974997466663</v>
          </cell>
          <cell r="U116">
            <v>0.23058297407699999</v>
          </cell>
          <cell r="V116">
            <v>0.22253506399599998</v>
          </cell>
          <cell r="W116">
            <v>0</v>
          </cell>
          <cell r="X116">
            <v>0.33001948729200176</v>
          </cell>
          <cell r="Y116">
            <v>0.33016247940395999</v>
          </cell>
          <cell r="Z116">
            <v>0</v>
          </cell>
          <cell r="AA116">
            <v>0</v>
          </cell>
          <cell r="AB116">
            <v>3.3849719999999994</v>
          </cell>
          <cell r="AC116">
            <v>4.1601530000000002</v>
          </cell>
          <cell r="AD116">
            <v>2.5700729999999998</v>
          </cell>
          <cell r="AE116">
            <v>3.0481850000000001</v>
          </cell>
          <cell r="AF116">
            <v>2.3564910000000001</v>
          </cell>
          <cell r="AG116">
            <v>1.2354029999999998</v>
          </cell>
          <cell r="AH116">
            <v>2.5786369999999996</v>
          </cell>
          <cell r="AI116">
            <v>3.141235</v>
          </cell>
          <cell r="AJ116">
            <v>6.1892679999999993</v>
          </cell>
          <cell r="AK116">
            <v>2.5429289999999996</v>
          </cell>
          <cell r="AL116">
            <v>1.819793</v>
          </cell>
          <cell r="AM116">
            <v>3.1635369999999998</v>
          </cell>
          <cell r="AN116">
            <v>3.8352429999999997</v>
          </cell>
          <cell r="AO116">
            <v>4.7677829999999997</v>
          </cell>
          <cell r="AP116">
            <v>5.9260839999999995</v>
          </cell>
          <cell r="AQ116">
            <v>6.965916</v>
          </cell>
          <cell r="AR116">
            <v>31.794063999999999</v>
          </cell>
          <cell r="AS116">
            <v>43.159385999999998</v>
          </cell>
          <cell r="AT116">
            <v>69.957135999999991</v>
          </cell>
          <cell r="AU116">
            <v>79.943380999999988</v>
          </cell>
          <cell r="AV116">
            <v>60.918571</v>
          </cell>
          <cell r="AW116">
            <v>0</v>
          </cell>
          <cell r="AX116">
            <v>120.02794899999999</v>
          </cell>
          <cell r="AY116">
            <v>91.498814999999993</v>
          </cell>
          <cell r="AZ116">
            <v>0</v>
          </cell>
          <cell r="BA116">
            <v>0</v>
          </cell>
        </row>
        <row r="138">
          <cell r="B138">
            <v>0.71913144795999995</v>
          </cell>
          <cell r="C138">
            <v>0.63199359848000003</v>
          </cell>
          <cell r="D138">
            <v>0.54984629145999997</v>
          </cell>
          <cell r="E138">
            <v>0.48215267964000003</v>
          </cell>
          <cell r="F138">
            <v>0.39251774412000001</v>
          </cell>
          <cell r="G138">
            <v>0.62579918983999994</v>
          </cell>
          <cell r="H138">
            <v>0.37073638236000001</v>
          </cell>
          <cell r="I138">
            <v>0.17533999131599998</v>
          </cell>
          <cell r="J138">
            <v>0.173770205298</v>
          </cell>
          <cell r="K138">
            <v>0.14304297389999998</v>
          </cell>
          <cell r="L138">
            <v>0.18056741441199997</v>
          </cell>
          <cell r="M138">
            <v>0.19509713271999998</v>
          </cell>
          <cell r="N138">
            <v>0.26936036592000001</v>
          </cell>
          <cell r="O138">
            <v>0.22590622049999998</v>
          </cell>
          <cell r="P138">
            <v>0.18476113315999998</v>
          </cell>
          <cell r="Q138">
            <v>0.216650534688</v>
          </cell>
          <cell r="R138">
            <v>0.37204205025333331</v>
          </cell>
          <cell r="S138">
            <v>0.46068793803199992</v>
          </cell>
          <cell r="T138">
            <v>0.35016390620000004</v>
          </cell>
          <cell r="U138">
            <v>0.22642632669000001</v>
          </cell>
          <cell r="V138">
            <v>7.4889780291999997E-2</v>
          </cell>
          <cell r="W138">
            <v>0</v>
          </cell>
          <cell r="X138">
            <v>0.13536703526857999</v>
          </cell>
          <cell r="Y138">
            <v>0.12844290051596</v>
          </cell>
          <cell r="Z138">
            <v>0</v>
          </cell>
          <cell r="AA138">
            <v>0</v>
          </cell>
          <cell r="AB138">
            <v>63.826140000000002</v>
          </cell>
          <cell r="AC138">
            <v>54.797103999999997</v>
          </cell>
          <cell r="AD138">
            <v>48.222596999999993</v>
          </cell>
          <cell r="AE138">
            <v>57.609674999999996</v>
          </cell>
          <cell r="AF138">
            <v>49.231482</v>
          </cell>
          <cell r="AG138">
            <v>90.603974999999991</v>
          </cell>
          <cell r="AH138">
            <v>63.838051</v>
          </cell>
          <cell r="AI138">
            <v>46.072714999999988</v>
          </cell>
          <cell r="AJ138">
            <v>42.321369999999995</v>
          </cell>
          <cell r="AK138">
            <v>31.124672999999998</v>
          </cell>
          <cell r="AL138">
            <v>43.772781999999999</v>
          </cell>
          <cell r="AM138">
            <v>72.231051999999991</v>
          </cell>
          <cell r="AN138">
            <v>79.012664000000001</v>
          </cell>
          <cell r="AO138">
            <v>71.660873999999993</v>
          </cell>
          <cell r="AP138">
            <v>60.571217000000004</v>
          </cell>
          <cell r="AQ138">
            <v>44.504173999999999</v>
          </cell>
          <cell r="AR138">
            <v>65.063999999999993</v>
          </cell>
          <cell r="AS138">
            <v>53.747767999999994</v>
          </cell>
          <cell r="AT138">
            <v>47.218805000000003</v>
          </cell>
          <cell r="AU138">
            <v>35.722447000000003</v>
          </cell>
          <cell r="AV138">
            <v>24.573467000000001</v>
          </cell>
          <cell r="AW138">
            <v>0</v>
          </cell>
          <cell r="AX138">
            <v>20.027156999999999</v>
          </cell>
          <cell r="AY138">
            <v>18.511754999999997</v>
          </cell>
          <cell r="AZ138">
            <v>0</v>
          </cell>
          <cell r="BA138">
            <v>0</v>
          </cell>
        </row>
        <row r="147">
          <cell r="B147">
            <v>6.5305422000000001E-4</v>
          </cell>
          <cell r="C147">
            <v>0</v>
          </cell>
          <cell r="D147">
            <v>0</v>
          </cell>
          <cell r="E147">
            <v>5.3562599999999996E-6</v>
          </cell>
          <cell r="F147">
            <v>1.5333E-5</v>
          </cell>
          <cell r="G147">
            <v>0</v>
          </cell>
          <cell r="H147">
            <v>0</v>
          </cell>
          <cell r="I147">
            <v>0</v>
          </cell>
          <cell r="J147">
            <v>0</v>
          </cell>
          <cell r="K147">
            <v>0</v>
          </cell>
          <cell r="L147">
            <v>0</v>
          </cell>
          <cell r="M147">
            <v>5.3999999999999998E-5</v>
          </cell>
          <cell r="N147">
            <v>2.5999999999999998E-5</v>
          </cell>
          <cell r="O147">
            <v>0</v>
          </cell>
          <cell r="P147">
            <v>0</v>
          </cell>
          <cell r="Q147">
            <v>2.4957799999999997E-5</v>
          </cell>
          <cell r="R147">
            <v>3.3559999999999997E-5</v>
          </cell>
          <cell r="S147">
            <v>0</v>
          </cell>
          <cell r="T147">
            <v>1.5999999999999999E-5</v>
          </cell>
          <cell r="U147">
            <v>1.2849699999999998E-5</v>
          </cell>
          <cell r="V147">
            <v>0</v>
          </cell>
          <cell r="W147">
            <v>0</v>
          </cell>
          <cell r="X147">
            <v>0</v>
          </cell>
          <cell r="Y147">
            <v>0</v>
          </cell>
          <cell r="Z147">
            <v>0</v>
          </cell>
          <cell r="AA147">
            <v>0</v>
          </cell>
          <cell r="AB147">
            <v>4.6800000000000001E-2</v>
          </cell>
          <cell r="AC147">
            <v>0</v>
          </cell>
          <cell r="AD147">
            <v>0</v>
          </cell>
          <cell r="AE147">
            <v>1.6243999999999998E-2</v>
          </cell>
          <cell r="AF147">
            <v>6.4777000000000001E-2</v>
          </cell>
          <cell r="AG147">
            <v>0</v>
          </cell>
          <cell r="AH147">
            <v>0</v>
          </cell>
          <cell r="AI147">
            <v>0</v>
          </cell>
          <cell r="AJ147">
            <v>0</v>
          </cell>
          <cell r="AK147">
            <v>0</v>
          </cell>
          <cell r="AL147">
            <v>0</v>
          </cell>
          <cell r="AM147">
            <v>2.8707E-2</v>
          </cell>
          <cell r="AN147">
            <v>1.2653999999999999E-2</v>
          </cell>
          <cell r="AO147">
            <v>0</v>
          </cell>
          <cell r="AP147">
            <v>0</v>
          </cell>
          <cell r="AQ147">
            <v>2.7816E-2</v>
          </cell>
          <cell r="AR147">
            <v>4.4708999999999999E-2</v>
          </cell>
          <cell r="AS147">
            <v>0</v>
          </cell>
          <cell r="AT147">
            <v>2.2527999999999999E-2</v>
          </cell>
          <cell r="AU147">
            <v>4.9540000000000001E-2</v>
          </cell>
          <cell r="AV147">
            <v>0</v>
          </cell>
          <cell r="AW147">
            <v>0</v>
          </cell>
          <cell r="AX147">
            <v>0</v>
          </cell>
          <cell r="AY147">
            <v>0</v>
          </cell>
          <cell r="AZ147">
            <v>0</v>
          </cell>
          <cell r="BA147">
            <v>0</v>
          </cell>
        </row>
        <row r="163">
          <cell r="B163">
            <v>0.25685257167999997</v>
          </cell>
          <cell r="C163">
            <v>0.36423458136000003</v>
          </cell>
          <cell r="D163">
            <v>0.32389425066000005</v>
          </cell>
          <cell r="E163">
            <v>0.24826403755999998</v>
          </cell>
          <cell r="F163">
            <v>6.5740911399999991E-2</v>
          </cell>
          <cell r="G163">
            <v>7.1088227980000002E-2</v>
          </cell>
          <cell r="H163">
            <v>1.3289025879999999E-2</v>
          </cell>
          <cell r="I163">
            <v>1.3317212215999999E-2</v>
          </cell>
          <cell r="J163">
            <v>1.6270201639999999E-2</v>
          </cell>
          <cell r="K163">
            <v>1.4626422599999998E-2</v>
          </cell>
          <cell r="L163">
            <v>1.3133276351999998E-2</v>
          </cell>
          <cell r="M163">
            <v>2.1090874879999999E-2</v>
          </cell>
          <cell r="N163">
            <v>5.9907751199999998E-3</v>
          </cell>
          <cell r="O163">
            <v>8.2706580599999999E-3</v>
          </cell>
          <cell r="P163">
            <v>8.0229818199999987E-3</v>
          </cell>
          <cell r="Q163">
            <v>1.4066796071999999E-2</v>
          </cell>
          <cell r="R163">
            <v>2.1900955719999997E-2</v>
          </cell>
          <cell r="S163">
            <v>3.7058005544000003E-2</v>
          </cell>
          <cell r="T163">
            <v>1.1174547679999999E-2</v>
          </cell>
          <cell r="U163">
            <v>1.3428610760000001E-2</v>
          </cell>
          <cell r="V163">
            <v>1.4102182947999999E-2</v>
          </cell>
          <cell r="W163">
            <v>0</v>
          </cell>
          <cell r="X163">
            <v>5.7435715525999999E-3</v>
          </cell>
          <cell r="Y163">
            <v>8.0966901769599989E-3</v>
          </cell>
          <cell r="Z163">
            <v>0</v>
          </cell>
          <cell r="AA163">
            <v>0</v>
          </cell>
          <cell r="AB163">
            <v>23.876199</v>
          </cell>
          <cell r="AC163">
            <v>28.341459999999998</v>
          </cell>
          <cell r="AD163">
            <v>30.714518000000002</v>
          </cell>
          <cell r="AE163">
            <v>24.495161999999997</v>
          </cell>
          <cell r="AF163">
            <v>8.5887049999999991</v>
          </cell>
          <cell r="AG163">
            <v>9.350165999999998</v>
          </cell>
          <cell r="AH163">
            <v>2.6754060000000002</v>
          </cell>
          <cell r="AI163">
            <v>2.9255300000000002</v>
          </cell>
          <cell r="AJ163">
            <v>2.8297970000000001</v>
          </cell>
          <cell r="AK163">
            <v>2.5421879999999994</v>
          </cell>
          <cell r="AL163">
            <v>2.1343380000000001</v>
          </cell>
          <cell r="AM163">
            <v>5.4228069999999988</v>
          </cell>
          <cell r="AN163">
            <v>1.0571899999999999</v>
          </cell>
          <cell r="AO163">
            <v>2.3713880000000001</v>
          </cell>
          <cell r="AP163">
            <v>2.0305939999999998</v>
          </cell>
          <cell r="AQ163">
            <v>3.0369519999999994</v>
          </cell>
          <cell r="AR163">
            <v>3.761717</v>
          </cell>
          <cell r="AS163">
            <v>4.2874850000000002</v>
          </cell>
          <cell r="AT163">
            <v>5.9962229999999996</v>
          </cell>
          <cell r="AU163">
            <v>4.4935999999999989</v>
          </cell>
          <cell r="AV163">
            <v>2.2692479999999997</v>
          </cell>
          <cell r="AW163">
            <v>0</v>
          </cell>
          <cell r="AX163">
            <v>1.6465449999999997</v>
          </cell>
          <cell r="AY163">
            <v>1.5114919999999998</v>
          </cell>
          <cell r="AZ163">
            <v>0</v>
          </cell>
          <cell r="BA163">
            <v>0</v>
          </cell>
        </row>
        <row r="184">
          <cell r="B184">
            <v>8.3544913319999997E-2</v>
          </cell>
          <cell r="C184">
            <v>2.6237507020000002E-2</v>
          </cell>
          <cell r="D184">
            <v>3.9157043740000001E-2</v>
          </cell>
          <cell r="E184">
            <v>1.5928063419999999E-2</v>
          </cell>
          <cell r="F184">
            <v>3.5051742980000002E-2</v>
          </cell>
          <cell r="G184">
            <v>1.9297692280000001E-2</v>
          </cell>
          <cell r="H184">
            <v>9.0008497000000007E-3</v>
          </cell>
          <cell r="I184">
            <v>2.6369663599999999E-2</v>
          </cell>
          <cell r="J184">
            <v>1.2873266E-2</v>
          </cell>
          <cell r="K184">
            <v>2.3955713999999997E-3</v>
          </cell>
          <cell r="L184">
            <v>1.2541936568E-2</v>
          </cell>
          <cell r="M184">
            <v>4.7218399999999994E-2</v>
          </cell>
          <cell r="N184">
            <v>6.1188152499999995E-2</v>
          </cell>
          <cell r="O184">
            <v>7.0119641199999999E-2</v>
          </cell>
          <cell r="P184">
            <v>1.5508430599999999E-2</v>
          </cell>
          <cell r="Q184">
            <v>3.09345512E-2</v>
          </cell>
          <cell r="R184">
            <v>3.7757742399999995E-2</v>
          </cell>
          <cell r="S184">
            <v>1.9490660867999998E-2</v>
          </cell>
          <cell r="T184">
            <v>1.4685404299999998E-2</v>
          </cell>
          <cell r="U184">
            <v>2.3969918E-2</v>
          </cell>
          <cell r="V184">
            <v>8.1718182000000002E-4</v>
          </cell>
          <cell r="W184">
            <v>0</v>
          </cell>
          <cell r="X184">
            <v>6.5684631999999993E-3</v>
          </cell>
          <cell r="Y184">
            <v>4.8589E-4</v>
          </cell>
          <cell r="Z184">
            <v>0</v>
          </cell>
          <cell r="AA184">
            <v>0</v>
          </cell>
          <cell r="AB184">
            <v>9.0098559999999992</v>
          </cell>
          <cell r="AC184">
            <v>2.7552840000000001</v>
          </cell>
          <cell r="AD184">
            <v>4.678744</v>
          </cell>
          <cell r="AE184">
            <v>2.0240429999999998</v>
          </cell>
          <cell r="AF184">
            <v>3.4739019999999998</v>
          </cell>
          <cell r="AG184">
            <v>3.6719590000000002</v>
          </cell>
          <cell r="AH184">
            <v>4.4145029999999998</v>
          </cell>
          <cell r="AI184">
            <v>7.8820209999999991</v>
          </cell>
          <cell r="AJ184">
            <v>4.0610099999999996</v>
          </cell>
          <cell r="AK184">
            <v>0.62455099999999997</v>
          </cell>
          <cell r="AL184">
            <v>4.2310249999999998</v>
          </cell>
          <cell r="AM184">
            <v>9.7832889999999999</v>
          </cell>
          <cell r="AN184">
            <v>16.928711</v>
          </cell>
          <cell r="AO184">
            <v>11.524170999999999</v>
          </cell>
          <cell r="AP184">
            <v>3.7769209999999998</v>
          </cell>
          <cell r="AQ184">
            <v>4.9030239999999994</v>
          </cell>
          <cell r="AR184">
            <v>4.1931569999999994</v>
          </cell>
          <cell r="AS184">
            <v>1.8499979999999998</v>
          </cell>
          <cell r="AT184">
            <v>1.5225199999999999</v>
          </cell>
          <cell r="AU184">
            <v>2.508311</v>
          </cell>
          <cell r="AV184">
            <v>0.33979199999999998</v>
          </cell>
          <cell r="AW184">
            <v>0</v>
          </cell>
          <cell r="AX184">
            <v>1.676032</v>
          </cell>
          <cell r="AY184">
            <v>0.152806</v>
          </cell>
          <cell r="AZ184">
            <v>0</v>
          </cell>
          <cell r="BA184">
            <v>0</v>
          </cell>
        </row>
        <row r="194">
          <cell r="B194">
            <v>4.3356039999999999E-5</v>
          </cell>
          <cell r="C194">
            <v>0</v>
          </cell>
          <cell r="D194">
            <v>2.3400889999999999E-4</v>
          </cell>
          <cell r="E194">
            <v>7.0501900000000003E-5</v>
          </cell>
          <cell r="F194">
            <v>6.2975610000000001E-4</v>
          </cell>
          <cell r="G194">
            <v>5.3803259999999991E-4</v>
          </cell>
          <cell r="H194">
            <v>1.8230558999999999E-3</v>
          </cell>
          <cell r="I194">
            <v>8.5329999999999998E-5</v>
          </cell>
          <cell r="J194">
            <v>0</v>
          </cell>
          <cell r="K194">
            <v>0</v>
          </cell>
          <cell r="L194">
            <v>0</v>
          </cell>
          <cell r="M194">
            <v>0</v>
          </cell>
          <cell r="N194">
            <v>0</v>
          </cell>
          <cell r="O194">
            <v>1.8002E-4</v>
          </cell>
          <cell r="P194">
            <v>4.6538687999999999E-4</v>
          </cell>
          <cell r="Q194">
            <v>1.4024679999999998E-3</v>
          </cell>
          <cell r="R194">
            <v>2.6370999999999994E-3</v>
          </cell>
          <cell r="S194">
            <v>3.1427521999999997E-4</v>
          </cell>
          <cell r="T194">
            <v>4.1092200000000002E-3</v>
          </cell>
          <cell r="U194">
            <v>1.4658279999999999E-2</v>
          </cell>
          <cell r="V194">
            <v>9.642906980000001E-3</v>
          </cell>
          <cell r="W194">
            <v>0</v>
          </cell>
          <cell r="X194">
            <v>3.3580719579999994E-2</v>
          </cell>
          <cell r="Y194">
            <v>0</v>
          </cell>
          <cell r="Z194">
            <v>0</v>
          </cell>
          <cell r="AA194">
            <v>0</v>
          </cell>
          <cell r="AB194">
            <v>1.1040999999999999E-2</v>
          </cell>
          <cell r="AC194">
            <v>0</v>
          </cell>
          <cell r="AD194">
            <v>4.5295999999999996E-2</v>
          </cell>
          <cell r="AE194">
            <v>1.9782999999999999E-2</v>
          </cell>
          <cell r="AF194">
            <v>0.17375000000000002</v>
          </cell>
          <cell r="AG194">
            <v>0.15155100000000002</v>
          </cell>
          <cell r="AH194">
            <v>0.487012</v>
          </cell>
          <cell r="AI194">
            <v>2.0166999999999997E-2</v>
          </cell>
          <cell r="AJ194">
            <v>0</v>
          </cell>
          <cell r="AK194">
            <v>0</v>
          </cell>
          <cell r="AL194">
            <v>0</v>
          </cell>
          <cell r="AM194">
            <v>0</v>
          </cell>
          <cell r="AN194">
            <v>0</v>
          </cell>
          <cell r="AO194">
            <v>6.0808999999999995E-2</v>
          </cell>
          <cell r="AP194">
            <v>0.16669299999999998</v>
          </cell>
          <cell r="AQ194">
            <v>0.307199</v>
          </cell>
          <cell r="AR194">
            <v>0.82814299999999996</v>
          </cell>
          <cell r="AS194">
            <v>9.5703999999999997E-2</v>
          </cell>
          <cell r="AT194">
            <v>1.6000629999999998</v>
          </cell>
          <cell r="AU194">
            <v>5.2216100000000001</v>
          </cell>
          <cell r="AV194">
            <v>3.9207579999999997</v>
          </cell>
          <cell r="AW194">
            <v>0</v>
          </cell>
          <cell r="AX194">
            <v>9.4289869999999993</v>
          </cell>
          <cell r="AY194">
            <v>0</v>
          </cell>
          <cell r="AZ194">
            <v>0</v>
          </cell>
          <cell r="BA194">
            <v>0</v>
          </cell>
        </row>
        <row r="206">
          <cell r="B206">
            <v>3.6585357380000003E-2</v>
          </cell>
          <cell r="C206">
            <v>7.99735398E-3</v>
          </cell>
          <cell r="D206">
            <v>6.8287540800000008E-3</v>
          </cell>
          <cell r="E206">
            <v>2.0274700479999998E-2</v>
          </cell>
          <cell r="F206">
            <v>1.4107430839999999E-2</v>
          </cell>
          <cell r="G206">
            <v>1.167470458E-2</v>
          </cell>
          <cell r="H206">
            <v>1.3732843079999999E-2</v>
          </cell>
          <cell r="I206">
            <v>7.9605468880000006E-3</v>
          </cell>
          <cell r="J206">
            <v>7.7156424800000015E-3</v>
          </cell>
          <cell r="K206">
            <v>1.7001420859999998E-2</v>
          </cell>
          <cell r="L206">
            <v>7.9930172560000005E-3</v>
          </cell>
          <cell r="M206">
            <v>9.6447889599999993E-3</v>
          </cell>
          <cell r="N206">
            <v>1.3245474120000001E-2</v>
          </cell>
          <cell r="O206">
            <v>3.56213669E-2</v>
          </cell>
          <cell r="P206">
            <v>1.6992500940000002E-2</v>
          </cell>
          <cell r="Q206">
            <v>1.3087175809999999E-2</v>
          </cell>
          <cell r="R206">
            <v>9.1873629600000006E-3</v>
          </cell>
          <cell r="S206">
            <v>1.0228693999999997E-3</v>
          </cell>
          <cell r="T206">
            <v>1.0201000199999998E-3</v>
          </cell>
          <cell r="U206">
            <v>1.7587952099999999E-3</v>
          </cell>
          <cell r="V206">
            <v>3.7659498799999996E-4</v>
          </cell>
          <cell r="W206">
            <v>0</v>
          </cell>
          <cell r="X206">
            <v>1.7550114757999998E-4</v>
          </cell>
          <cell r="Y206">
            <v>2.2349002496400002E-3</v>
          </cell>
          <cell r="Z206">
            <v>0</v>
          </cell>
          <cell r="AA206">
            <v>0</v>
          </cell>
          <cell r="AB206">
            <v>5.9558359999999997</v>
          </cell>
          <cell r="AC206">
            <v>2.7462439999999999</v>
          </cell>
          <cell r="AD206">
            <v>2.501512</v>
          </cell>
          <cell r="AE206">
            <v>5.7348149999999993</v>
          </cell>
          <cell r="AF206">
            <v>4.244491</v>
          </cell>
          <cell r="AG206">
            <v>3.8861229999999995</v>
          </cell>
          <cell r="AH206">
            <v>4.4879639999999998</v>
          </cell>
          <cell r="AI206">
            <v>3.1128939999999998</v>
          </cell>
          <cell r="AJ206">
            <v>2.4902379999999997</v>
          </cell>
          <cell r="AK206">
            <v>4.1597429999999997</v>
          </cell>
          <cell r="AL206">
            <v>2.6641619999999997</v>
          </cell>
          <cell r="AM206">
            <v>3.4511499999999993</v>
          </cell>
          <cell r="AN206">
            <v>4.7791749999999995</v>
          </cell>
          <cell r="AO206">
            <v>7.6167709999999991</v>
          </cell>
          <cell r="AP206">
            <v>6.2732209999999995</v>
          </cell>
          <cell r="AQ206">
            <v>3.6160889999999997</v>
          </cell>
          <cell r="AR206">
            <v>2.8140769999999997</v>
          </cell>
          <cell r="AS206">
            <v>0.52166999999999997</v>
          </cell>
          <cell r="AT206">
            <v>0.51142699999999996</v>
          </cell>
          <cell r="AU206">
            <v>0.85498999999999992</v>
          </cell>
          <cell r="AV206">
            <v>0.36491799999999996</v>
          </cell>
          <cell r="AW206">
            <v>0</v>
          </cell>
          <cell r="AX206">
            <v>0.18855999999999998</v>
          </cell>
          <cell r="AY206">
            <v>0.36373499999999998</v>
          </cell>
          <cell r="AZ206">
            <v>0</v>
          </cell>
          <cell r="BA206">
            <v>0</v>
          </cell>
        </row>
        <row r="209">
          <cell r="B209">
            <v>0.14434207811999999</v>
          </cell>
          <cell r="C209">
            <v>0.14540645318000001</v>
          </cell>
          <cell r="D209">
            <v>0.14458112462</v>
          </cell>
          <cell r="E209">
            <v>0.12584577144</v>
          </cell>
          <cell r="F209">
            <v>8.3412160500000013E-2</v>
          </cell>
          <cell r="G209">
            <v>6.6647887680000004E-2</v>
          </cell>
          <cell r="H209">
            <v>3.2820683940000005E-2</v>
          </cell>
          <cell r="I209">
            <v>3.5579169695999995E-2</v>
          </cell>
          <cell r="J209">
            <v>3.1760859600000003E-2</v>
          </cell>
          <cell r="K209">
            <v>2.3145370799999999E-2</v>
          </cell>
          <cell r="L209">
            <v>1.9108778107999998E-2</v>
          </cell>
          <cell r="M209">
            <v>2.0863659999999999E-2</v>
          </cell>
          <cell r="N209">
            <v>1.634258266E-2</v>
          </cell>
          <cell r="O209">
            <v>4.2671137179999999E-2</v>
          </cell>
          <cell r="P209">
            <v>6.1554345999999989E-3</v>
          </cell>
          <cell r="Q209">
            <v>2.08704272E-2</v>
          </cell>
          <cell r="R209">
            <v>3.4822907E-2</v>
          </cell>
          <cell r="S209">
            <v>2.4342473007999996E-2</v>
          </cell>
          <cell r="T209">
            <v>2.4161889079999999E-2</v>
          </cell>
          <cell r="U209">
            <v>2.8757246140000001E-2</v>
          </cell>
          <cell r="V209">
            <v>9.5536824039999992E-3</v>
          </cell>
          <cell r="W209">
            <v>0</v>
          </cell>
          <cell r="X209">
            <v>4.7963828059840001E-3</v>
          </cell>
          <cell r="Y209">
            <v>2.7639244905000001E-3</v>
          </cell>
          <cell r="Z209">
            <v>0</v>
          </cell>
          <cell r="AA209">
            <v>0</v>
          </cell>
          <cell r="AB209">
            <v>13.274329999999999</v>
          </cell>
          <cell r="AC209">
            <v>9.7525879999999994</v>
          </cell>
          <cell r="AD209">
            <v>12.358478</v>
          </cell>
          <cell r="AE209">
            <v>11.112579999999999</v>
          </cell>
          <cell r="AF209">
            <v>7.5782699999999998</v>
          </cell>
          <cell r="AG209">
            <v>8.6596309999999992</v>
          </cell>
          <cell r="AH209">
            <v>9.6735819999999997</v>
          </cell>
          <cell r="AI209">
            <v>9.2503580000000003</v>
          </cell>
          <cell r="AJ209">
            <v>4.7668310000000007</v>
          </cell>
          <cell r="AK209">
            <v>4.2193460000000007</v>
          </cell>
          <cell r="AL209">
            <v>4.1285910000000001</v>
          </cell>
          <cell r="AM209">
            <v>5.0215329999999998</v>
          </cell>
          <cell r="AN209">
            <v>3.1462019999999997</v>
          </cell>
          <cell r="AO209">
            <v>9.195132000000001</v>
          </cell>
          <cell r="AP209">
            <v>1.0227059999999999</v>
          </cell>
          <cell r="AQ209">
            <v>3.5046400000000002</v>
          </cell>
          <cell r="AR209">
            <v>6.7134719999999994</v>
          </cell>
          <cell r="AS209">
            <v>4.6301139999999998</v>
          </cell>
          <cell r="AT209">
            <v>9.7177999999999987</v>
          </cell>
          <cell r="AU209">
            <v>7.4265969999999992</v>
          </cell>
          <cell r="AV209">
            <v>1.8012419999999998</v>
          </cell>
          <cell r="AW209">
            <v>0</v>
          </cell>
          <cell r="AX209">
            <v>0.78515399999999991</v>
          </cell>
          <cell r="AY209">
            <v>1.5836269999999999</v>
          </cell>
          <cell r="AZ209">
            <v>0</v>
          </cell>
          <cell r="BA209">
            <v>0</v>
          </cell>
        </row>
        <row r="247">
          <cell r="B247">
            <v>7.0694608719999996E-2</v>
          </cell>
          <cell r="C247">
            <v>8.7319913760000006E-2</v>
          </cell>
          <cell r="D247">
            <v>6.0838046579999999E-2</v>
          </cell>
          <cell r="E247">
            <v>7.7595791060000002E-2</v>
          </cell>
          <cell r="F247">
            <v>3.5177491279999994E-2</v>
          </cell>
          <cell r="G247">
            <v>6.8275257699999994E-2</v>
          </cell>
          <cell r="H247">
            <v>7.8260128880000002E-2</v>
          </cell>
          <cell r="I247">
            <v>7.1140966343999995E-2</v>
          </cell>
          <cell r="J247">
            <v>7.1563489159999993E-2</v>
          </cell>
          <cell r="K247">
            <v>8.5691785360000008E-2</v>
          </cell>
          <cell r="L247">
            <v>5.3057025615999995E-2</v>
          </cell>
          <cell r="M247">
            <v>7.6637692799999976E-2</v>
          </cell>
          <cell r="N247">
            <v>9.5283709539999997E-2</v>
          </cell>
          <cell r="O247">
            <v>6.453444086E-2</v>
          </cell>
          <cell r="P247">
            <v>7.3328962300000008E-2</v>
          </cell>
          <cell r="Q247">
            <v>3.0712900039999998E-2</v>
          </cell>
          <cell r="R247">
            <v>3.2003630740000004E-2</v>
          </cell>
          <cell r="S247">
            <v>2.4965214791999996E-2</v>
          </cell>
          <cell r="T247">
            <v>4.5753775019999991E-2</v>
          </cell>
          <cell r="U247">
            <v>4.2309240599999999E-2</v>
          </cell>
          <cell r="V247">
            <v>3.2666672351999992E-2</v>
          </cell>
          <cell r="W247">
            <v>0</v>
          </cell>
          <cell r="X247">
            <v>0.26372843166449728</v>
          </cell>
          <cell r="Y247">
            <v>5.3415883676740002E-2</v>
          </cell>
          <cell r="Z247">
            <v>0</v>
          </cell>
          <cell r="AA247">
            <v>0</v>
          </cell>
          <cell r="AB247">
            <v>27.355344000000002</v>
          </cell>
          <cell r="AC247">
            <v>31.685458999999998</v>
          </cell>
          <cell r="AD247">
            <v>21.552273999999997</v>
          </cell>
          <cell r="AE247">
            <v>25.134637000000001</v>
          </cell>
          <cell r="AF247">
            <v>13.867699</v>
          </cell>
          <cell r="AG247">
            <v>26.149175</v>
          </cell>
          <cell r="AH247">
            <v>24.470903</v>
          </cell>
          <cell r="AI247">
            <v>29.177036999999995</v>
          </cell>
          <cell r="AJ247">
            <v>23.891406999999997</v>
          </cell>
          <cell r="AK247">
            <v>18.950687000000002</v>
          </cell>
          <cell r="AL247">
            <v>14.451171</v>
          </cell>
          <cell r="AM247">
            <v>22.883019000000001</v>
          </cell>
          <cell r="AN247">
            <v>25.368519000000003</v>
          </cell>
          <cell r="AO247">
            <v>19.396128000000001</v>
          </cell>
          <cell r="AP247">
            <v>18.632123999999997</v>
          </cell>
          <cell r="AQ247">
            <v>9.330722999999999</v>
          </cell>
          <cell r="AR247">
            <v>10.442402</v>
          </cell>
          <cell r="AS247">
            <v>5.9166809999999987</v>
          </cell>
          <cell r="AT247">
            <v>13.909108</v>
          </cell>
          <cell r="AU247">
            <v>13.972815000000001</v>
          </cell>
          <cell r="AV247">
            <v>10.155282</v>
          </cell>
          <cell r="AW247">
            <v>0</v>
          </cell>
          <cell r="AX247">
            <v>49.52196</v>
          </cell>
          <cell r="AY247">
            <v>14.384209999999998</v>
          </cell>
          <cell r="AZ247">
            <v>0</v>
          </cell>
          <cell r="BA247">
            <v>0</v>
          </cell>
        </row>
        <row r="263">
          <cell r="B263">
            <v>1.4814596677199994</v>
          </cell>
          <cell r="C263">
            <v>1.4616690656800002</v>
          </cell>
          <cell r="D263">
            <v>1.3609806581299995</v>
          </cell>
          <cell r="E263">
            <v>1.2593479580399995</v>
          </cell>
          <cell r="F263">
            <v>0.83557296482000021</v>
          </cell>
          <cell r="G263">
            <v>1.1313253465200004</v>
          </cell>
          <cell r="H263">
            <v>0.78362816176999983</v>
          </cell>
          <cell r="I263">
            <v>0.55875460793599996</v>
          </cell>
          <cell r="J263">
            <v>0.43508086000200008</v>
          </cell>
          <cell r="K263">
            <v>0.42105595189999995</v>
          </cell>
          <cell r="L263">
            <v>0.45353662283600005</v>
          </cell>
          <cell r="M263">
            <v>0.65122229243999974</v>
          </cell>
          <cell r="N263">
            <v>0.82548440593999983</v>
          </cell>
          <cell r="O263">
            <v>1.0703868167799999</v>
          </cell>
          <cell r="P263">
            <v>1.3877691838399997</v>
          </cell>
          <cell r="Q263">
            <v>1.3618493504280005</v>
          </cell>
          <cell r="R263">
            <v>2.0895006562399998</v>
          </cell>
          <cell r="S263">
            <v>2.3689088753066661</v>
          </cell>
          <cell r="T263">
            <v>2.9498022022113326</v>
          </cell>
          <cell r="U263">
            <v>3.0397856037080007</v>
          </cell>
          <cell r="V263">
            <v>1.4261799769759993</v>
          </cell>
          <cell r="W263">
            <v>0</v>
          </cell>
          <cell r="X263">
            <v>4.9510389655566618</v>
          </cell>
          <cell r="Y263">
            <v>3.3800190601932862</v>
          </cell>
          <cell r="Z263">
            <v>0</v>
          </cell>
          <cell r="AA263">
            <v>0</v>
          </cell>
          <cell r="AB263">
            <v>171.69520899999998</v>
          </cell>
          <cell r="AC263">
            <v>164.30175599999998</v>
          </cell>
          <cell r="AD263">
            <v>178.38719699999999</v>
          </cell>
          <cell r="AE263">
            <v>191.33453599999999</v>
          </cell>
          <cell r="AF263">
            <v>151.30711700000001</v>
          </cell>
          <cell r="AG263">
            <v>214.70781300000004</v>
          </cell>
          <cell r="AH263">
            <v>178.14290799999998</v>
          </cell>
          <cell r="AI263">
            <v>164.76424099999997</v>
          </cell>
          <cell r="AJ263">
            <v>118.47757999999999</v>
          </cell>
          <cell r="AK263">
            <v>90.465149999999994</v>
          </cell>
          <cell r="AL263">
            <v>112.52437199999999</v>
          </cell>
          <cell r="AM263">
            <v>185.79052799999999</v>
          </cell>
          <cell r="AN263">
            <v>218.248696</v>
          </cell>
          <cell r="AO263">
            <v>265.95162400000004</v>
          </cell>
          <cell r="AP263">
            <v>297.41315900000006</v>
          </cell>
          <cell r="AQ263">
            <v>258.02754600000003</v>
          </cell>
          <cell r="AR263">
            <v>367.50853600000005</v>
          </cell>
          <cell r="AS263">
            <v>312.50917900000002</v>
          </cell>
          <cell r="AT263">
            <v>577.68692299999998</v>
          </cell>
          <cell r="AU263">
            <v>590.71259500000008</v>
          </cell>
          <cell r="AV263">
            <v>431.01730400000002</v>
          </cell>
          <cell r="AW263">
            <v>0</v>
          </cell>
          <cell r="AX263">
            <v>814.64995500000009</v>
          </cell>
          <cell r="AY263">
            <v>526.014453</v>
          </cell>
          <cell r="AZ263">
            <v>0</v>
          </cell>
          <cell r="BA263">
            <v>0</v>
          </cell>
        </row>
        <row r="264">
          <cell r="B264">
            <v>2.97601246E-3</v>
          </cell>
          <cell r="C264">
            <v>7.9420916000000012E-3</v>
          </cell>
          <cell r="D264">
            <v>1.0111372069999999E-2</v>
          </cell>
          <cell r="E264">
            <v>3.0777562119999994E-2</v>
          </cell>
          <cell r="F264">
            <v>2.3392253680000002E-2</v>
          </cell>
          <cell r="G264">
            <v>3.5975147100000007E-2</v>
          </cell>
          <cell r="H264">
            <v>5.0196526309999996E-2</v>
          </cell>
          <cell r="I264">
            <v>4.5314250380000004E-2</v>
          </cell>
          <cell r="J264">
            <v>2.3689892180000002E-2</v>
          </cell>
          <cell r="K264">
            <v>3.425869032E-2</v>
          </cell>
          <cell r="L264">
            <v>2.4607171960000004E-2</v>
          </cell>
          <cell r="M264">
            <v>2.2007429819999997E-2</v>
          </cell>
          <cell r="N264">
            <v>3.3639512100000012E-2</v>
          </cell>
          <cell r="O264">
            <v>6.1548246760000001E-2</v>
          </cell>
          <cell r="P264">
            <v>4.4064814260000008E-2</v>
          </cell>
          <cell r="Q264">
            <v>1.4985523630000002E-2</v>
          </cell>
          <cell r="R264">
            <v>2.073978018E-2</v>
          </cell>
          <cell r="S264">
            <v>1.5151269758666663E-2</v>
          </cell>
          <cell r="T264">
            <v>7.9565627426666646E-2</v>
          </cell>
          <cell r="U264">
            <v>0.18008669719600001</v>
          </cell>
          <cell r="V264">
            <v>0.15014255148800001</v>
          </cell>
          <cell r="W264">
            <v>0</v>
          </cell>
          <cell r="X264">
            <v>0.83031831298533465</v>
          </cell>
          <cell r="Y264">
            <v>0.29813112702216005</v>
          </cell>
          <cell r="Z264">
            <v>0</v>
          </cell>
          <cell r="AA264">
            <v>0</v>
          </cell>
          <cell r="AB264">
            <v>2.2488679999999999</v>
          </cell>
          <cell r="AC264">
            <v>2.5084329999999997</v>
          </cell>
          <cell r="AD264">
            <v>2.3769900000000002</v>
          </cell>
          <cell r="AE264">
            <v>8.2330380000000005</v>
          </cell>
          <cell r="AF264">
            <v>7.6225690000000004</v>
          </cell>
          <cell r="AG264">
            <v>10.69322</v>
          </cell>
          <cell r="AH264">
            <v>12.761693000000001</v>
          </cell>
          <cell r="AI264">
            <v>11.866137999999999</v>
          </cell>
          <cell r="AJ264">
            <v>6.7925999999999984</v>
          </cell>
          <cell r="AK264">
            <v>7.5417999999999994</v>
          </cell>
          <cell r="AL264">
            <v>6.8602419999999995</v>
          </cell>
          <cell r="AM264">
            <v>6.6089670000000007</v>
          </cell>
          <cell r="AN264">
            <v>9.4800529999999998</v>
          </cell>
          <cell r="AO264">
            <v>16.487763000000001</v>
          </cell>
          <cell r="AP264">
            <v>11.413216</v>
          </cell>
          <cell r="AQ264">
            <v>6.3850829999999998</v>
          </cell>
          <cell r="AR264">
            <v>6.6002510000000001</v>
          </cell>
          <cell r="AS264">
            <v>2.9211799999999992</v>
          </cell>
          <cell r="AT264">
            <v>28.331004000000004</v>
          </cell>
          <cell r="AU264">
            <v>63.343673999999993</v>
          </cell>
          <cell r="AV264">
            <v>46.005881999999986</v>
          </cell>
          <cell r="AW264">
            <v>0</v>
          </cell>
          <cell r="AX264">
            <v>218.67322300000001</v>
          </cell>
          <cell r="AY264">
            <v>80.17925799999999</v>
          </cell>
          <cell r="AZ264">
            <v>0</v>
          </cell>
          <cell r="BA264">
            <v>0</v>
          </cell>
        </row>
        <row r="266">
          <cell r="B266">
            <v>1.018344966E-2</v>
          </cell>
          <cell r="C266">
            <v>1.3168144800000002E-3</v>
          </cell>
          <cell r="D266">
            <v>8.0815479600000011E-3</v>
          </cell>
          <cell r="E266">
            <v>2.5508559199999997E-3</v>
          </cell>
          <cell r="F266">
            <v>2.07950276E-3</v>
          </cell>
          <cell r="G266">
            <v>1.39053918E-3</v>
          </cell>
          <cell r="H266">
            <v>5.5605466000000002E-4</v>
          </cell>
          <cell r="I266">
            <v>4.2306165999999993E-4</v>
          </cell>
          <cell r="J266">
            <v>1.8200000000000002E-5</v>
          </cell>
          <cell r="K266">
            <v>0</v>
          </cell>
          <cell r="L266">
            <v>8.0251808000000012E-5</v>
          </cell>
          <cell r="M266">
            <v>3.4892000000000001E-4</v>
          </cell>
          <cell r="N266">
            <v>4.7537399999999994E-3</v>
          </cell>
          <cell r="O266">
            <v>5.7102373999999992E-3</v>
          </cell>
          <cell r="P266">
            <v>4.5758279999999994E-4</v>
          </cell>
          <cell r="Q266">
            <v>9.3681319999999984E-4</v>
          </cell>
          <cell r="R266">
            <v>2.4616220719999998E-2</v>
          </cell>
          <cell r="S266">
            <v>2.7948777220000002E-2</v>
          </cell>
          <cell r="T266">
            <v>4.2574339759999996E-2</v>
          </cell>
          <cell r="U266">
            <v>7.2076111520000014E-2</v>
          </cell>
          <cell r="V266">
            <v>2.4674073479999996E-2</v>
          </cell>
          <cell r="W266">
            <v>0</v>
          </cell>
          <cell r="X266">
            <v>0.11902236033794</v>
          </cell>
          <cell r="Y266">
            <v>0.10559291012284</v>
          </cell>
          <cell r="Z266">
            <v>0</v>
          </cell>
          <cell r="AA266">
            <v>0</v>
          </cell>
          <cell r="AB266">
            <v>1.1581879999999998</v>
          </cell>
          <cell r="AC266">
            <v>0.14821099999999998</v>
          </cell>
          <cell r="AD266">
            <v>1.1771389999999999</v>
          </cell>
          <cell r="AE266">
            <v>0.38787100000000002</v>
          </cell>
          <cell r="AF266">
            <v>0.36023500000000003</v>
          </cell>
          <cell r="AG266">
            <v>0.19</v>
          </cell>
          <cell r="AH266">
            <v>8.9676999999999993E-2</v>
          </cell>
          <cell r="AI266">
            <v>6.4758999999999997E-2</v>
          </cell>
          <cell r="AJ266">
            <v>3.2629999999999998E-3</v>
          </cell>
          <cell r="AK266">
            <v>0</v>
          </cell>
          <cell r="AL266">
            <v>1.2817E-2</v>
          </cell>
          <cell r="AM266">
            <v>2.4649999999999998E-2</v>
          </cell>
          <cell r="AN266">
            <v>0.53789500000000001</v>
          </cell>
          <cell r="AO266">
            <v>0.50069799999999998</v>
          </cell>
          <cell r="AP266">
            <v>0.11032299999999999</v>
          </cell>
          <cell r="AQ266">
            <v>0.191745</v>
          </cell>
          <cell r="AR266">
            <v>4.1744379999999994</v>
          </cell>
          <cell r="AS266">
            <v>3.3076319999999999</v>
          </cell>
          <cell r="AT266">
            <v>6.225174</v>
          </cell>
          <cell r="AU266">
            <v>10.736949999999998</v>
          </cell>
          <cell r="AV266">
            <v>8.4538089999999997</v>
          </cell>
          <cell r="AW266">
            <v>0</v>
          </cell>
          <cell r="AX266">
            <v>14.724556</v>
          </cell>
          <cell r="AY266">
            <v>12.797134</v>
          </cell>
          <cell r="AZ266">
            <v>0</v>
          </cell>
          <cell r="BA266">
            <v>0</v>
          </cell>
        </row>
        <row r="267">
          <cell r="B267">
            <v>0.80943165098000003</v>
          </cell>
          <cell r="C267">
            <v>0.73173717941999994</v>
          </cell>
          <cell r="D267">
            <v>0.61833471252000005</v>
          </cell>
          <cell r="E267">
            <v>0.56270706654000002</v>
          </cell>
          <cell r="F267">
            <v>0.43681327444000001</v>
          </cell>
          <cell r="G267">
            <v>0.69087766097999992</v>
          </cell>
          <cell r="H267">
            <v>0.44417408619999998</v>
          </cell>
          <cell r="I267">
            <v>0.22554235745999998</v>
          </cell>
          <cell r="J267">
            <v>0.20792025738200001</v>
          </cell>
          <cell r="K267">
            <v>0.19969968734000001</v>
          </cell>
          <cell r="L267">
            <v>0.24274653077999994</v>
          </cell>
          <cell r="M267">
            <v>0.3130791323399999</v>
          </cell>
          <cell r="N267">
            <v>0.39500087300000009</v>
          </cell>
          <cell r="O267">
            <v>0.61292629409999988</v>
          </cell>
          <cell r="P267">
            <v>1.0182886747200002</v>
          </cell>
          <cell r="Q267">
            <v>1.0877093196459999</v>
          </cell>
          <cell r="R267">
            <v>1.67265349408</v>
          </cell>
          <cell r="S267">
            <v>2.1454396760359988</v>
          </cell>
          <cell r="T267">
            <v>2.3648170097646664</v>
          </cell>
          <cell r="U267">
            <v>2.2332527177669999</v>
          </cell>
          <cell r="V267">
            <v>0.9073244667560002</v>
          </cell>
          <cell r="W267">
            <v>0</v>
          </cell>
          <cell r="X267">
            <v>2.3211004932847894</v>
          </cell>
          <cell r="Y267">
            <v>2.4555238225873794</v>
          </cell>
          <cell r="Z267">
            <v>0</v>
          </cell>
          <cell r="AA267">
            <v>0</v>
          </cell>
          <cell r="AB267">
            <v>79.272013000000001</v>
          </cell>
          <cell r="AC267">
            <v>70.845808000000005</v>
          </cell>
          <cell r="AD267">
            <v>64.189693999999989</v>
          </cell>
          <cell r="AE267">
            <v>74.703438999999989</v>
          </cell>
          <cell r="AF267">
            <v>61.136056999999994</v>
          </cell>
          <cell r="AG267">
            <v>103.11292399999998</v>
          </cell>
          <cell r="AH267">
            <v>79.479262000000006</v>
          </cell>
          <cell r="AI267">
            <v>58.447958999999983</v>
          </cell>
          <cell r="AJ267">
            <v>54.425556</v>
          </cell>
          <cell r="AK267">
            <v>41.903377999999996</v>
          </cell>
          <cell r="AL267">
            <v>55.136084999999994</v>
          </cell>
          <cell r="AM267">
            <v>94.560912999999985</v>
          </cell>
          <cell r="AN267">
            <v>107.03046099999999</v>
          </cell>
          <cell r="AO267">
            <v>136.95511199999999</v>
          </cell>
          <cell r="AP267">
            <v>188.80336699999998</v>
          </cell>
          <cell r="AQ267">
            <v>181.20720599999999</v>
          </cell>
          <cell r="AR267">
            <v>254.798564</v>
          </cell>
          <cell r="AS267">
            <v>273.11618299999992</v>
          </cell>
          <cell r="AT267">
            <v>354.22112699999997</v>
          </cell>
          <cell r="AU267">
            <v>336.2875729999999</v>
          </cell>
          <cell r="AV267">
            <v>268.91049799999996</v>
          </cell>
          <cell r="AW267">
            <v>0</v>
          </cell>
          <cell r="AX267">
            <v>335.99080799999996</v>
          </cell>
          <cell r="AY267">
            <v>304.88839900000005</v>
          </cell>
          <cell r="AZ267">
            <v>0</v>
          </cell>
          <cell r="BA267">
            <v>0</v>
          </cell>
        </row>
        <row r="268">
          <cell r="B268">
            <v>8.9732260139999992E-2</v>
          </cell>
          <cell r="C268">
            <v>0.12437334806</v>
          </cell>
          <cell r="D268">
            <v>0.15930038536000002</v>
          </cell>
          <cell r="E268">
            <v>0.21017221817999998</v>
          </cell>
          <cell r="F268">
            <v>0.18042057750000001</v>
          </cell>
          <cell r="G268">
            <v>0.21346734126</v>
          </cell>
          <cell r="H268">
            <v>0.21186779276000001</v>
          </cell>
          <cell r="I268">
            <v>0.18897337611599999</v>
          </cell>
          <cell r="J268">
            <v>0.12714890156</v>
          </cell>
          <cell r="K268">
            <v>0.14348403632000001</v>
          </cell>
          <cell r="L268">
            <v>0.13760535370399998</v>
          </cell>
          <cell r="M268">
            <v>0.22152323279999997</v>
          </cell>
          <cell r="N268">
            <v>0.30201341892</v>
          </cell>
          <cell r="O268">
            <v>0.26251327225999999</v>
          </cell>
          <cell r="P268">
            <v>0.28744112364000002</v>
          </cell>
          <cell r="Q268">
            <v>0.17761517877999999</v>
          </cell>
          <cell r="R268">
            <v>0.26815055348</v>
          </cell>
          <cell r="S268">
            <v>8.6598597903999985E-2</v>
          </cell>
          <cell r="T268">
            <v>0.37626219713999998</v>
          </cell>
          <cell r="U268">
            <v>0.40521656546000001</v>
          </cell>
          <cell r="V268">
            <v>0.22976727753599999</v>
          </cell>
          <cell r="W268">
            <v>0</v>
          </cell>
          <cell r="X268">
            <v>1.536039612056693</v>
          </cell>
          <cell r="Y268">
            <v>0.32549292163673998</v>
          </cell>
          <cell r="Z268">
            <v>0</v>
          </cell>
          <cell r="AA268">
            <v>0</v>
          </cell>
          <cell r="AB268">
            <v>33.833454000000003</v>
          </cell>
          <cell r="AC268">
            <v>43.596917999999995</v>
          </cell>
          <cell r="AD268">
            <v>57.39152</v>
          </cell>
          <cell r="AE268">
            <v>62.650941000000003</v>
          </cell>
          <cell r="AF268">
            <v>60.477150000000002</v>
          </cell>
          <cell r="AG268">
            <v>72.177081000000001</v>
          </cell>
          <cell r="AH268">
            <v>64.95374000000001</v>
          </cell>
          <cell r="AI268">
            <v>68.630780999999985</v>
          </cell>
          <cell r="AJ268">
            <v>41.101641000000001</v>
          </cell>
          <cell r="AK268">
            <v>32.673931000000003</v>
          </cell>
          <cell r="AL268">
            <v>38.370123999999997</v>
          </cell>
          <cell r="AM268">
            <v>62.675573999999997</v>
          </cell>
          <cell r="AN268">
            <v>77.746632000000005</v>
          </cell>
          <cell r="AO268">
            <v>86.964542999999992</v>
          </cell>
          <cell r="AP268">
            <v>89.123043999999993</v>
          </cell>
          <cell r="AQ268">
            <v>56.918310999999996</v>
          </cell>
          <cell r="AR268">
            <v>85.299890999999988</v>
          </cell>
          <cell r="AS268">
            <v>19.936144999999996</v>
          </cell>
          <cell r="AT268">
            <v>163.87112199999999</v>
          </cell>
          <cell r="AU268">
            <v>148.917936</v>
          </cell>
          <cell r="AV268">
            <v>86.18019799999999</v>
          </cell>
          <cell r="AW268">
            <v>0</v>
          </cell>
          <cell r="AX268">
            <v>219.236132</v>
          </cell>
          <cell r="AY268">
            <v>106.984951</v>
          </cell>
          <cell r="AZ268">
            <v>0</v>
          </cell>
          <cell r="BA268">
            <v>0</v>
          </cell>
        </row>
        <row r="269">
          <cell r="B269">
            <v>5.7533415939999992E-2</v>
          </cell>
          <cell r="C269">
            <v>3.6454782919999998E-2</v>
          </cell>
          <cell r="D269">
            <v>3.9733872179999997E-2</v>
          </cell>
          <cell r="E269">
            <v>4.991080296E-2</v>
          </cell>
          <cell r="F269">
            <v>2.692417E-4</v>
          </cell>
          <cell r="G269">
            <v>6.6133537599999993E-3</v>
          </cell>
          <cell r="H269">
            <v>7.4196180000000002E-4</v>
          </cell>
          <cell r="I269">
            <v>1.4632506559999999E-3</v>
          </cell>
          <cell r="J269">
            <v>2.9001590200000002E-3</v>
          </cell>
          <cell r="K269">
            <v>5.1819004000000003E-4</v>
          </cell>
          <cell r="L269">
            <v>5.7978919599999991E-4</v>
          </cell>
          <cell r="M269">
            <v>1.0349999999999999E-3</v>
          </cell>
          <cell r="N269">
            <v>2.7739000000000002E-3</v>
          </cell>
          <cell r="O269">
            <v>2.136092E-3</v>
          </cell>
          <cell r="P269">
            <v>3.3160379999999999E-3</v>
          </cell>
          <cell r="Q269">
            <v>1.1733581999999999E-2</v>
          </cell>
          <cell r="R269">
            <v>3.16658804E-3</v>
          </cell>
          <cell r="S269">
            <v>1.6985250799999999E-3</v>
          </cell>
          <cell r="T269">
            <v>5.6998548600000008E-3</v>
          </cell>
          <cell r="U269">
            <v>1.5320609239999998E-2</v>
          </cell>
          <cell r="V269">
            <v>4.6648462839999995E-2</v>
          </cell>
          <cell r="W269">
            <v>0</v>
          </cell>
          <cell r="X269">
            <v>7.4797094046736012E-2</v>
          </cell>
          <cell r="Y269">
            <v>0.18081941617474001</v>
          </cell>
          <cell r="Z269">
            <v>0</v>
          </cell>
          <cell r="AA269">
            <v>0</v>
          </cell>
          <cell r="AB269">
            <v>4.88347</v>
          </cell>
          <cell r="AC269">
            <v>3.1707309999999995</v>
          </cell>
          <cell r="AD269">
            <v>2.80606</v>
          </cell>
          <cell r="AE269">
            <v>4.4431270000000005</v>
          </cell>
          <cell r="AF269">
            <v>0.100538</v>
          </cell>
          <cell r="AG269">
            <v>0.73671699999999996</v>
          </cell>
          <cell r="AH269">
            <v>0.24102799999999999</v>
          </cell>
          <cell r="AI269">
            <v>0.30123599999999995</v>
          </cell>
          <cell r="AJ269">
            <v>0.67064000000000001</v>
          </cell>
          <cell r="AK269">
            <v>0.11707799999999999</v>
          </cell>
          <cell r="AL269">
            <v>0.16051099999999999</v>
          </cell>
          <cell r="AM269">
            <v>0.17447699999999999</v>
          </cell>
          <cell r="AN269">
            <v>0.79717199999999999</v>
          </cell>
          <cell r="AO269">
            <v>0.23158600000000001</v>
          </cell>
          <cell r="AP269">
            <v>0.27468799999999999</v>
          </cell>
          <cell r="AQ269">
            <v>1.058414</v>
          </cell>
          <cell r="AR269">
            <v>0.38441799999999993</v>
          </cell>
          <cell r="AS269">
            <v>0.21334500000000001</v>
          </cell>
          <cell r="AT269">
            <v>1.7441770000000001</v>
          </cell>
          <cell r="AU269">
            <v>3.8564399999999996</v>
          </cell>
          <cell r="AV269">
            <v>6.7835669999999997</v>
          </cell>
          <cell r="AW269">
            <v>0</v>
          </cell>
          <cell r="AX269">
            <v>8.2087839999999996</v>
          </cell>
          <cell r="AY269">
            <v>16.790411999999996</v>
          </cell>
          <cell r="AZ269">
            <v>0</v>
          </cell>
          <cell r="BA269">
            <v>0</v>
          </cell>
        </row>
      </sheetData>
      <sheetData sheetId="4">
        <row r="15">
          <cell r="B15">
            <v>2.7954271800000013E-2</v>
          </cell>
          <cell r="C15">
            <v>2.2319859239999996E-2</v>
          </cell>
          <cell r="D15">
            <v>1.9632507019999988E-2</v>
          </cell>
          <cell r="E15">
            <v>1.0869406100000001E-2</v>
          </cell>
          <cell r="F15">
            <v>3.1754382660000004E-2</v>
          </cell>
          <cell r="G15">
            <v>2.0650319479999995E-2</v>
          </cell>
          <cell r="H15">
            <v>1.9143791239999999E-2</v>
          </cell>
          <cell r="I15">
            <v>5.5395232200000054E-3</v>
          </cell>
          <cell r="J15">
            <v>1.9723610199999997E-3</v>
          </cell>
          <cell r="K15">
            <v>2.6725477799999999E-3</v>
          </cell>
          <cell r="L15">
            <v>1.2892786200000006E-3</v>
          </cell>
          <cell r="M15">
            <v>1.8068659000000003E-3</v>
          </cell>
          <cell r="N15">
            <v>1.70705584E-3</v>
          </cell>
          <cell r="O15">
            <v>2.5987193400000001E-3</v>
          </cell>
          <cell r="P15">
            <v>2.2991450999999994E-3</v>
          </cell>
          <cell r="Q15">
            <v>2.7766822999999992E-3</v>
          </cell>
          <cell r="R15">
            <v>2.5549283400000001E-3</v>
          </cell>
          <cell r="S15">
            <v>1.6070195400000003E-3</v>
          </cell>
          <cell r="T15">
            <v>9.4956241333333342E-4</v>
          </cell>
          <cell r="U15">
            <v>2.5161127599999996E-3</v>
          </cell>
          <cell r="V15">
            <v>8.9577180000000012E-4</v>
          </cell>
          <cell r="W15">
            <v>0</v>
          </cell>
          <cell r="X15">
            <v>1.1123897248799999E-3</v>
          </cell>
          <cell r="Y15">
            <v>1.6276636222000002E-3</v>
          </cell>
          <cell r="Z15">
            <v>0</v>
          </cell>
          <cell r="AA15">
            <v>0</v>
          </cell>
          <cell r="AB15">
            <v>6.2913809999999994</v>
          </cell>
          <cell r="AC15">
            <v>3.9970750000000028</v>
          </cell>
          <cell r="AD15">
            <v>3.6781240000000013</v>
          </cell>
          <cell r="AE15">
            <v>1.9197839999999995</v>
          </cell>
          <cell r="AF15">
            <v>6.2954240000000006</v>
          </cell>
          <cell r="AG15">
            <v>4.878558</v>
          </cell>
          <cell r="AH15">
            <v>3.5529200000000016</v>
          </cell>
          <cell r="AI15">
            <v>1.264659</v>
          </cell>
          <cell r="AJ15">
            <v>0.48928800000000017</v>
          </cell>
          <cell r="AK15">
            <v>0.55908000000000013</v>
          </cell>
          <cell r="AL15">
            <v>0.41927200000000009</v>
          </cell>
          <cell r="AM15">
            <v>3.4235040000000003</v>
          </cell>
          <cell r="AN15">
            <v>0.64007599999999987</v>
          </cell>
          <cell r="AO15">
            <v>0.52599399999999985</v>
          </cell>
          <cell r="AP15">
            <v>0.73426899999999984</v>
          </cell>
          <cell r="AQ15">
            <v>0.69267899999999993</v>
          </cell>
          <cell r="AR15">
            <v>0.70221299999999987</v>
          </cell>
          <cell r="AS15">
            <v>0.49574399999999996</v>
          </cell>
          <cell r="AT15">
            <v>0.48198200000000002</v>
          </cell>
          <cell r="AU15">
            <v>1.4900569999999997</v>
          </cell>
          <cell r="AV15">
            <v>0.27937899999999999</v>
          </cell>
          <cell r="AW15">
            <v>0</v>
          </cell>
          <cell r="AX15">
            <v>0.56908199999999987</v>
          </cell>
          <cell r="AY15">
            <v>2.4510529999999999</v>
          </cell>
          <cell r="AZ15">
            <v>0</v>
          </cell>
          <cell r="BA15">
            <v>0</v>
          </cell>
        </row>
        <row r="39">
          <cell r="B39">
            <v>5.1745469999999946E-4</v>
          </cell>
          <cell r="C39">
            <v>2.3081958199999905E-3</v>
          </cell>
          <cell r="D39">
            <v>9.9491279999999738E-4</v>
          </cell>
          <cell r="E39">
            <v>1.8389588000003454E-4</v>
          </cell>
          <cell r="F39">
            <v>7.8642605999995618E-4</v>
          </cell>
          <cell r="G39">
            <v>1.5241324000001E-4</v>
          </cell>
          <cell r="H39">
            <v>5.2427088000001065E-4</v>
          </cell>
          <cell r="I39">
            <v>2.2329929999999332E-4</v>
          </cell>
          <cell r="J39">
            <v>2.6242299999999982E-3</v>
          </cell>
          <cell r="K39">
            <v>1.3489350000000164E-3</v>
          </cell>
          <cell r="L39">
            <v>3.5471988999999787E-3</v>
          </cell>
          <cell r="M39">
            <v>7.6186433400000086E-3</v>
          </cell>
          <cell r="N39">
            <v>1.5740319140000014E-2</v>
          </cell>
          <cell r="O39">
            <v>6.5957502799999512E-3</v>
          </cell>
          <cell r="P39">
            <v>1.3527786020000016E-2</v>
          </cell>
          <cell r="Q39">
            <v>0.12156558301999998</v>
          </cell>
          <cell r="R39">
            <v>0.20480368088000006</v>
          </cell>
          <cell r="S39">
            <v>0.55250845622</v>
          </cell>
          <cell r="T39">
            <v>0.16068650541999996</v>
          </cell>
          <cell r="U39">
            <v>2.0431639199999241E-3</v>
          </cell>
          <cell r="V39">
            <v>8.4313698000001991E-4</v>
          </cell>
          <cell r="W39">
            <v>0</v>
          </cell>
          <cell r="X39">
            <v>1.1535687251200688E-3</v>
          </cell>
          <cell r="Y39">
            <v>1.7456494455399874E-2</v>
          </cell>
          <cell r="Z39">
            <v>0</v>
          </cell>
          <cell r="AA39">
            <v>0</v>
          </cell>
          <cell r="AB39">
            <v>0.1881699999999995</v>
          </cell>
          <cell r="AC39">
            <v>0.72278200000000226</v>
          </cell>
          <cell r="AD39">
            <v>0.36441000000000656</v>
          </cell>
          <cell r="AE39">
            <v>7.4954999999981453E-2</v>
          </cell>
          <cell r="AF39">
            <v>0.42597800000000063</v>
          </cell>
          <cell r="AG39">
            <v>5.7979000000003111E-2</v>
          </cell>
          <cell r="AH39">
            <v>0.13015000000000754</v>
          </cell>
          <cell r="AI39">
            <v>0.14168700000000456</v>
          </cell>
          <cell r="AJ39">
            <v>0.3563459999999985</v>
          </cell>
          <cell r="AK39">
            <v>0.28779800000000044</v>
          </cell>
          <cell r="AL39">
            <v>0.84421700000000044</v>
          </cell>
          <cell r="AM39">
            <v>1.8164890000000042</v>
          </cell>
          <cell r="AN39">
            <v>3.4330439999999953</v>
          </cell>
          <cell r="AO39">
            <v>2.0528660000000087</v>
          </cell>
          <cell r="AP39">
            <v>3.9238409999999959</v>
          </cell>
          <cell r="AQ39">
            <v>23.934155000000004</v>
          </cell>
          <cell r="AR39">
            <v>46.991012000000012</v>
          </cell>
          <cell r="AS39">
            <v>117.90707999999998</v>
          </cell>
          <cell r="AT39">
            <v>36.954927999999995</v>
          </cell>
          <cell r="AU39">
            <v>0.60499699999999734</v>
          </cell>
          <cell r="AV39">
            <v>0.23674599999999657</v>
          </cell>
          <cell r="AW39">
            <v>0</v>
          </cell>
          <cell r="AX39">
            <v>0.44809000000000765</v>
          </cell>
          <cell r="AY39">
            <v>4.8514799999999951</v>
          </cell>
          <cell r="AZ39">
            <v>0</v>
          </cell>
          <cell r="BA39">
            <v>0</v>
          </cell>
        </row>
        <row r="47">
          <cell r="B47">
            <v>3.0870686419999994E-2</v>
          </cell>
          <cell r="C47">
            <v>1.9434721879999999E-2</v>
          </cell>
          <cell r="D47">
            <v>2.9268763650000005E-2</v>
          </cell>
          <cell r="E47">
            <v>4.0942567679999993E-2</v>
          </cell>
          <cell r="F47">
            <v>5.3043806619999995E-2</v>
          </cell>
          <cell r="G47">
            <v>8.8129127379999977E-2</v>
          </cell>
          <cell r="H47">
            <v>9.6814925899999987E-2</v>
          </cell>
          <cell r="I47">
            <v>0.14186135263999999</v>
          </cell>
          <cell r="J47">
            <v>0.14104398854</v>
          </cell>
          <cell r="K47">
            <v>0.1306408677</v>
          </cell>
          <cell r="L47">
            <v>0.20038882751999995</v>
          </cell>
          <cell r="M47">
            <v>0.26046423731999996</v>
          </cell>
          <cell r="N47">
            <v>0.31101315881999991</v>
          </cell>
          <cell r="O47">
            <v>0.24762677814000011</v>
          </cell>
          <cell r="P47">
            <v>0.24326819370000019</v>
          </cell>
          <cell r="Q47">
            <v>0.30871727529999982</v>
          </cell>
          <cell r="R47">
            <v>0.34963347468000006</v>
          </cell>
          <cell r="S47">
            <v>0.33657367057999998</v>
          </cell>
          <cell r="T47">
            <v>0.19851133355999973</v>
          </cell>
          <cell r="U47">
            <v>0.22285351108000007</v>
          </cell>
          <cell r="V47">
            <v>0.15413555080000008</v>
          </cell>
          <cell r="W47">
            <v>0</v>
          </cell>
          <cell r="X47">
            <v>0.23894002854987972</v>
          </cell>
          <cell r="Y47">
            <v>0.2130081656767393</v>
          </cell>
          <cell r="Z47">
            <v>0</v>
          </cell>
          <cell r="AA47">
            <v>0</v>
          </cell>
          <cell r="AB47">
            <v>3.5544049999999991</v>
          </cell>
          <cell r="AC47">
            <v>2.7720219999999998</v>
          </cell>
          <cell r="AD47">
            <v>4.3713329999999999</v>
          </cell>
          <cell r="AE47">
            <v>6.2498600000000009</v>
          </cell>
          <cell r="AF47">
            <v>6.7026129999999995</v>
          </cell>
          <cell r="AG47">
            <v>10.285097999999998</v>
          </cell>
          <cell r="AH47">
            <v>13.336110999999999</v>
          </cell>
          <cell r="AI47">
            <v>18.558366999999997</v>
          </cell>
          <cell r="AJ47">
            <v>20.289587999999998</v>
          </cell>
          <cell r="AK47">
            <v>13.841540999999999</v>
          </cell>
          <cell r="AL47">
            <v>29.650530999999994</v>
          </cell>
          <cell r="AM47">
            <v>51.484141000000001</v>
          </cell>
          <cell r="AN47">
            <v>52.926916000000006</v>
          </cell>
          <cell r="AO47">
            <v>62.563338999999999</v>
          </cell>
          <cell r="AP47">
            <v>91.853646999999981</v>
          </cell>
          <cell r="AQ47">
            <v>88.966526000000002</v>
          </cell>
          <cell r="AR47">
            <v>118.60330399999998</v>
          </cell>
          <cell r="AS47">
            <v>111.31723</v>
          </cell>
          <cell r="AT47">
            <v>163.11994099999998</v>
          </cell>
          <cell r="AU47">
            <v>192.48876499999997</v>
          </cell>
          <cell r="AV47">
            <v>141.091655</v>
          </cell>
          <cell r="AW47">
            <v>0</v>
          </cell>
          <cell r="AX47">
            <v>161.55585899999997</v>
          </cell>
          <cell r="AY47">
            <v>197.20108499999998</v>
          </cell>
          <cell r="AZ47">
            <v>0</v>
          </cell>
          <cell r="BA47">
            <v>0</v>
          </cell>
        </row>
        <row r="105">
          <cell r="B105">
            <v>2.8702505999999997E-3</v>
          </cell>
          <cell r="C105">
            <v>2.0348424879999996E-3</v>
          </cell>
          <cell r="D105">
            <v>2.3244582199999997E-3</v>
          </cell>
          <cell r="E105">
            <v>3.0847513200000006E-3</v>
          </cell>
          <cell r="F105">
            <v>1.3652191280000003E-2</v>
          </cell>
          <cell r="G105">
            <v>6.0947860399999994E-3</v>
          </cell>
          <cell r="H105">
            <v>2.2064466199999988E-3</v>
          </cell>
          <cell r="I105">
            <v>1.7038404600000004E-3</v>
          </cell>
          <cell r="J105">
            <v>0</v>
          </cell>
          <cell r="K105">
            <v>7.466028639999997E-3</v>
          </cell>
          <cell r="L105">
            <v>9.4686843999999999E-3</v>
          </cell>
          <cell r="M105">
            <v>2.7603771999999997E-3</v>
          </cell>
          <cell r="N105">
            <v>4.6792957400000005E-3</v>
          </cell>
          <cell r="O105">
            <v>5.028169859999999E-3</v>
          </cell>
          <cell r="P105">
            <v>5.3171413399999996E-3</v>
          </cell>
          <cell r="Q105">
            <v>7.5743189199999998E-3</v>
          </cell>
          <cell r="R105">
            <v>7.886314299999999E-3</v>
          </cell>
          <cell r="S105">
            <v>3.5000271599999995E-3</v>
          </cell>
          <cell r="T105">
            <v>2.4650273199999994E-3</v>
          </cell>
          <cell r="U105">
            <v>3.5107004399999998E-3</v>
          </cell>
          <cell r="V105">
            <v>1.0436980399999996E-3</v>
          </cell>
          <cell r="W105">
            <v>0</v>
          </cell>
          <cell r="X105">
            <v>1.09281105486E-3</v>
          </cell>
          <cell r="Y105">
            <v>2.2006264587999996E-4</v>
          </cell>
          <cell r="Z105">
            <v>0</v>
          </cell>
          <cell r="AA105">
            <v>0</v>
          </cell>
          <cell r="AB105">
            <v>0.52997299999999992</v>
          </cell>
          <cell r="AC105">
            <v>0.51899799999999996</v>
          </cell>
          <cell r="AD105">
            <v>0.45776699999999992</v>
          </cell>
          <cell r="AE105">
            <v>0.37741599999999986</v>
          </cell>
          <cell r="AF105">
            <v>0.93294199999999994</v>
          </cell>
          <cell r="AG105">
            <v>0.58619600000000016</v>
          </cell>
          <cell r="AH105">
            <v>0.50389700000000004</v>
          </cell>
          <cell r="AI105">
            <v>0.38437299999999996</v>
          </cell>
          <cell r="AJ105">
            <v>0</v>
          </cell>
          <cell r="AK105">
            <v>1.3670949999999999</v>
          </cell>
          <cell r="AL105">
            <v>1.9554650000000002</v>
          </cell>
          <cell r="AM105">
            <v>1.1638929999999998</v>
          </cell>
          <cell r="AN105">
            <v>1.8350210000000002</v>
          </cell>
          <cell r="AO105">
            <v>1.7149369999999999</v>
          </cell>
          <cell r="AP105">
            <v>2.8848979999999997</v>
          </cell>
          <cell r="AQ105">
            <v>3.1701540000000001</v>
          </cell>
          <cell r="AR105">
            <v>3.5130649999999997</v>
          </cell>
          <cell r="AS105">
            <v>2.1920919999999997</v>
          </cell>
          <cell r="AT105">
            <v>1.9329209999999999</v>
          </cell>
          <cell r="AU105">
            <v>2.110074</v>
          </cell>
          <cell r="AV105">
            <v>0.650084</v>
          </cell>
          <cell r="AW105">
            <v>0</v>
          </cell>
          <cell r="AX105">
            <v>1.582759</v>
          </cell>
          <cell r="AY105">
            <v>0.32034000000000001</v>
          </cell>
          <cell r="AZ105">
            <v>0</v>
          </cell>
          <cell r="BA105">
            <v>0</v>
          </cell>
        </row>
        <row r="109">
          <cell r="B109">
            <v>2.4023153560000003E-2</v>
          </cell>
          <cell r="C109">
            <v>1.224772821999999E-2</v>
          </cell>
          <cell r="D109">
            <v>1.2310432960000006E-2</v>
          </cell>
          <cell r="E109">
            <v>8.0672456199999965E-3</v>
          </cell>
          <cell r="F109">
            <v>1.8796746359999998E-2</v>
          </cell>
          <cell r="G109">
            <v>2.6784582720000005E-2</v>
          </cell>
          <cell r="H109">
            <v>2.7539507099999999E-2</v>
          </cell>
          <cell r="I109">
            <v>2.1160129563999999E-2</v>
          </cell>
          <cell r="J109">
            <v>1.4709486680000002E-2</v>
          </cell>
          <cell r="K109">
            <v>1.2187312619999998E-2</v>
          </cell>
          <cell r="L109">
            <v>1.0788113279999997E-2</v>
          </cell>
          <cell r="M109">
            <v>7.2084333999999986E-3</v>
          </cell>
          <cell r="N109">
            <v>6.3567413000000005E-3</v>
          </cell>
          <cell r="O109">
            <v>1.0998034319999997E-2</v>
          </cell>
          <cell r="P109">
            <v>2.1283052979999998E-2</v>
          </cell>
          <cell r="Q109">
            <v>1.8324206879999999E-2</v>
          </cell>
          <cell r="R109">
            <v>1.4515504640000005E-2</v>
          </cell>
          <cell r="S109">
            <v>1.9875232020000005E-2</v>
          </cell>
          <cell r="T109">
            <v>1.4882473480000005E-2</v>
          </cell>
          <cell r="U109">
            <v>1.6645070120000008E-2</v>
          </cell>
          <cell r="V109">
            <v>1.1539431959999999E-2</v>
          </cell>
          <cell r="W109">
            <v>0</v>
          </cell>
          <cell r="X109">
            <v>1.7971395997379999E-2</v>
          </cell>
          <cell r="Y109">
            <v>1.5866786185739973E-2</v>
          </cell>
          <cell r="Z109">
            <v>0</v>
          </cell>
          <cell r="AA109">
            <v>0</v>
          </cell>
          <cell r="AB109">
            <v>2.8669440000000028</v>
          </cell>
          <cell r="AC109">
            <v>1.7837890000000014</v>
          </cell>
          <cell r="AD109">
            <v>1.7777029999999998</v>
          </cell>
          <cell r="AE109">
            <v>1.315817</v>
          </cell>
          <cell r="AF109">
            <v>2.457281</v>
          </cell>
          <cell r="AG109">
            <v>2.8866499999999991</v>
          </cell>
          <cell r="AH109">
            <v>3.0873460000000001</v>
          </cell>
          <cell r="AI109">
            <v>2.3356180000000002</v>
          </cell>
          <cell r="AJ109">
            <v>1.8594799999999998</v>
          </cell>
          <cell r="AK109">
            <v>1.5390440000000001</v>
          </cell>
          <cell r="AL109">
            <v>1.7867960000000001</v>
          </cell>
          <cell r="AM109">
            <v>1.5991689999999996</v>
          </cell>
          <cell r="AN109">
            <v>1.2617599999999998</v>
          </cell>
          <cell r="AO109">
            <v>2.4805829999999998</v>
          </cell>
          <cell r="AP109">
            <v>5.3069769999999998</v>
          </cell>
          <cell r="AQ109">
            <v>5.0331510000000002</v>
          </cell>
          <cell r="AR109">
            <v>4.5571970000000004</v>
          </cell>
          <cell r="AS109">
            <v>8.2275390000000019</v>
          </cell>
          <cell r="AT109">
            <v>6.0041860000000007</v>
          </cell>
          <cell r="AU109">
            <v>7.7107910000000039</v>
          </cell>
          <cell r="AV109">
            <v>4.982463000000001</v>
          </cell>
          <cell r="AW109">
            <v>0</v>
          </cell>
          <cell r="AX109">
            <v>9.6842419999999976</v>
          </cell>
          <cell r="AY109">
            <v>7.1332319999999996</v>
          </cell>
          <cell r="AZ109">
            <v>0</v>
          </cell>
          <cell r="BA109">
            <v>0</v>
          </cell>
        </row>
        <row r="116">
          <cell r="B116">
            <v>9.3839674000000017E-4</v>
          </cell>
          <cell r="C116">
            <v>1.5151833199999998E-3</v>
          </cell>
          <cell r="D116">
            <v>1.37335884E-3</v>
          </cell>
          <cell r="E116">
            <v>9.2801113999999799E-4</v>
          </cell>
          <cell r="F116">
            <v>1.6771878200000029E-3</v>
          </cell>
          <cell r="G116">
            <v>1.6427212200000015E-3</v>
          </cell>
          <cell r="H116">
            <v>1.8672190600000005E-3</v>
          </cell>
          <cell r="I116">
            <v>1.936453414E-2</v>
          </cell>
          <cell r="J116">
            <v>3.0454552940000008E-2</v>
          </cell>
          <cell r="K116">
            <v>2.8366761149999999E-2</v>
          </cell>
          <cell r="L116">
            <v>3.9096194340000008E-2</v>
          </cell>
          <cell r="M116">
            <v>4.8672406439999989E-2</v>
          </cell>
          <cell r="N116">
            <v>3.6067500280000012E-2</v>
          </cell>
          <cell r="O116">
            <v>2.3738739920000005E-2</v>
          </cell>
          <cell r="P116">
            <v>2.7843934160000007E-2</v>
          </cell>
          <cell r="Q116">
            <v>7.5200303919999989E-2</v>
          </cell>
          <cell r="R116">
            <v>0.15196373331999996</v>
          </cell>
          <cell r="S116">
            <v>0.22955929304</v>
          </cell>
          <cell r="T116">
            <v>9.9887938920000058E-2</v>
          </cell>
          <cell r="U116">
            <v>9.5473459399999933E-2</v>
          </cell>
          <cell r="V116">
            <v>6.4797509280000054E-2</v>
          </cell>
          <cell r="W116">
            <v>0</v>
          </cell>
          <cell r="X116">
            <v>5.6177201819153311E-2</v>
          </cell>
          <cell r="Y116">
            <v>5.3405241556159944E-2</v>
          </cell>
          <cell r="Z116">
            <v>0</v>
          </cell>
          <cell r="AA116">
            <v>0</v>
          </cell>
          <cell r="AB116">
            <v>0.71265700000000098</v>
          </cell>
          <cell r="AC116">
            <v>0.93423799999999968</v>
          </cell>
          <cell r="AD116">
            <v>0.66801299999999886</v>
          </cell>
          <cell r="AE116">
            <v>0.48982299999999945</v>
          </cell>
          <cell r="AF116">
            <v>0.7670940000000015</v>
          </cell>
          <cell r="AG116">
            <v>0.53270199999999979</v>
          </cell>
          <cell r="AH116">
            <v>0.79827100000000017</v>
          </cell>
          <cell r="AI116">
            <v>6.1727359999999987</v>
          </cell>
          <cell r="AJ116">
            <v>12.379072000000001</v>
          </cell>
          <cell r="AK116">
            <v>8.8982260000000011</v>
          </cell>
          <cell r="AL116">
            <v>12.081823999999997</v>
          </cell>
          <cell r="AM116">
            <v>21.948568000000002</v>
          </cell>
          <cell r="AN116">
            <v>14.568603999999999</v>
          </cell>
          <cell r="AO116">
            <v>9.1805319999999995</v>
          </cell>
          <cell r="AP116">
            <v>10.119703000000001</v>
          </cell>
          <cell r="AQ116">
            <v>19.965755999999999</v>
          </cell>
          <cell r="AR116">
            <v>32.568046000000002</v>
          </cell>
          <cell r="AS116">
            <v>50.769619000000006</v>
          </cell>
          <cell r="AT116">
            <v>33.982318000000006</v>
          </cell>
          <cell r="AU116">
            <v>31.428926000000004</v>
          </cell>
          <cell r="AV116">
            <v>21.844151999999994</v>
          </cell>
          <cell r="AW116">
            <v>0</v>
          </cell>
          <cell r="AX116">
            <v>23.951474000000005</v>
          </cell>
          <cell r="AY116">
            <v>25.633821999999995</v>
          </cell>
          <cell r="AZ116">
            <v>0</v>
          </cell>
          <cell r="BA116">
            <v>0</v>
          </cell>
        </row>
        <row r="138">
          <cell r="B138">
            <v>0.11074848707999996</v>
          </cell>
          <cell r="C138">
            <v>7.9727437860000028E-2</v>
          </cell>
          <cell r="D138">
            <v>9.7884346700000124E-2</v>
          </cell>
          <cell r="E138">
            <v>9.6709823979999887E-2</v>
          </cell>
          <cell r="F138">
            <v>0.1173874715999999</v>
          </cell>
          <cell r="G138">
            <v>9.9588156779999992E-2</v>
          </cell>
          <cell r="H138">
            <v>0.12087369349999999</v>
          </cell>
          <cell r="I138">
            <v>0.11597693057999997</v>
          </cell>
          <cell r="J138">
            <v>0.12999268604</v>
          </cell>
          <cell r="K138">
            <v>0.10018772750000005</v>
          </cell>
          <cell r="L138">
            <v>0.13445872985999996</v>
          </cell>
          <cell r="M138">
            <v>0.14551219690000003</v>
          </cell>
          <cell r="N138">
            <v>0.14515913285999993</v>
          </cell>
          <cell r="O138">
            <v>0.14276313037999988</v>
          </cell>
          <cell r="P138">
            <v>0.1604829861599999</v>
          </cell>
          <cell r="Q138">
            <v>0.16367226848000005</v>
          </cell>
          <cell r="R138">
            <v>0.18589634448000009</v>
          </cell>
          <cell r="S138">
            <v>0.22124287121999997</v>
          </cell>
          <cell r="T138">
            <v>0.17947907263999996</v>
          </cell>
          <cell r="U138">
            <v>0.18874907184000017</v>
          </cell>
          <cell r="V138">
            <v>0.10549945685999995</v>
          </cell>
          <cell r="W138">
            <v>0</v>
          </cell>
          <cell r="X138">
            <v>0.14453732758919993</v>
          </cell>
          <cell r="Y138">
            <v>0.10844042204786006</v>
          </cell>
          <cell r="Z138">
            <v>0</v>
          </cell>
          <cell r="AA138">
            <v>0</v>
          </cell>
          <cell r="AB138">
            <v>30.648094999999962</v>
          </cell>
          <cell r="AC138">
            <v>10.623181999999993</v>
          </cell>
          <cell r="AD138">
            <v>13.318216000000007</v>
          </cell>
          <cell r="AE138">
            <v>12.417964000000026</v>
          </cell>
          <cell r="AF138">
            <v>16.431471000000002</v>
          </cell>
          <cell r="AG138">
            <v>15.499989999999997</v>
          </cell>
          <cell r="AH138">
            <v>19.562473000000004</v>
          </cell>
          <cell r="AI138">
            <v>22.044862000000009</v>
          </cell>
          <cell r="AJ138">
            <v>22.191701000000002</v>
          </cell>
          <cell r="AK138">
            <v>17.627113999999995</v>
          </cell>
          <cell r="AL138">
            <v>25.862496999999998</v>
          </cell>
          <cell r="AM138">
            <v>34.257032999999993</v>
          </cell>
          <cell r="AN138">
            <v>38.410105999999999</v>
          </cell>
          <cell r="AO138">
            <v>40.044496999999993</v>
          </cell>
          <cell r="AP138">
            <v>44.860838999999984</v>
          </cell>
          <cell r="AQ138">
            <v>47.472988999999991</v>
          </cell>
          <cell r="AR138">
            <v>51.08692400000001</v>
          </cell>
          <cell r="AS138">
            <v>60.072576999999995</v>
          </cell>
          <cell r="AT138">
            <v>83.727891</v>
          </cell>
          <cell r="AU138">
            <v>92.057704999999984</v>
          </cell>
          <cell r="AV138">
            <v>50.559029000000002</v>
          </cell>
          <cell r="AW138">
            <v>0</v>
          </cell>
          <cell r="AX138">
            <v>73.64660499999998</v>
          </cell>
          <cell r="AY138">
            <v>59.367152000000004</v>
          </cell>
          <cell r="AZ138">
            <v>0</v>
          </cell>
          <cell r="BA138">
            <v>0</v>
          </cell>
        </row>
        <row r="163">
          <cell r="B163">
            <v>1.4020386380000027E-2</v>
          </cell>
          <cell r="C163">
            <v>1.1813032840000126E-2</v>
          </cell>
          <cell r="D163">
            <v>2.648112543999992E-2</v>
          </cell>
          <cell r="E163">
            <v>2.1344503740000076E-2</v>
          </cell>
          <cell r="F163">
            <v>1.6246496980000011E-2</v>
          </cell>
          <cell r="G163">
            <v>1.620676875999999E-2</v>
          </cell>
          <cell r="H163">
            <v>1.2896684080000002E-2</v>
          </cell>
          <cell r="I163">
            <v>8.0644526200000007E-3</v>
          </cell>
          <cell r="J163">
            <v>9.3187575600000051E-3</v>
          </cell>
          <cell r="K163">
            <v>7.9595376000000037E-3</v>
          </cell>
          <cell r="L163">
            <v>7.0717441200000009E-3</v>
          </cell>
          <cell r="M163">
            <v>1.1104263240000002E-2</v>
          </cell>
          <cell r="N163">
            <v>1.9239666879999996E-2</v>
          </cell>
          <cell r="O163">
            <v>1.5971158560000004E-2</v>
          </cell>
          <cell r="P163">
            <v>1.7875459699999999E-2</v>
          </cell>
          <cell r="Q163">
            <v>2.2293231800000004E-2</v>
          </cell>
          <cell r="R163">
            <v>3.7486225419999991E-2</v>
          </cell>
          <cell r="S163">
            <v>4.2588630139999972E-2</v>
          </cell>
          <cell r="T163">
            <v>4.0378464119999992E-2</v>
          </cell>
          <cell r="U163">
            <v>5.3703204379999994E-2</v>
          </cell>
          <cell r="V163">
            <v>3.2531078579999997E-2</v>
          </cell>
          <cell r="W163">
            <v>0</v>
          </cell>
          <cell r="X163">
            <v>3.6264592587439998E-2</v>
          </cell>
          <cell r="Y163">
            <v>2.3856423123820004E-2</v>
          </cell>
          <cell r="Z163">
            <v>0</v>
          </cell>
          <cell r="AA163">
            <v>0</v>
          </cell>
          <cell r="AB163">
            <v>2.2668749999999953</v>
          </cell>
          <cell r="AC163">
            <v>1.8411930000000005</v>
          </cell>
          <cell r="AD163">
            <v>4.3129860000000058</v>
          </cell>
          <cell r="AE163">
            <v>3.5585129999999978</v>
          </cell>
          <cell r="AF163">
            <v>2.3001700000000014</v>
          </cell>
          <cell r="AG163">
            <v>3.4435749999999992</v>
          </cell>
          <cell r="AH163">
            <v>2.8291350000000004</v>
          </cell>
          <cell r="AI163">
            <v>2.2851149999999993</v>
          </cell>
          <cell r="AJ163">
            <v>2.7757329999999998</v>
          </cell>
          <cell r="AK163">
            <v>2.5087070000000002</v>
          </cell>
          <cell r="AL163">
            <v>2.5420869999999991</v>
          </cell>
          <cell r="AM163">
            <v>4.0829190000000004</v>
          </cell>
          <cell r="AN163">
            <v>7.7182239999999993</v>
          </cell>
          <cell r="AO163">
            <v>5.8976579999999998</v>
          </cell>
          <cell r="AP163">
            <v>6.9907310000000011</v>
          </cell>
          <cell r="AQ163">
            <v>7.8561119999999995</v>
          </cell>
          <cell r="AR163">
            <v>12.480001999999999</v>
          </cell>
          <cell r="AS163">
            <v>14.569356999999997</v>
          </cell>
          <cell r="AT163">
            <v>14.751799999999999</v>
          </cell>
          <cell r="AU163">
            <v>17.547117</v>
          </cell>
          <cell r="AV163">
            <v>11.919418</v>
          </cell>
          <cell r="AW163">
            <v>0</v>
          </cell>
          <cell r="AX163">
            <v>13.345586000000001</v>
          </cell>
          <cell r="AY163">
            <v>8.3090889999999984</v>
          </cell>
          <cell r="AZ163">
            <v>0</v>
          </cell>
          <cell r="BA163">
            <v>0</v>
          </cell>
        </row>
        <row r="194">
          <cell r="B194">
            <v>5.3213999999999996E-5</v>
          </cell>
          <cell r="C194">
            <v>0</v>
          </cell>
          <cell r="D194">
            <v>0</v>
          </cell>
          <cell r="E194">
            <v>0</v>
          </cell>
          <cell r="F194">
            <v>4.9000000000001733E-7</v>
          </cell>
          <cell r="G194">
            <v>0</v>
          </cell>
          <cell r="H194">
            <v>1.2322729999999999E-3</v>
          </cell>
          <cell r="I194">
            <v>1.3356000000000002E-4</v>
          </cell>
          <cell r="J194">
            <v>0</v>
          </cell>
          <cell r="K194">
            <v>0</v>
          </cell>
          <cell r="L194">
            <v>0</v>
          </cell>
          <cell r="M194">
            <v>0</v>
          </cell>
          <cell r="N194">
            <v>3.619098E-4</v>
          </cell>
          <cell r="O194">
            <v>1.7681580000000001E-4</v>
          </cell>
          <cell r="P194">
            <v>3.6764000000000013E-4</v>
          </cell>
          <cell r="Q194">
            <v>1.8270349999999994E-4</v>
          </cell>
          <cell r="R194">
            <v>5.0469894999999997E-3</v>
          </cell>
          <cell r="S194">
            <v>1.1381353340000001E-2</v>
          </cell>
          <cell r="T194">
            <v>8.2421779999998675E-5</v>
          </cell>
          <cell r="U194">
            <v>0</v>
          </cell>
          <cell r="V194">
            <v>0</v>
          </cell>
          <cell r="W194">
            <v>0</v>
          </cell>
          <cell r="X194">
            <v>8.2150098100003399E-5</v>
          </cell>
          <cell r="Y194">
            <v>3.89676E-8</v>
          </cell>
          <cell r="Z194">
            <v>0</v>
          </cell>
          <cell r="AA194">
            <v>0</v>
          </cell>
          <cell r="AB194">
            <v>1.0142999999999999E-2</v>
          </cell>
          <cell r="AC194">
            <v>0</v>
          </cell>
          <cell r="AD194">
            <v>0</v>
          </cell>
          <cell r="AE194">
            <v>0</v>
          </cell>
          <cell r="AF194">
            <v>9.3799999999999439E-4</v>
          </cell>
          <cell r="AG194">
            <v>0</v>
          </cell>
          <cell r="AH194">
            <v>0.20179900000000006</v>
          </cell>
          <cell r="AI194">
            <v>4.0618000000000001E-2</v>
          </cell>
          <cell r="AJ194">
            <v>0</v>
          </cell>
          <cell r="AK194">
            <v>0</v>
          </cell>
          <cell r="AL194">
            <v>0</v>
          </cell>
          <cell r="AM194">
            <v>0</v>
          </cell>
          <cell r="AN194">
            <v>6.2126999999999995E-2</v>
          </cell>
          <cell r="AO194">
            <v>1.8570999999999997E-2</v>
          </cell>
          <cell r="AP194">
            <v>0.11161700000000002</v>
          </cell>
          <cell r="AQ194">
            <v>5.9311999999999976E-2</v>
          </cell>
          <cell r="AR194">
            <v>0.96517399999999987</v>
          </cell>
          <cell r="AS194">
            <v>2.1894839999999998</v>
          </cell>
          <cell r="AT194">
            <v>2.1664000000000128E-2</v>
          </cell>
          <cell r="AU194">
            <v>0</v>
          </cell>
          <cell r="AV194">
            <v>0</v>
          </cell>
          <cell r="AW194">
            <v>0</v>
          </cell>
          <cell r="AX194">
            <v>9.8950000000000315E-2</v>
          </cell>
          <cell r="AY194">
            <v>5.8999999999999998E-5</v>
          </cell>
          <cell r="AZ194">
            <v>0</v>
          </cell>
          <cell r="BA194">
            <v>0</v>
          </cell>
        </row>
        <row r="231">
          <cell r="B231">
            <v>2.9396488659999997E-2</v>
          </cell>
          <cell r="C231">
            <v>3.8086518680000001E-2</v>
          </cell>
          <cell r="D231">
            <v>2.9486010539999996E-2</v>
          </cell>
          <cell r="E231">
            <v>2.197051584E-2</v>
          </cell>
          <cell r="F231">
            <v>2.5929503110000002E-2</v>
          </cell>
          <cell r="G231">
            <v>2.5987186259999996E-2</v>
          </cell>
          <cell r="H231">
            <v>3.084903906E-2</v>
          </cell>
          <cell r="I231">
            <v>4.901725065999999E-2</v>
          </cell>
          <cell r="J231">
            <v>5.2080112280000021E-2</v>
          </cell>
          <cell r="K231">
            <v>4.2658332359999988E-2</v>
          </cell>
          <cell r="L231">
            <v>6.3326535440000012E-2</v>
          </cell>
          <cell r="M231">
            <v>5.825115421999999E-2</v>
          </cell>
          <cell r="N231">
            <v>5.559685235999999E-2</v>
          </cell>
          <cell r="O231">
            <v>5.9869083539999979E-2</v>
          </cell>
          <cell r="P231">
            <v>7.1556432779999984E-2</v>
          </cell>
          <cell r="Q231">
            <v>7.8702598659999984E-2</v>
          </cell>
          <cell r="R231">
            <v>8.1314659300000022E-2</v>
          </cell>
          <cell r="S231">
            <v>9.8775229140000004E-2</v>
          </cell>
          <cell r="T231">
            <v>7.6704334139999969E-2</v>
          </cell>
          <cell r="U231">
            <v>7.8199109240000023E-2</v>
          </cell>
          <cell r="V231">
            <v>3.4398384019999999E-2</v>
          </cell>
          <cell r="W231">
            <v>0</v>
          </cell>
          <cell r="X231">
            <v>5.3230862152580001E-2</v>
          </cell>
          <cell r="Y231">
            <v>4.4725084861799977E-2</v>
          </cell>
          <cell r="Z231">
            <v>0</v>
          </cell>
          <cell r="AA231">
            <v>0</v>
          </cell>
          <cell r="AB231">
            <v>3.0661059999999996</v>
          </cell>
          <cell r="AC231">
            <v>3.6784489999999996</v>
          </cell>
          <cell r="AD231">
            <v>3.9881199999999994</v>
          </cell>
          <cell r="AE231">
            <v>3.3032409999999999</v>
          </cell>
          <cell r="AF231">
            <v>4.0539979999999991</v>
          </cell>
          <cell r="AG231">
            <v>3.4195760000000002</v>
          </cell>
          <cell r="AH231">
            <v>3.8976699999999997</v>
          </cell>
          <cell r="AI231">
            <v>6.6725179999999993</v>
          </cell>
          <cell r="AJ231">
            <v>8.023420999999999</v>
          </cell>
          <cell r="AK231">
            <v>6.0852709999999997</v>
          </cell>
          <cell r="AL231">
            <v>9.630840000000001</v>
          </cell>
          <cell r="AM231">
            <v>9.5924639999999997</v>
          </cell>
          <cell r="AN231">
            <v>10.095730999999999</v>
          </cell>
          <cell r="AO231">
            <v>11.12645</v>
          </cell>
          <cell r="AP231">
            <v>16.129186000000001</v>
          </cell>
          <cell r="AQ231">
            <v>16.611746000000004</v>
          </cell>
          <cell r="AR231">
            <v>16.395133000000001</v>
          </cell>
          <cell r="AS231">
            <v>19.763271</v>
          </cell>
          <cell r="AT231">
            <v>16.604278000000001</v>
          </cell>
          <cell r="AU231">
            <v>21.072879</v>
          </cell>
          <cell r="AV231">
            <v>9.9687909999999977</v>
          </cell>
          <cell r="AW231">
            <v>0</v>
          </cell>
          <cell r="AX231">
            <v>21.429545999999998</v>
          </cell>
          <cell r="AY231">
            <v>18.255721000000001</v>
          </cell>
          <cell r="AZ231">
            <v>0</v>
          </cell>
          <cell r="BA231">
            <v>0</v>
          </cell>
        </row>
        <row r="263">
          <cell r="B263">
            <v>0.28637655240000004</v>
          </cell>
          <cell r="C263">
            <v>0.22961796433800008</v>
          </cell>
          <cell r="D263">
            <v>0.26607914711000008</v>
          </cell>
          <cell r="E263">
            <v>0.25257401841400001</v>
          </cell>
          <cell r="F263">
            <v>0.33134943918999982</v>
          </cell>
          <cell r="G263">
            <v>0.34088178529999996</v>
          </cell>
          <cell r="H263">
            <v>0.35747625446799997</v>
          </cell>
          <cell r="I263">
            <v>0.40301573096399995</v>
          </cell>
          <cell r="J263">
            <v>0.42215353096000008</v>
          </cell>
          <cell r="K263">
            <v>0.36253053367999999</v>
          </cell>
          <cell r="L263">
            <v>0.54401928420000001</v>
          </cell>
          <cell r="M263">
            <v>0.60758059222000005</v>
          </cell>
          <cell r="N263">
            <v>0.68027119747999976</v>
          </cell>
          <cell r="O263">
            <v>0.59510978633999989</v>
          </cell>
          <cell r="P263">
            <v>0.6318979909200001</v>
          </cell>
          <cell r="Q263">
            <v>0.87666451207999985</v>
          </cell>
          <cell r="R263">
            <v>1.1284507303666667</v>
          </cell>
          <cell r="S263">
            <v>1.7469036100599993</v>
          </cell>
          <cell r="T263">
            <v>0.87577873535333328</v>
          </cell>
          <cell r="U263">
            <v>0.76804263573000031</v>
          </cell>
          <cell r="V263">
            <v>0.45713011400000003</v>
          </cell>
          <cell r="W263">
            <v>0</v>
          </cell>
          <cell r="X263">
            <v>0.59720894748321329</v>
          </cell>
          <cell r="Y263">
            <v>0.52790324946401923</v>
          </cell>
          <cell r="Z263">
            <v>0</v>
          </cell>
          <cell r="AA263">
            <v>0</v>
          </cell>
          <cell r="AB263">
            <v>70.609728999999973</v>
          </cell>
          <cell r="AC263">
            <v>40.457905000000011</v>
          </cell>
          <cell r="AD263">
            <v>44.469504999999998</v>
          </cell>
          <cell r="AE263">
            <v>43.465104000000018</v>
          </cell>
          <cell r="AF263">
            <v>51.326377000000001</v>
          </cell>
          <cell r="AG263">
            <v>51.845610999999984</v>
          </cell>
          <cell r="AH263">
            <v>58.075173999999997</v>
          </cell>
          <cell r="AI263">
            <v>71.547716000000051</v>
          </cell>
          <cell r="AJ263">
            <v>81.405464000000023</v>
          </cell>
          <cell r="AK263">
            <v>61.800554999999989</v>
          </cell>
          <cell r="AL263">
            <v>104.93756199999999</v>
          </cell>
          <cell r="AM263">
            <v>148.87046799999996</v>
          </cell>
          <cell r="AN263">
            <v>151.70760099999995</v>
          </cell>
          <cell r="AO263">
            <v>161.00762800000004</v>
          </cell>
          <cell r="AP263">
            <v>217.49605800000003</v>
          </cell>
          <cell r="AQ263">
            <v>249.490071</v>
          </cell>
          <cell r="AR263">
            <v>324.83224799999994</v>
          </cell>
          <cell r="AS263">
            <v>459.18251200000009</v>
          </cell>
          <cell r="AT263">
            <v>403.71940799999987</v>
          </cell>
          <cell r="AU263">
            <v>424.38623799999999</v>
          </cell>
          <cell r="AV263">
            <v>273.80842000000001</v>
          </cell>
          <cell r="AW263">
            <v>0</v>
          </cell>
          <cell r="AX263">
            <v>346.49798900000013</v>
          </cell>
          <cell r="AY263">
            <v>366.11057400000016</v>
          </cell>
          <cell r="AZ263">
            <v>0</v>
          </cell>
          <cell r="BA263">
            <v>0</v>
          </cell>
        </row>
        <row r="264">
          <cell r="B264">
            <v>2.1566603519999995E-2</v>
          </cell>
          <cell r="C264">
            <v>1.337984046E-2</v>
          </cell>
          <cell r="D264">
            <v>1.8815427819999998E-2</v>
          </cell>
          <cell r="E264">
            <v>1.4248471359999997E-2</v>
          </cell>
          <cell r="F264">
            <v>1.2688988759999995E-2</v>
          </cell>
          <cell r="G264">
            <v>1.1515964180000003E-2</v>
          </cell>
          <cell r="H264">
            <v>4.7665096079999945E-3</v>
          </cell>
          <cell r="I264">
            <v>7.2734475799999861E-3</v>
          </cell>
          <cell r="J264">
            <v>6.2322756999999979E-3</v>
          </cell>
          <cell r="K264">
            <v>5.2093613600000081E-3</v>
          </cell>
          <cell r="L264">
            <v>6.5548743400000052E-3</v>
          </cell>
          <cell r="M264">
            <v>8.4129485999999976E-3</v>
          </cell>
          <cell r="N264">
            <v>8.5528428999999944E-3</v>
          </cell>
          <cell r="O264">
            <v>1.0752548380000004E-2</v>
          </cell>
          <cell r="P264">
            <v>1.2920422900000009E-2</v>
          </cell>
          <cell r="Q264">
            <v>1.9230323280000003E-2</v>
          </cell>
          <cell r="R264">
            <v>3.5492779666666661E-2</v>
          </cell>
          <cell r="S264">
            <v>0.12059418431999999</v>
          </cell>
          <cell r="T264">
            <v>5.410166986E-2</v>
          </cell>
          <cell r="U264">
            <v>4.8177343779999993E-2</v>
          </cell>
          <cell r="V264">
            <v>2.2208720799999991E-2</v>
          </cell>
          <cell r="W264">
            <v>0</v>
          </cell>
          <cell r="X264">
            <v>2.0580433029380008E-2</v>
          </cell>
          <cell r="Y264">
            <v>2.4164683141059979E-2</v>
          </cell>
          <cell r="Z264">
            <v>0</v>
          </cell>
          <cell r="AA264">
            <v>0</v>
          </cell>
          <cell r="AB264">
            <v>6.2779110000000014</v>
          </cell>
          <cell r="AC264">
            <v>4.0897249999999996</v>
          </cell>
          <cell r="AD264">
            <v>4.4924849999999994</v>
          </cell>
          <cell r="AE264">
            <v>3.0381960000000001</v>
          </cell>
          <cell r="AF264">
            <v>3.0808409999999999</v>
          </cell>
          <cell r="AG264">
            <v>2.7899389999999991</v>
          </cell>
          <cell r="AH264">
            <v>2.4989599999999936</v>
          </cell>
          <cell r="AI264">
            <v>2.694223</v>
          </cell>
          <cell r="AJ264">
            <v>2.4678300000000011</v>
          </cell>
          <cell r="AK264">
            <v>1.7619019999999999</v>
          </cell>
          <cell r="AL264">
            <v>3.0793489999999988</v>
          </cell>
          <cell r="AM264">
            <v>4.5134289999999986</v>
          </cell>
          <cell r="AN264">
            <v>4.8570499999999983</v>
          </cell>
          <cell r="AO264">
            <v>7.5811320000000011</v>
          </cell>
          <cell r="AP264">
            <v>8.6574100000000023</v>
          </cell>
          <cell r="AQ264">
            <v>10.651410999999998</v>
          </cell>
          <cell r="AR264">
            <v>17.263615999999999</v>
          </cell>
          <cell r="AS264">
            <v>39.311453000000014</v>
          </cell>
          <cell r="AT264">
            <v>20.357337000000001</v>
          </cell>
          <cell r="AU264">
            <v>23.842000000000009</v>
          </cell>
          <cell r="AV264">
            <v>11.607819000000001</v>
          </cell>
          <cell r="AW264">
            <v>0</v>
          </cell>
          <cell r="AX264">
            <v>15.864612000000012</v>
          </cell>
          <cell r="AY264">
            <v>20.833186999999995</v>
          </cell>
          <cell r="AZ264">
            <v>0</v>
          </cell>
          <cell r="BA264">
            <v>0</v>
          </cell>
        </row>
        <row r="266">
          <cell r="B266">
            <v>3.5862456000000057E-4</v>
          </cell>
          <cell r="C266">
            <v>8.6338700000000018E-4</v>
          </cell>
          <cell r="D266">
            <v>1.8847009999999986E-4</v>
          </cell>
          <cell r="E266">
            <v>5.3071003999999983E-4</v>
          </cell>
          <cell r="F266">
            <v>2.8890848000000003E-4</v>
          </cell>
          <cell r="G266">
            <v>7.4815999999999983E-5</v>
          </cell>
          <cell r="H266">
            <v>1.3999999999999998E-7</v>
          </cell>
          <cell r="I266">
            <v>6.8701920000000029E-5</v>
          </cell>
          <cell r="J266">
            <v>8.0690399999999989E-5</v>
          </cell>
          <cell r="K266">
            <v>1.4000000000000001E-8</v>
          </cell>
          <cell r="L266">
            <v>2.2399999999999999E-5</v>
          </cell>
          <cell r="M266">
            <v>5.30768E-5</v>
          </cell>
          <cell r="N266">
            <v>3.7799999999999997E-5</v>
          </cell>
          <cell r="O266">
            <v>1.985655E-4</v>
          </cell>
          <cell r="P266">
            <v>8.8844000000000005E-5</v>
          </cell>
          <cell r="Q266">
            <v>7.14399E-5</v>
          </cell>
          <cell r="R266">
            <v>1.8208400000000054E-5</v>
          </cell>
          <cell r="S266">
            <v>1.6846466000000005E-4</v>
          </cell>
          <cell r="T266">
            <v>4.3211000000000305E-6</v>
          </cell>
          <cell r="U266">
            <v>8.7847200000001059E-5</v>
          </cell>
          <cell r="V266">
            <v>5.4272399999999213E-5</v>
          </cell>
          <cell r="W266">
            <v>0</v>
          </cell>
          <cell r="X266">
            <v>1.3763196020000066E-4</v>
          </cell>
          <cell r="Y266">
            <v>1.6382890245999985E-4</v>
          </cell>
          <cell r="Z266">
            <v>0</v>
          </cell>
          <cell r="AA266">
            <v>0</v>
          </cell>
          <cell r="AB266">
            <v>0.15645199999999992</v>
          </cell>
          <cell r="AC266">
            <v>0.20152500000000001</v>
          </cell>
          <cell r="AD266">
            <v>4.0172000000000152E-2</v>
          </cell>
          <cell r="AE266">
            <v>8.0000000000000016E-2</v>
          </cell>
          <cell r="AF266">
            <v>5.0324000000000008E-2</v>
          </cell>
          <cell r="AG266">
            <v>2.8582999999999997E-2</v>
          </cell>
          <cell r="AH266">
            <v>8.6599999999999991E-4</v>
          </cell>
          <cell r="AI266">
            <v>2.0961999999999998E-2</v>
          </cell>
          <cell r="AJ266">
            <v>1.6118999999999998E-2</v>
          </cell>
          <cell r="AK266">
            <v>2.23E-4</v>
          </cell>
          <cell r="AL266">
            <v>5.378E-3</v>
          </cell>
          <cell r="AM266">
            <v>3.3875999999999996E-2</v>
          </cell>
          <cell r="AN266">
            <v>2.1603999999999998E-2</v>
          </cell>
          <cell r="AO266">
            <v>3.7028999999999979E-2</v>
          </cell>
          <cell r="AP266">
            <v>7.3370999999999992E-2</v>
          </cell>
          <cell r="AQ266">
            <v>4.6467000000000001E-2</v>
          </cell>
          <cell r="AR266">
            <v>1.0550999999999994E-2</v>
          </cell>
          <cell r="AS266">
            <v>0.11171499999999999</v>
          </cell>
          <cell r="AT266">
            <v>4.9640000000000543E-3</v>
          </cell>
          <cell r="AU266">
            <v>8.6918999999999982E-2</v>
          </cell>
          <cell r="AV266">
            <v>6.6095000000000056E-2</v>
          </cell>
          <cell r="AW266">
            <v>0</v>
          </cell>
          <cell r="AX266">
            <v>0.12798499999999999</v>
          </cell>
          <cell r="AY266">
            <v>0.19793800000000003</v>
          </cell>
          <cell r="AZ266">
            <v>0</v>
          </cell>
          <cell r="BA266">
            <v>0</v>
          </cell>
        </row>
        <row r="267">
          <cell r="B267">
            <v>0.21370454711999995</v>
          </cell>
          <cell r="C267">
            <v>0.16964005270800003</v>
          </cell>
          <cell r="D267">
            <v>0.18978819097000013</v>
          </cell>
          <cell r="E267">
            <v>0.18558261021999992</v>
          </cell>
          <cell r="F267">
            <v>0.24520891758999991</v>
          </cell>
          <cell r="G267">
            <v>0.26456618740999999</v>
          </cell>
          <cell r="H267">
            <v>0.30647855887999997</v>
          </cell>
          <cell r="I267">
            <v>0.37047239538400001</v>
          </cell>
          <cell r="J267">
            <v>0.3871273448</v>
          </cell>
          <cell r="K267">
            <v>0.34178755044000009</v>
          </cell>
          <cell r="L267">
            <v>0.50646686271999997</v>
          </cell>
          <cell r="M267">
            <v>0.56300685069999989</v>
          </cell>
          <cell r="N267">
            <v>0.62556681235999989</v>
          </cell>
          <cell r="O267">
            <v>0.55147463819999998</v>
          </cell>
          <cell r="P267">
            <v>0.57423311652000009</v>
          </cell>
          <cell r="Q267">
            <v>0.69573862889999982</v>
          </cell>
          <cell r="R267">
            <v>0.82646287584</v>
          </cell>
          <cell r="S267">
            <v>0.9515111287000001</v>
          </cell>
          <cell r="T267">
            <v>0.60234916963999974</v>
          </cell>
          <cell r="U267">
            <v>0.64980282653000021</v>
          </cell>
          <cell r="V267">
            <v>0.39581478874000009</v>
          </cell>
          <cell r="W267">
            <v>0</v>
          </cell>
          <cell r="X267">
            <v>0.53089493580265301</v>
          </cell>
          <cell r="Y267">
            <v>0.45182455651891928</v>
          </cell>
          <cell r="Z267">
            <v>0</v>
          </cell>
          <cell r="AA267">
            <v>0</v>
          </cell>
          <cell r="AB267">
            <v>45.941085999999963</v>
          </cell>
          <cell r="AC267">
            <v>24.352791999999994</v>
          </cell>
          <cell r="AD267">
            <v>28.171118000000003</v>
          </cell>
          <cell r="AE267">
            <v>27.313559000000026</v>
          </cell>
          <cell r="AF267">
            <v>34.728718000000001</v>
          </cell>
          <cell r="AG267">
            <v>36.146031999999998</v>
          </cell>
          <cell r="AH267">
            <v>45.359998000000004</v>
          </cell>
          <cell r="AI267">
            <v>61.278555000000011</v>
          </cell>
          <cell r="AJ267">
            <v>71.060566999999992</v>
          </cell>
          <cell r="AK267">
            <v>55.036025000000002</v>
          </cell>
          <cell r="AL267">
            <v>93.201771999999991</v>
          </cell>
          <cell r="AM267">
            <v>129.98908500000002</v>
          </cell>
          <cell r="AN267">
            <v>132.36728500000001</v>
          </cell>
          <cell r="AO267">
            <v>141.06826999999998</v>
          </cell>
          <cell r="AP267">
            <v>188.74523299999998</v>
          </cell>
          <cell r="AQ267">
            <v>197.11995400000004</v>
          </cell>
          <cell r="AR267">
            <v>238.25047099999995</v>
          </cell>
          <cell r="AS267">
            <v>264.851247</v>
          </cell>
          <cell r="AT267">
            <v>321.41579999999999</v>
          </cell>
          <cell r="AU267">
            <v>369.77538999999996</v>
          </cell>
          <cell r="AV267">
            <v>245.32424600000002</v>
          </cell>
          <cell r="AW267">
            <v>0</v>
          </cell>
          <cell r="AX267">
            <v>308.36731299999997</v>
          </cell>
          <cell r="AY267">
            <v>322.44418300000001</v>
          </cell>
          <cell r="AZ267">
            <v>0</v>
          </cell>
          <cell r="BA267">
            <v>0</v>
          </cell>
        </row>
        <row r="268">
          <cell r="B268">
            <v>5.7890771400000039E-3</v>
          </cell>
          <cell r="C268">
            <v>5.9860680599999258E-3</v>
          </cell>
          <cell r="D268">
            <v>3.5845553799999791E-3</v>
          </cell>
          <cell r="E268">
            <v>6.8749602740000443E-3</v>
          </cell>
          <cell r="F268">
            <v>3.8161656399999556E-3</v>
          </cell>
          <cell r="G268">
            <v>3.6531419400000356E-3</v>
          </cell>
          <cell r="H268">
            <v>2.5829708799999934E-3</v>
          </cell>
          <cell r="I268">
            <v>3.8169797400000051E-3</v>
          </cell>
          <cell r="J268">
            <v>6.6059044800000338E-3</v>
          </cell>
          <cell r="K268">
            <v>4.1720004199999952E-3</v>
          </cell>
          <cell r="L268">
            <v>2.1094304559999978E-2</v>
          </cell>
          <cell r="M268">
            <v>2.1647127600000024E-2</v>
          </cell>
          <cell r="N268">
            <v>2.3877760060000017E-2</v>
          </cell>
          <cell r="O268">
            <v>1.2941196179999944E-2</v>
          </cell>
          <cell r="P268">
            <v>2.3202281340000009E-2</v>
          </cell>
          <cell r="Q268">
            <v>0.13527632047999996</v>
          </cell>
          <cell r="R268">
            <v>0.21953215602000006</v>
          </cell>
          <cell r="S268">
            <v>0.61162996202000008</v>
          </cell>
          <cell r="T268">
            <v>0.17651099003999998</v>
          </cell>
          <cell r="U268">
            <v>1.1519788339999931E-2</v>
          </cell>
          <cell r="V268">
            <v>4.5983974400000197E-3</v>
          </cell>
          <cell r="W268">
            <v>0</v>
          </cell>
          <cell r="X268">
            <v>6.0233493647600138E-3</v>
          </cell>
          <cell r="Y268">
            <v>2.114797200683987E-2</v>
          </cell>
          <cell r="Z268">
            <v>0</v>
          </cell>
          <cell r="AA268">
            <v>0</v>
          </cell>
          <cell r="AB268">
            <v>8.5021210000000025</v>
          </cell>
          <cell r="AC268">
            <v>4.4301880000000047</v>
          </cell>
          <cell r="AD268">
            <v>1.9957509999999985</v>
          </cell>
          <cell r="AE268">
            <v>5.0061229999999846</v>
          </cell>
          <cell r="AF268">
            <v>2.1880499999999921</v>
          </cell>
          <cell r="AG268">
            <v>1.7376259999999968</v>
          </cell>
          <cell r="AH268">
            <v>1.5302760000000077</v>
          </cell>
          <cell r="AI268">
            <v>2.0825440000000102</v>
          </cell>
          <cell r="AJ268">
            <v>1.7376419999999988</v>
          </cell>
          <cell r="AK268">
            <v>1.6145219999999991</v>
          </cell>
          <cell r="AL268">
            <v>4.8330519999999968</v>
          </cell>
          <cell r="AM268">
            <v>6.0487180000000009</v>
          </cell>
          <cell r="AN268">
            <v>5.6361869999999925</v>
          </cell>
          <cell r="AO268">
            <v>5.3560840000000089</v>
          </cell>
          <cell r="AP268">
            <v>10.595853999999996</v>
          </cell>
          <cell r="AQ268">
            <v>32.042992000000005</v>
          </cell>
          <cell r="AR268">
            <v>54.14935100000001</v>
          </cell>
          <cell r="AS268">
            <v>134.28328299999998</v>
          </cell>
          <cell r="AT268">
            <v>45.431938000000002</v>
          </cell>
          <cell r="AU268">
            <v>10.104235999999995</v>
          </cell>
          <cell r="AV268">
            <v>3.6901169999999954</v>
          </cell>
          <cell r="AW268">
            <v>0</v>
          </cell>
          <cell r="AX268">
            <v>5.5752210000000106</v>
          </cell>
          <cell r="AY268">
            <v>9.7058459999999975</v>
          </cell>
          <cell r="AZ268">
            <v>0</v>
          </cell>
          <cell r="BA268">
            <v>0</v>
          </cell>
        </row>
        <row r="269">
          <cell r="B269">
            <v>3.3223749999999999E-4</v>
          </cell>
          <cell r="C269">
            <v>1.4989897999999723E-4</v>
          </cell>
          <cell r="D269">
            <v>9.9302699999999648E-5</v>
          </cell>
          <cell r="E269">
            <v>8.7118206000000038E-4</v>
          </cell>
          <cell r="F269">
            <v>3.4056175999999997E-4</v>
          </cell>
          <cell r="G269">
            <v>4.3685740000000005E-4</v>
          </cell>
          <cell r="H269">
            <v>4.4894668000000008E-4</v>
          </cell>
          <cell r="I269">
            <v>5.5237784000000006E-4</v>
          </cell>
          <cell r="J269">
            <v>5.7679859999999988E-4</v>
          </cell>
          <cell r="K269">
            <v>1.9547822000000003E-4</v>
          </cell>
          <cell r="L269">
            <v>6.1873966000000006E-4</v>
          </cell>
          <cell r="M269">
            <v>7.8542043999999976E-4</v>
          </cell>
          <cell r="N269">
            <v>3.3178320000000028E-4</v>
          </cell>
          <cell r="O269">
            <v>2.5804239999999997E-4</v>
          </cell>
          <cell r="P269">
            <v>7.2396800000000005E-5</v>
          </cell>
          <cell r="Q269">
            <v>1.7156929999999999E-4</v>
          </cell>
          <cell r="R269">
            <v>2.2926050000000002E-4</v>
          </cell>
          <cell r="S269">
            <v>2.4966255999999998E-4</v>
          </cell>
          <cell r="T269">
            <v>7.688183999999984E-5</v>
          </cell>
          <cell r="U269">
            <v>4.3397776000000048E-4</v>
          </cell>
          <cell r="V269">
            <v>1.7865190000000003E-4</v>
          </cell>
          <cell r="W269">
            <v>0</v>
          </cell>
          <cell r="X269">
            <v>3.3565487200000325E-4</v>
          </cell>
          <cell r="Y269">
            <v>3.7592340702000144E-3</v>
          </cell>
          <cell r="Z269">
            <v>0</v>
          </cell>
          <cell r="AA269">
            <v>0</v>
          </cell>
          <cell r="AB269">
            <v>0.224437</v>
          </cell>
          <cell r="AC269">
            <v>4.0974000000000219E-2</v>
          </cell>
          <cell r="AD269">
            <v>2.7566000000000045E-2</v>
          </cell>
          <cell r="AE269">
            <v>0.39260300000000015</v>
          </cell>
          <cell r="AF269">
            <v>7.639E-2</v>
          </cell>
          <cell r="AG269">
            <v>0.15498899999999999</v>
          </cell>
          <cell r="AH269">
            <v>0.15498900000000002</v>
          </cell>
          <cell r="AI269">
            <v>0.13025199999999998</v>
          </cell>
          <cell r="AJ269">
            <v>0.20233699999999999</v>
          </cell>
          <cell r="AK269">
            <v>7.4692999999999996E-2</v>
          </cell>
          <cell r="AL269">
            <v>0.179004</v>
          </cell>
          <cell r="AM269">
            <v>0.25751599999999997</v>
          </cell>
          <cell r="AN269">
            <v>8.5922000000000054E-2</v>
          </cell>
          <cell r="AO269">
            <v>7.1933999999999998E-2</v>
          </cell>
          <cell r="AP269">
            <v>4.1131000000000001E-2</v>
          </cell>
          <cell r="AQ269">
            <v>7.2513000000000008E-2</v>
          </cell>
          <cell r="AR269">
            <v>5.5153000000000008E-2</v>
          </cell>
          <cell r="AS269">
            <v>4.6458999999999979E-2</v>
          </cell>
          <cell r="AT269">
            <v>5.8816000000000035E-2</v>
          </cell>
          <cell r="AU269">
            <v>0.28156599999999998</v>
          </cell>
          <cell r="AV269">
            <v>0.1781950000000001</v>
          </cell>
          <cell r="AW269">
            <v>0</v>
          </cell>
          <cell r="AX269">
            <v>0.35042999999999969</v>
          </cell>
          <cell r="AY269">
            <v>1.3059910000000003</v>
          </cell>
          <cell r="AZ269">
            <v>0</v>
          </cell>
          <cell r="BA269">
            <v>0</v>
          </cell>
        </row>
      </sheetData>
      <sheetData sheetId="5"/>
      <sheetData sheetId="6">
        <row r="15">
          <cell r="B15">
            <v>7.2244079999999999E-3</v>
          </cell>
          <cell r="C15">
            <v>4.8969019999999999E-3</v>
          </cell>
          <cell r="D15">
            <v>8.7529860000000008E-3</v>
          </cell>
          <cell r="E15">
            <v>7.7720929999999999E-3</v>
          </cell>
          <cell r="F15">
            <v>3.715632E-3</v>
          </cell>
          <cell r="G15">
            <v>1.1196581000000001E-2</v>
          </cell>
          <cell r="H15">
            <v>3.4830030000000001E-3</v>
          </cell>
          <cell r="I15">
            <v>1.02898012E-2</v>
          </cell>
          <cell r="J15">
            <v>4.1140585999999996E-3</v>
          </cell>
          <cell r="K15">
            <v>1.6692599999999999E-3</v>
          </cell>
          <cell r="L15">
            <v>1.6556079999999998E-3</v>
          </cell>
          <cell r="M15">
            <v>1.642E-3</v>
          </cell>
          <cell r="N15">
            <v>1.516E-3</v>
          </cell>
          <cell r="O15">
            <v>1.8759999999999998E-3</v>
          </cell>
          <cell r="P15">
            <v>4.08E-4</v>
          </cell>
          <cell r="Q15">
            <v>7.5964099999999992E-4</v>
          </cell>
          <cell r="R15">
            <v>9.9204739999999994E-4</v>
          </cell>
          <cell r="S15">
            <v>7.387533999999999E-4</v>
          </cell>
          <cell r="T15">
            <v>9.5943340000000002E-4</v>
          </cell>
          <cell r="U15">
            <v>8.3689799999999998E-4</v>
          </cell>
          <cell r="V15">
            <v>7.7302680000000006E-4</v>
          </cell>
          <cell r="X15">
            <v>1.477143E-3</v>
          </cell>
          <cell r="Y15">
            <v>5.2512399999999997E-4</v>
          </cell>
          <cell r="AB15">
            <v>0.89038200000000001</v>
          </cell>
          <cell r="AC15">
            <v>0.84680800000000001</v>
          </cell>
          <cell r="AD15">
            <v>1.3814029999999999</v>
          </cell>
          <cell r="AE15">
            <v>1.9660409999999999</v>
          </cell>
          <cell r="AF15">
            <v>0.79278599999999988</v>
          </cell>
          <cell r="AG15">
            <v>3.6928529999999995</v>
          </cell>
          <cell r="AH15">
            <v>0.82707299999999995</v>
          </cell>
          <cell r="AI15">
            <v>2.216583</v>
          </cell>
          <cell r="AJ15">
            <v>1.3929549999999999</v>
          </cell>
          <cell r="AK15">
            <v>0.42378199999999994</v>
          </cell>
          <cell r="AL15">
            <v>0.75192199999999998</v>
          </cell>
          <cell r="AM15">
            <v>0.76244499999999993</v>
          </cell>
          <cell r="AN15">
            <v>0.75830199999999992</v>
          </cell>
          <cell r="AO15">
            <v>0.94599099999999992</v>
          </cell>
          <cell r="AP15">
            <v>0.206895</v>
          </cell>
          <cell r="AQ15">
            <v>0.33182400000000001</v>
          </cell>
          <cell r="AR15">
            <v>0.38867399999999996</v>
          </cell>
          <cell r="AS15">
            <v>0.36666899999999997</v>
          </cell>
          <cell r="AT15">
            <v>0.40241499999999997</v>
          </cell>
          <cell r="AU15">
            <v>0.35205999999999998</v>
          </cell>
          <cell r="AV15">
            <v>0.22236599999999998</v>
          </cell>
          <cell r="AX15">
            <v>0.50249100000000002</v>
          </cell>
          <cell r="AY15">
            <v>0.45913799999999999</v>
          </cell>
        </row>
        <row r="109">
          <cell r="B109">
            <v>4.1708248000000003E-2</v>
          </cell>
          <cell r="C109">
            <v>7.4603771999999999E-2</v>
          </cell>
          <cell r="D109">
            <v>4.8627539000000008E-3</v>
          </cell>
          <cell r="E109">
            <v>4.1425200000000002E-3</v>
          </cell>
          <cell r="F109">
            <v>1.8962200000000002E-4</v>
          </cell>
          <cell r="G109">
            <v>2.2074160000000002E-3</v>
          </cell>
          <cell r="H109">
            <v>4.7406E-5</v>
          </cell>
          <cell r="I109">
            <v>0</v>
          </cell>
          <cell r="J109">
            <v>2.1013999999999999E-6</v>
          </cell>
          <cell r="K109">
            <v>3.1449999999999999E-5</v>
          </cell>
          <cell r="L109">
            <v>0</v>
          </cell>
          <cell r="M109">
            <v>0</v>
          </cell>
          <cell r="N109">
            <v>9.9999999999999995E-7</v>
          </cell>
          <cell r="O109">
            <v>5.5999999999999997E-6</v>
          </cell>
          <cell r="P109">
            <v>0</v>
          </cell>
          <cell r="Q109">
            <v>0</v>
          </cell>
          <cell r="R109">
            <v>5.8406599999999997E-5</v>
          </cell>
          <cell r="S109">
            <v>0</v>
          </cell>
          <cell r="T109">
            <v>2.9530200000000001E-5</v>
          </cell>
          <cell r="U109">
            <v>0</v>
          </cell>
          <cell r="V109">
            <v>0</v>
          </cell>
          <cell r="X109">
            <v>0</v>
          </cell>
          <cell r="Y109">
            <v>0</v>
          </cell>
          <cell r="AB109">
            <v>3.6968129999999997</v>
          </cell>
          <cell r="AC109">
            <v>5.785158</v>
          </cell>
          <cell r="AD109">
            <v>0.53757900000000003</v>
          </cell>
          <cell r="AE109">
            <v>0.336756</v>
          </cell>
          <cell r="AF109">
            <v>2.0596E-2</v>
          </cell>
          <cell r="AG109">
            <v>0.39480199999999999</v>
          </cell>
          <cell r="AH109">
            <v>3.5409999999999999E-3</v>
          </cell>
          <cell r="AI109">
            <v>0</v>
          </cell>
          <cell r="AJ109">
            <v>2.8609999999999998E-3</v>
          </cell>
          <cell r="AK109">
            <v>4.7460999999999996E-2</v>
          </cell>
          <cell r="AL109">
            <v>0</v>
          </cell>
          <cell r="AM109">
            <v>0</v>
          </cell>
          <cell r="AN109">
            <v>7.9099999999999993E-4</v>
          </cell>
          <cell r="AO109">
            <v>3.4749999999999998E-3</v>
          </cell>
          <cell r="AP109">
            <v>0</v>
          </cell>
          <cell r="AQ109">
            <v>0</v>
          </cell>
          <cell r="AR109">
            <v>3.7052000000000002E-2</v>
          </cell>
          <cell r="AS109">
            <v>0</v>
          </cell>
          <cell r="AT109">
            <v>4.6175999999999995E-2</v>
          </cell>
          <cell r="AU109">
            <v>0</v>
          </cell>
          <cell r="AV109">
            <v>0</v>
          </cell>
          <cell r="AX109">
            <v>0</v>
          </cell>
          <cell r="AY109">
            <v>0</v>
          </cell>
        </row>
        <row r="138">
          <cell r="B138">
            <v>6.6968251000000006E-2</v>
          </cell>
          <cell r="C138">
            <v>3.5102161999999999E-2</v>
          </cell>
          <cell r="D138">
            <v>4.3740976000000001E-2</v>
          </cell>
          <cell r="E138">
            <v>4.7334282000000005E-2</v>
          </cell>
          <cell r="F138">
            <v>2.8850883000000001E-2</v>
          </cell>
          <cell r="G138">
            <v>5.8164834000000006E-2</v>
          </cell>
          <cell r="H138">
            <v>1.2505378000000001E-2</v>
          </cell>
          <cell r="I138">
            <v>3.1285099999999997E-3</v>
          </cell>
          <cell r="J138">
            <v>8.8060279999999992E-4</v>
          </cell>
          <cell r="K138">
            <v>7.5213999999999999E-4</v>
          </cell>
          <cell r="L138">
            <v>5.2980199999999996E-3</v>
          </cell>
          <cell r="M138">
            <v>3.3369999999999997E-3</v>
          </cell>
          <cell r="N138">
            <v>8.0260000000000001E-3</v>
          </cell>
          <cell r="O138">
            <v>2.2111877199999998E-2</v>
          </cell>
          <cell r="P138">
            <v>1.9836532799999997E-2</v>
          </cell>
          <cell r="Q138">
            <v>3.5132164199999996E-2</v>
          </cell>
          <cell r="R138">
            <v>4.5196202799999995E-2</v>
          </cell>
          <cell r="S138">
            <v>4.5116782199999997E-2</v>
          </cell>
          <cell r="T138">
            <v>5.6949619999999996E-3</v>
          </cell>
          <cell r="U138">
            <v>1.8269551999999997E-3</v>
          </cell>
          <cell r="V138">
            <v>5.9514060000000007E-4</v>
          </cell>
          <cell r="X138">
            <v>0</v>
          </cell>
          <cell r="Y138">
            <v>0</v>
          </cell>
          <cell r="AB138">
            <v>5.9900929999999999</v>
          </cell>
          <cell r="AC138">
            <v>6.3145019999999992</v>
          </cell>
          <cell r="AD138">
            <v>4.2977089999999993</v>
          </cell>
          <cell r="AE138">
            <v>4.3706559999999994</v>
          </cell>
          <cell r="AF138">
            <v>2.1744089999999998</v>
          </cell>
          <cell r="AG138">
            <v>5.6540019999999993</v>
          </cell>
          <cell r="AH138">
            <v>1.9966619999999999</v>
          </cell>
          <cell r="AI138">
            <v>0.31201000000000001</v>
          </cell>
          <cell r="AJ138">
            <v>0.30424600000000002</v>
          </cell>
          <cell r="AK138">
            <v>9.9416999999999991E-2</v>
          </cell>
          <cell r="AL138">
            <v>1.254535</v>
          </cell>
          <cell r="AM138">
            <v>2.7608199999999998</v>
          </cell>
          <cell r="AN138">
            <v>1.6323489999999998</v>
          </cell>
          <cell r="AO138">
            <v>3.6388149999999997</v>
          </cell>
          <cell r="AP138">
            <v>5.0213389999999993</v>
          </cell>
          <cell r="AQ138">
            <v>7.2909280000000001</v>
          </cell>
          <cell r="AR138">
            <v>7.0933950000000001</v>
          </cell>
          <cell r="AS138">
            <v>5.7943679999999995</v>
          </cell>
          <cell r="AT138">
            <v>1.022365</v>
          </cell>
          <cell r="AU138">
            <v>0.61958899999999995</v>
          </cell>
          <cell r="AV138">
            <v>0.30772499999999997</v>
          </cell>
          <cell r="AX138">
            <v>0</v>
          </cell>
          <cell r="AY138">
            <v>0</v>
          </cell>
        </row>
        <row r="163">
          <cell r="B163">
            <v>0.220127555</v>
          </cell>
          <cell r="C163">
            <v>0.26933359000000001</v>
          </cell>
          <cell r="D163">
            <v>0.18386945600000004</v>
          </cell>
          <cell r="E163">
            <v>0.140908055</v>
          </cell>
          <cell r="F163">
            <v>2.2715011E-2</v>
          </cell>
          <cell r="G163">
            <v>6.9879629999999998E-3</v>
          </cell>
          <cell r="H163">
            <v>1.2085520000000001E-3</v>
          </cell>
          <cell r="I163">
            <v>8.9527759999999997E-4</v>
          </cell>
          <cell r="J163">
            <v>8.7933439999999987E-4</v>
          </cell>
          <cell r="K163">
            <v>3.0111999999999999E-4</v>
          </cell>
          <cell r="L163">
            <v>7.2440619999999988E-4</v>
          </cell>
          <cell r="M163">
            <v>5.0199999999999995E-4</v>
          </cell>
          <cell r="N163">
            <v>1.12E-4</v>
          </cell>
          <cell r="O163">
            <v>1.5552600000000001E-4</v>
          </cell>
          <cell r="P163">
            <v>0</v>
          </cell>
          <cell r="Q163">
            <v>5.6700000000000003E-5</v>
          </cell>
          <cell r="R163">
            <v>4.7879664000000004E-3</v>
          </cell>
          <cell r="S163">
            <v>0</v>
          </cell>
          <cell r="T163">
            <v>0</v>
          </cell>
          <cell r="U163">
            <v>1.0951898000000002E-3</v>
          </cell>
          <cell r="V163">
            <v>0</v>
          </cell>
          <cell r="X163">
            <v>0</v>
          </cell>
          <cell r="Y163">
            <v>0</v>
          </cell>
          <cell r="AB163">
            <v>19.471181999999999</v>
          </cell>
          <cell r="AC163">
            <v>18.126110000000001</v>
          </cell>
          <cell r="AD163">
            <v>16.055672000000001</v>
          </cell>
          <cell r="AE163">
            <v>11.256520999999999</v>
          </cell>
          <cell r="AF163">
            <v>2.609165</v>
          </cell>
          <cell r="AG163">
            <v>1.7040389999999999</v>
          </cell>
          <cell r="AH163">
            <v>0.36360799999999999</v>
          </cell>
          <cell r="AI163">
            <v>0.33140999999999998</v>
          </cell>
          <cell r="AJ163">
            <v>0.22697899999999999</v>
          </cell>
          <cell r="AK163">
            <v>9.3264999999999987E-2</v>
          </cell>
          <cell r="AL163">
            <v>9.5039999999999999E-2</v>
          </cell>
          <cell r="AM163">
            <v>0.45399699999999998</v>
          </cell>
          <cell r="AN163">
            <v>3.653E-2</v>
          </cell>
          <cell r="AO163">
            <v>2.6529999999999998E-2</v>
          </cell>
          <cell r="AP163">
            <v>0</v>
          </cell>
          <cell r="AQ163">
            <v>3.1969999999999998E-2</v>
          </cell>
          <cell r="AR163">
            <v>1.140417</v>
          </cell>
          <cell r="AS163">
            <v>0</v>
          </cell>
          <cell r="AT163">
            <v>0</v>
          </cell>
          <cell r="AU163">
            <v>0.130991</v>
          </cell>
          <cell r="AV163">
            <v>0</v>
          </cell>
          <cell r="AX163">
            <v>0</v>
          </cell>
          <cell r="AY163">
            <v>0</v>
          </cell>
        </row>
        <row r="184">
          <cell r="B184">
            <v>8.3302078000000002E-2</v>
          </cell>
          <cell r="C184">
            <v>2.5392643000000003E-2</v>
          </cell>
          <cell r="D184">
            <v>3.8907417999999999E-2</v>
          </cell>
          <cell r="E184">
            <v>1.5774672E-2</v>
          </cell>
          <cell r="F184">
            <v>3.5019458000000003E-2</v>
          </cell>
          <cell r="G184">
            <v>1.9184026E-2</v>
          </cell>
          <cell r="H184">
            <v>8.9579250000000003E-3</v>
          </cell>
          <cell r="I184">
            <v>2.6048615599999998E-2</v>
          </cell>
          <cell r="J184">
            <v>1.2363665999999999E-2</v>
          </cell>
          <cell r="K184">
            <v>2.2831499999999998E-3</v>
          </cell>
          <cell r="L184">
            <v>1.23519424E-2</v>
          </cell>
          <cell r="M184">
            <v>4.6635999999999997E-2</v>
          </cell>
          <cell r="N184">
            <v>6.0912999999999995E-2</v>
          </cell>
          <cell r="O184">
            <v>4.7919281199999997E-2</v>
          </cell>
          <cell r="P184">
            <v>1.5508430599999999E-2</v>
          </cell>
          <cell r="Q184">
            <v>3.09345512E-2</v>
          </cell>
          <cell r="R184">
            <v>1.8329242399999997E-2</v>
          </cell>
          <cell r="S184">
            <v>4.950903999999999E-3</v>
          </cell>
          <cell r="T184">
            <v>1.758316E-3</v>
          </cell>
          <cell r="U184">
            <v>3.2382979999999997E-3</v>
          </cell>
          <cell r="V184">
            <v>0</v>
          </cell>
          <cell r="X184">
            <v>5.5726319999999992E-3</v>
          </cell>
          <cell r="Y184">
            <v>1.0004999999999999E-4</v>
          </cell>
          <cell r="AB184">
            <v>8.9826329999999999</v>
          </cell>
          <cell r="AC184">
            <v>2.6751719999999999</v>
          </cell>
          <cell r="AD184">
            <v>4.6308410000000002</v>
          </cell>
          <cell r="AE184">
            <v>1.9984089999999999</v>
          </cell>
          <cell r="AF184">
            <v>3.4668959999999998</v>
          </cell>
          <cell r="AG184">
            <v>3.6481170000000001</v>
          </cell>
          <cell r="AH184">
            <v>4.4079639999999998</v>
          </cell>
          <cell r="AI184">
            <v>7.8555509999999993</v>
          </cell>
          <cell r="AJ184">
            <v>3.9352869999999998</v>
          </cell>
          <cell r="AK184">
            <v>0.61598999999999993</v>
          </cell>
          <cell r="AL184">
            <v>4.2143299999999995</v>
          </cell>
          <cell r="AM184">
            <v>9.6494149999999994</v>
          </cell>
          <cell r="AN184">
            <v>16.871507999999999</v>
          </cell>
          <cell r="AO184">
            <v>8.3994389999999992</v>
          </cell>
          <cell r="AP184">
            <v>3.7769209999999998</v>
          </cell>
          <cell r="AQ184">
            <v>4.9030239999999994</v>
          </cell>
          <cell r="AR184">
            <v>2.3205899999999997</v>
          </cell>
          <cell r="AS184">
            <v>0.60169799999999996</v>
          </cell>
          <cell r="AT184">
            <v>0.26994200000000002</v>
          </cell>
          <cell r="AU184">
            <v>0.489062</v>
          </cell>
          <cell r="AV184">
            <v>0</v>
          </cell>
          <cell r="AX184">
            <v>1.3975949999999999</v>
          </cell>
          <cell r="AY184">
            <v>6.6034999999999996E-2</v>
          </cell>
        </row>
        <row r="194">
          <cell r="B194">
            <v>0</v>
          </cell>
          <cell r="C194">
            <v>0</v>
          </cell>
          <cell r="D194">
            <v>0</v>
          </cell>
          <cell r="E194">
            <v>0</v>
          </cell>
          <cell r="F194">
            <v>0</v>
          </cell>
          <cell r="G194">
            <v>0</v>
          </cell>
          <cell r="H194">
            <v>0</v>
          </cell>
          <cell r="I194">
            <v>0</v>
          </cell>
          <cell r="N194">
            <v>0</v>
          </cell>
          <cell r="O194">
            <v>0</v>
          </cell>
          <cell r="P194">
            <v>0</v>
          </cell>
          <cell r="Q194">
            <v>0</v>
          </cell>
          <cell r="R194">
            <v>0</v>
          </cell>
          <cell r="S194">
            <v>0</v>
          </cell>
          <cell r="T194">
            <v>0</v>
          </cell>
          <cell r="U194">
            <v>0</v>
          </cell>
          <cell r="V194">
            <v>0</v>
          </cell>
          <cell r="X194">
            <v>0</v>
          </cell>
          <cell r="AB194">
            <v>0</v>
          </cell>
          <cell r="AC194">
            <v>0</v>
          </cell>
          <cell r="AD194">
            <v>0</v>
          </cell>
          <cell r="AE194">
            <v>0</v>
          </cell>
          <cell r="AF194">
            <v>0</v>
          </cell>
          <cell r="AG194">
            <v>0</v>
          </cell>
          <cell r="AH194">
            <v>0</v>
          </cell>
          <cell r="AI194">
            <v>0</v>
          </cell>
          <cell r="AN194">
            <v>0</v>
          </cell>
          <cell r="AO194">
            <v>0</v>
          </cell>
          <cell r="AP194">
            <v>0</v>
          </cell>
          <cell r="AQ194">
            <v>0</v>
          </cell>
          <cell r="AR194">
            <v>0</v>
          </cell>
          <cell r="AS194">
            <v>0</v>
          </cell>
          <cell r="AT194">
            <v>0</v>
          </cell>
          <cell r="AU194">
            <v>0</v>
          </cell>
          <cell r="AV194">
            <v>0</v>
          </cell>
          <cell r="AX194">
            <v>0</v>
          </cell>
        </row>
        <row r="209">
          <cell r="B209">
            <v>0.141968025</v>
          </cell>
          <cell r="C209">
            <v>0.12409352700000001</v>
          </cell>
          <cell r="D209">
            <v>0.13631333600000001</v>
          </cell>
          <cell r="E209">
            <v>0.12582430999999999</v>
          </cell>
          <cell r="F209">
            <v>8.3285534000000008E-2</v>
          </cell>
          <cell r="G209">
            <v>6.6044513999999999E-2</v>
          </cell>
          <cell r="H209">
            <v>3.1369658000000002E-2</v>
          </cell>
          <cell r="I209">
            <v>3.2640683599999998E-2</v>
          </cell>
          <cell r="J209">
            <v>2.7472939600000003E-2</v>
          </cell>
          <cell r="K209">
            <v>1.7552619999999998E-2</v>
          </cell>
          <cell r="L209">
            <v>1.3327185199999999E-2</v>
          </cell>
          <cell r="M209">
            <v>1.1831E-2</v>
          </cell>
          <cell r="N209">
            <v>6.2769999999999996E-3</v>
          </cell>
          <cell r="O209">
            <v>2.4697003800000002E-2</v>
          </cell>
          <cell r="P209">
            <v>0</v>
          </cell>
          <cell r="Q209">
            <v>8.4058463999999999E-3</v>
          </cell>
          <cell r="R209">
            <v>2.1224890399999998E-2</v>
          </cell>
          <cell r="S209">
            <v>1.4507695999999999E-2</v>
          </cell>
          <cell r="T209">
            <v>1.9203114E-2</v>
          </cell>
          <cell r="U209">
            <v>2.380434E-2</v>
          </cell>
          <cell r="V209">
            <v>4.6992819999999999E-3</v>
          </cell>
          <cell r="X209">
            <v>0</v>
          </cell>
          <cell r="Y209">
            <v>6.1020000000000002E-6</v>
          </cell>
          <cell r="AB209">
            <v>12.725002999999999</v>
          </cell>
          <cell r="AC209">
            <v>8.599632999999999</v>
          </cell>
          <cell r="AD209">
            <v>11.887957999999999</v>
          </cell>
          <cell r="AE209">
            <v>11.109879999999999</v>
          </cell>
          <cell r="AF209">
            <v>7.566122</v>
          </cell>
          <cell r="AG209">
            <v>8.5636469999999996</v>
          </cell>
          <cell r="AH209">
            <v>9.476564999999999</v>
          </cell>
          <cell r="AI209">
            <v>8.9834300000000002</v>
          </cell>
          <cell r="AJ209">
            <v>4.1529930000000004</v>
          </cell>
          <cell r="AK209">
            <v>3.555345</v>
          </cell>
          <cell r="AL209">
            <v>3.2736419999999997</v>
          </cell>
          <cell r="AM209">
            <v>3.4927169999999998</v>
          </cell>
          <cell r="AN209">
            <v>1.5633199999999998</v>
          </cell>
          <cell r="AO209">
            <v>6.4268429999999999</v>
          </cell>
          <cell r="AP209">
            <v>0</v>
          </cell>
          <cell r="AQ209">
            <v>1.152881</v>
          </cell>
          <cell r="AR209">
            <v>4.4331939999999994</v>
          </cell>
          <cell r="AS209">
            <v>2.8620199999999998</v>
          </cell>
          <cell r="AT209">
            <v>7.5497359999999993</v>
          </cell>
          <cell r="AU209">
            <v>5.3715639999999993</v>
          </cell>
          <cell r="AV209">
            <v>0.823461</v>
          </cell>
          <cell r="AX209">
            <v>0</v>
          </cell>
          <cell r="AY209">
            <v>0.86933699999999992</v>
          </cell>
        </row>
        <row r="263">
          <cell r="B263">
            <v>0.58475912299999999</v>
          </cell>
          <cell r="C263">
            <v>0.55132683599999999</v>
          </cell>
          <cell r="D263">
            <v>0.43209809280000006</v>
          </cell>
          <cell r="E263">
            <v>0.35578685899999996</v>
          </cell>
          <cell r="F263">
            <v>0.17710696799999998</v>
          </cell>
          <cell r="G263">
            <v>0.16495948900000001</v>
          </cell>
          <cell r="H263">
            <v>6.5184618999999999E-2</v>
          </cell>
          <cell r="I263">
            <v>7.9676792999999996E-2</v>
          </cell>
          <cell r="J263">
            <v>6.277467560000001E-2</v>
          </cell>
          <cell r="K263">
            <v>3.0222229999999999E-2</v>
          </cell>
          <cell r="L263">
            <v>3.5959289999999991E-2</v>
          </cell>
          <cell r="M263">
            <v>6.8627999999999981E-2</v>
          </cell>
          <cell r="N263">
            <v>9.226899999999999E-2</v>
          </cell>
          <cell r="O263">
            <v>0.1088391972</v>
          </cell>
          <cell r="P263">
            <v>5.3031206400000003E-2</v>
          </cell>
          <cell r="Q263">
            <v>9.5491258400000001E-2</v>
          </cell>
          <cell r="R263">
            <v>0.1233590342</v>
          </cell>
          <cell r="S263">
            <v>7.4069852800000002E-2</v>
          </cell>
          <cell r="T263">
            <v>4.351682913333333E-2</v>
          </cell>
          <cell r="U263">
            <v>4.710252169999999E-2</v>
          </cell>
          <cell r="V263">
            <v>1.3160076599999999E-2</v>
          </cell>
          <cell r="W263">
            <v>0</v>
          </cell>
          <cell r="X263">
            <v>1.2960817271999998E-2</v>
          </cell>
          <cell r="Y263">
            <v>2.5572590000000001E-3</v>
          </cell>
          <cell r="Z263">
            <v>0</v>
          </cell>
          <cell r="AA263">
            <v>0</v>
          </cell>
          <cell r="AB263">
            <v>54.340693000000002</v>
          </cell>
          <cell r="AC263">
            <v>44.707227000000003</v>
          </cell>
          <cell r="AD263">
            <v>40.613551000000008</v>
          </cell>
          <cell r="AE263">
            <v>33.107916999999986</v>
          </cell>
          <cell r="AF263">
            <v>17.877077</v>
          </cell>
          <cell r="AG263">
            <v>23.867764999999999</v>
          </cell>
          <cell r="AH263">
            <v>19.742068999999997</v>
          </cell>
          <cell r="AI263">
            <v>23.650120000000001</v>
          </cell>
          <cell r="AJ263">
            <v>18.527422999999999</v>
          </cell>
          <cell r="AK263">
            <v>7.432677</v>
          </cell>
          <cell r="AL263">
            <v>10.907508999999999</v>
          </cell>
          <cell r="AM263">
            <v>19.094348999999998</v>
          </cell>
          <cell r="AN263">
            <v>26.027111999999995</v>
          </cell>
          <cell r="AO263">
            <v>22.295989000000002</v>
          </cell>
          <cell r="AP263">
            <v>11.855067999999997</v>
          </cell>
          <cell r="AQ263">
            <v>17.838718</v>
          </cell>
          <cell r="AR263">
            <v>26.873121999999999</v>
          </cell>
          <cell r="AS263">
            <v>11.496637999999997</v>
          </cell>
          <cell r="AT263">
            <v>14.55298</v>
          </cell>
          <cell r="AU263">
            <v>10.758569999999999</v>
          </cell>
          <cell r="AV263">
            <v>3.3121719999999999</v>
          </cell>
          <cell r="AW263">
            <v>0</v>
          </cell>
          <cell r="AX263">
            <v>3.6592950000000002</v>
          </cell>
          <cell r="AY263">
            <v>1.9577249999999999</v>
          </cell>
          <cell r="AZ263">
            <v>0</v>
          </cell>
          <cell r="BA263">
            <v>0</v>
          </cell>
        </row>
        <row r="264">
          <cell r="B264">
            <v>8.9801700000000009E-4</v>
          </cell>
          <cell r="C264">
            <v>6.2696000000000002E-3</v>
          </cell>
          <cell r="D264">
            <v>3.8129419000000006E-3</v>
          </cell>
          <cell r="E264">
            <v>3.6153230000000006E-3</v>
          </cell>
          <cell r="F264">
            <v>1.2880550000000002E-3</v>
          </cell>
          <cell r="G264">
            <v>1.40517E-4</v>
          </cell>
          <cell r="H264">
            <v>5.2417000000000003E-5</v>
          </cell>
          <cell r="I264">
            <v>2.3072000000000001E-4</v>
          </cell>
          <cell r="J264">
            <v>0</v>
          </cell>
          <cell r="K264">
            <v>6.7845999999999998E-4</v>
          </cell>
          <cell r="L264">
            <v>1.5526E-4</v>
          </cell>
          <cell r="M264">
            <v>3.8099999999999994E-4</v>
          </cell>
          <cell r="N264">
            <v>5.9000000000000004E-5</v>
          </cell>
          <cell r="O264">
            <v>2.6080138E-3</v>
          </cell>
          <cell r="P264">
            <v>1.844192E-4</v>
          </cell>
          <cell r="Q264">
            <v>3.1738000000000003E-4</v>
          </cell>
          <cell r="R264">
            <v>5.6581280000000001E-4</v>
          </cell>
          <cell r="S264">
            <v>3.9202099999999999E-4</v>
          </cell>
          <cell r="T264">
            <v>7.1767599999999994E-5</v>
          </cell>
          <cell r="U264">
            <v>8.3825000000000005E-5</v>
          </cell>
          <cell r="V264">
            <v>1.0287E-4</v>
          </cell>
          <cell r="W264">
            <v>0</v>
          </cell>
          <cell r="X264">
            <v>2.5912000000000002E-5</v>
          </cell>
          <cell r="Y264">
            <v>5.7689999999999998E-5</v>
          </cell>
          <cell r="Z264">
            <v>0</v>
          </cell>
          <cell r="AA264">
            <v>0</v>
          </cell>
          <cell r="AB264">
            <v>6.3912999999999998E-2</v>
          </cell>
          <cell r="AC264">
            <v>1.2031859999999999</v>
          </cell>
          <cell r="AD264">
            <v>0.37014099999999994</v>
          </cell>
          <cell r="AE264">
            <v>0.53286699999999998</v>
          </cell>
          <cell r="AF264">
            <v>0.56135500000000005</v>
          </cell>
          <cell r="AG264">
            <v>1.5036999999999998E-2</v>
          </cell>
          <cell r="AH264">
            <v>1.5373E-2</v>
          </cell>
          <cell r="AI264">
            <v>5.4505999999999999E-2</v>
          </cell>
          <cell r="AJ264">
            <v>0</v>
          </cell>
          <cell r="AK264">
            <v>0.246143</v>
          </cell>
          <cell r="AL264">
            <v>8.7104999999999988E-2</v>
          </cell>
          <cell r="AM264">
            <v>0.15296599999999999</v>
          </cell>
          <cell r="AN264">
            <v>2.5383999999999997E-2</v>
          </cell>
          <cell r="AO264">
            <v>0.28835300000000003</v>
          </cell>
          <cell r="AP264">
            <v>6.4586000000000005E-2</v>
          </cell>
          <cell r="AQ264">
            <v>0.20410800000000001</v>
          </cell>
          <cell r="AR264">
            <v>0.27219500000000002</v>
          </cell>
          <cell r="AS264">
            <v>7.2426999999999991E-2</v>
          </cell>
          <cell r="AT264">
            <v>0.26044</v>
          </cell>
          <cell r="AU264">
            <v>3.7189E-2</v>
          </cell>
          <cell r="AV264">
            <v>3.0861E-2</v>
          </cell>
          <cell r="AW264">
            <v>0</v>
          </cell>
          <cell r="AX264">
            <v>1.8985999999999999E-2</v>
          </cell>
          <cell r="AY264">
            <v>2.7718999999999997E-2</v>
          </cell>
          <cell r="AZ264">
            <v>0</v>
          </cell>
          <cell r="BA264">
            <v>0</v>
          </cell>
        </row>
        <row r="266">
          <cell r="B266">
            <v>5.9940420000000006E-3</v>
          </cell>
          <cell r="C266">
            <v>4.0451400000000002E-4</v>
          </cell>
          <cell r="D266">
            <v>5.6219490000000002E-3</v>
          </cell>
          <cell r="E266">
            <v>2.0210800000000002E-4</v>
          </cell>
          <cell r="F266">
            <v>7.5307200000000003E-4</v>
          </cell>
          <cell r="G266">
            <v>3.69284E-4</v>
          </cell>
          <cell r="H266">
            <v>4.8300000000000002E-5</v>
          </cell>
          <cell r="I266">
            <v>3.0027339999999996E-4</v>
          </cell>
          <cell r="J266">
            <v>0</v>
          </cell>
          <cell r="K266">
            <v>0</v>
          </cell>
          <cell r="L266">
            <v>0</v>
          </cell>
          <cell r="M266">
            <v>6.4999999999999994E-5</v>
          </cell>
          <cell r="N266">
            <v>3.0119999999999999E-3</v>
          </cell>
          <cell r="O266">
            <v>1.0055961999999999E-3</v>
          </cell>
          <cell r="P266">
            <v>3.2774399999999993E-4</v>
          </cell>
          <cell r="Q266">
            <v>2.2266859999999996E-4</v>
          </cell>
          <cell r="R266">
            <v>9.1269919999999996E-4</v>
          </cell>
          <cell r="S266">
            <v>4.3462635999999997E-3</v>
          </cell>
          <cell r="T266">
            <v>6.073029199999999E-3</v>
          </cell>
          <cell r="U266">
            <v>9.6794879999999982E-3</v>
          </cell>
          <cell r="V266">
            <v>8.4834119999999992E-4</v>
          </cell>
          <cell r="W266">
            <v>0</v>
          </cell>
          <cell r="X266">
            <v>4.3466800000000003E-4</v>
          </cell>
          <cell r="Y266">
            <v>6.0992399999999997E-4</v>
          </cell>
          <cell r="Z266">
            <v>0</v>
          </cell>
          <cell r="AA266">
            <v>0</v>
          </cell>
          <cell r="AB266">
            <v>0.69128099999999992</v>
          </cell>
          <cell r="AC266">
            <v>5.0346999999999996E-2</v>
          </cell>
          <cell r="AD266">
            <v>0.64836899999999997</v>
          </cell>
          <cell r="AE266">
            <v>5.4081999999999998E-2</v>
          </cell>
          <cell r="AF266">
            <v>0.188608</v>
          </cell>
          <cell r="AG266">
            <v>5.1013000000000003E-2</v>
          </cell>
          <cell r="AH266">
            <v>7.6279999999999994E-3</v>
          </cell>
          <cell r="AI266">
            <v>4.5835999999999995E-2</v>
          </cell>
          <cell r="AJ266">
            <v>0</v>
          </cell>
          <cell r="AK266">
            <v>0</v>
          </cell>
          <cell r="AL266">
            <v>0</v>
          </cell>
          <cell r="AM266">
            <v>5.0179999999999999E-3</v>
          </cell>
          <cell r="AN266">
            <v>0.39414199999999999</v>
          </cell>
          <cell r="AO266">
            <v>7.1493000000000001E-2</v>
          </cell>
          <cell r="AP266">
            <v>2.7699000000000001E-2</v>
          </cell>
          <cell r="AQ266">
            <v>2.7657000000000001E-2</v>
          </cell>
          <cell r="AR266">
            <v>9.6467000000000011E-2</v>
          </cell>
          <cell r="AS266">
            <v>0.41701899999999997</v>
          </cell>
          <cell r="AT266">
            <v>1.1240159999999999</v>
          </cell>
          <cell r="AU266">
            <v>1.0727069999999999</v>
          </cell>
          <cell r="AV266">
            <v>0.25995199999999996</v>
          </cell>
          <cell r="AW266">
            <v>0</v>
          </cell>
          <cell r="AX266">
            <v>4.3742999999999997E-2</v>
          </cell>
          <cell r="AY266">
            <v>9.1767000000000001E-2</v>
          </cell>
          <cell r="AZ266">
            <v>0</v>
          </cell>
          <cell r="BA266">
            <v>0</v>
          </cell>
        </row>
        <row r="267">
          <cell r="B267">
            <v>0.11305358700000001</v>
          </cell>
          <cell r="C267">
            <v>0.110092897</v>
          </cell>
          <cell r="D267">
            <v>5.0049700900000001E-2</v>
          </cell>
          <cell r="E267">
            <v>5.4647644000000009E-2</v>
          </cell>
          <cell r="F267">
            <v>3.0054392000000003E-2</v>
          </cell>
          <cell r="G267">
            <v>6.1034604000000006E-2</v>
          </cell>
          <cell r="H267">
            <v>1.9022539000000002E-2</v>
          </cell>
          <cell r="I267">
            <v>3.2404469999999996E-3</v>
          </cell>
          <cell r="J267">
            <v>4.0707531999999999E-3</v>
          </cell>
          <cell r="K267">
            <v>7.4325800000000003E-3</v>
          </cell>
          <cell r="L267">
            <v>6.8142227999999994E-3</v>
          </cell>
          <cell r="M267">
            <v>4.1120000000000002E-3</v>
          </cell>
          <cell r="N267">
            <v>1.0576E-2</v>
          </cell>
          <cell r="O267">
            <v>2.5485781999999995E-2</v>
          </cell>
          <cell r="P267">
            <v>2.8977796399999999E-2</v>
          </cell>
          <cell r="Q267">
            <v>3.6700542199999998E-2</v>
          </cell>
          <cell r="R267">
            <v>6.1108320999999993E-2</v>
          </cell>
          <cell r="S267">
            <v>4.5200409399999995E-2</v>
          </cell>
          <cell r="T267">
            <v>6.1983379333333333E-3</v>
          </cell>
          <cell r="U267">
            <v>2.1417910999999997E-3</v>
          </cell>
          <cell r="V267">
            <v>6.3069360000000008E-4</v>
          </cell>
          <cell r="W267">
            <v>0</v>
          </cell>
          <cell r="X267">
            <v>1.6465927199999999E-4</v>
          </cell>
          <cell r="Y267">
            <v>3.3319999999999999E-5</v>
          </cell>
          <cell r="Z267">
            <v>0</v>
          </cell>
          <cell r="AA267">
            <v>0</v>
          </cell>
          <cell r="AB267">
            <v>10.107206</v>
          </cell>
          <cell r="AC267">
            <v>12.154501999999999</v>
          </cell>
          <cell r="AD267">
            <v>5.0175229999999988</v>
          </cell>
          <cell r="AE267">
            <v>5.2935039999999987</v>
          </cell>
          <cell r="AF267">
            <v>2.4530820000000002</v>
          </cell>
          <cell r="AG267">
            <v>6.1904449999999995</v>
          </cell>
          <cell r="AH267">
            <v>3.996035</v>
          </cell>
          <cell r="AI267">
            <v>0.43942599999999998</v>
          </cell>
          <cell r="AJ267">
            <v>2.5987079999999994</v>
          </cell>
          <cell r="AK267">
            <v>2.36985</v>
          </cell>
          <cell r="AL267">
            <v>2.1720599999999997</v>
          </cell>
          <cell r="AM267">
            <v>3.2567559999999998</v>
          </cell>
          <cell r="AN267">
            <v>2.7184319999999995</v>
          </cell>
          <cell r="AO267">
            <v>4.8921279999999996</v>
          </cell>
          <cell r="AP267">
            <v>6.096200999999998</v>
          </cell>
          <cell r="AQ267">
            <v>7.6931069999999995</v>
          </cell>
          <cell r="AR267">
            <v>12.553435</v>
          </cell>
          <cell r="AS267">
            <v>6.0585179999999994</v>
          </cell>
          <cell r="AT267">
            <v>1.6340240000000001</v>
          </cell>
          <cell r="AU267">
            <v>0.69794199999999984</v>
          </cell>
          <cell r="AV267">
            <v>0.32380299999999995</v>
          </cell>
          <cell r="AW267">
            <v>0</v>
          </cell>
          <cell r="AX267">
            <v>6.7499000000000003E-2</v>
          </cell>
          <cell r="AY267">
            <v>1.6077999999999999E-2</v>
          </cell>
          <cell r="AZ267">
            <v>0</v>
          </cell>
          <cell r="BA267">
            <v>0</v>
          </cell>
        </row>
        <row r="268">
          <cell r="B268">
            <v>7.2787000000000006E-5</v>
          </cell>
          <cell r="C268">
            <v>8.7263000000000008E-5</v>
          </cell>
          <cell r="D268">
            <v>8.099069999999999E-4</v>
          </cell>
          <cell r="E268">
            <v>1.1079970000000001E-3</v>
          </cell>
          <cell r="F268">
            <v>2.7581399999999999E-4</v>
          </cell>
          <cell r="G268">
            <v>2.0000000000000003E-6</v>
          </cell>
          <cell r="H268">
            <v>1.0422250000000001E-3</v>
          </cell>
          <cell r="I268">
            <v>5.3823825999999991E-3</v>
          </cell>
          <cell r="J268">
            <v>7.4010098000000003E-3</v>
          </cell>
          <cell r="K268">
            <v>2.1721999999999998E-4</v>
          </cell>
          <cell r="L268">
            <v>9.3066539999999993E-4</v>
          </cell>
          <cell r="M268">
            <v>3.0609999999999995E-3</v>
          </cell>
          <cell r="N268">
            <v>9.2959999999999987E-3</v>
          </cell>
          <cell r="O268">
            <v>3.1524622E-3</v>
          </cell>
          <cell r="P268">
            <v>4.3579181999999989E-3</v>
          </cell>
          <cell r="Q268">
            <v>6.3603469999999997E-3</v>
          </cell>
          <cell r="R268">
            <v>1.2906335199999999E-2</v>
          </cell>
          <cell r="S268">
            <v>3.4647549999999999E-3</v>
          </cell>
          <cell r="T268">
            <v>6.2725098000000002E-3</v>
          </cell>
          <cell r="U268">
            <v>5.3908383999999986E-3</v>
          </cell>
          <cell r="V268">
            <v>6.1058629999999987E-3</v>
          </cell>
          <cell r="W268">
            <v>0</v>
          </cell>
          <cell r="X268">
            <v>5.1787679999999994E-3</v>
          </cell>
          <cell r="Y268">
            <v>1.225049E-3</v>
          </cell>
          <cell r="Z268">
            <v>0</v>
          </cell>
          <cell r="AA268">
            <v>0</v>
          </cell>
          <cell r="AB268">
            <v>3.5365999999999995E-2</v>
          </cell>
          <cell r="AC268">
            <v>2.4884E-2</v>
          </cell>
          <cell r="AD268">
            <v>0.31820399999999999</v>
          </cell>
          <cell r="AE268">
            <v>0.278221</v>
          </cell>
          <cell r="AF268">
            <v>0.239063</v>
          </cell>
          <cell r="AG268">
            <v>2.614E-3</v>
          </cell>
          <cell r="AH268">
            <v>0.64782300000000004</v>
          </cell>
          <cell r="AI268">
            <v>3.6522289999999997</v>
          </cell>
          <cell r="AJ268">
            <v>4.5391750000000002</v>
          </cell>
          <cell r="AK268">
            <v>0.11480499999999999</v>
          </cell>
          <cell r="AL268">
            <v>0.31340999999999997</v>
          </cell>
          <cell r="AM268">
            <v>1.251349</v>
          </cell>
          <cell r="AN268">
            <v>3.5896359999999996</v>
          </cell>
          <cell r="AO268">
            <v>1.087904</v>
          </cell>
          <cell r="AP268">
            <v>1.4216489999999999</v>
          </cell>
          <cell r="AQ268">
            <v>2.4357329999999999</v>
          </cell>
          <cell r="AR268">
            <v>5.3644780000000001</v>
          </cell>
          <cell r="AS268">
            <v>1.067534</v>
          </cell>
          <cell r="AT268">
            <v>2.722254</v>
          </cell>
          <cell r="AU268">
            <v>2.4864949999999997</v>
          </cell>
          <cell r="AV268">
            <v>1.651729</v>
          </cell>
          <cell r="AW268">
            <v>0</v>
          </cell>
          <cell r="AX268">
            <v>1.6150289999999998</v>
          </cell>
          <cell r="AY268">
            <v>0.427651</v>
          </cell>
          <cell r="AZ268">
            <v>0</v>
          </cell>
          <cell r="BA268">
            <v>0</v>
          </cell>
        </row>
        <row r="269">
          <cell r="B269">
            <v>2.6773110000000004E-3</v>
          </cell>
          <cell r="C269">
            <v>0</v>
          </cell>
          <cell r="D269">
            <v>7.72406E-4</v>
          </cell>
          <cell r="E269">
            <v>5.9346570000000003E-3</v>
          </cell>
          <cell r="F269">
            <v>0</v>
          </cell>
          <cell r="G269">
            <v>0</v>
          </cell>
          <cell r="H269">
            <v>0</v>
          </cell>
          <cell r="I269">
            <v>6.4859199999999992E-4</v>
          </cell>
          <cell r="J269">
            <v>1.6683379999999999E-3</v>
          </cell>
          <cell r="K269">
            <v>8.7819999999999982E-5</v>
          </cell>
          <cell r="L269">
            <v>0</v>
          </cell>
          <cell r="M269">
            <v>3.9799999999999997E-4</v>
          </cell>
          <cell r="N269">
            <v>5.0799999999999999E-4</v>
          </cell>
          <cell r="O269">
            <v>1.9395319999999999E-3</v>
          </cell>
          <cell r="P269">
            <v>3.2668979999999999E-3</v>
          </cell>
          <cell r="Q269">
            <v>1.1733581999999999E-2</v>
          </cell>
          <cell r="R269">
            <v>2.5277462000000001E-3</v>
          </cell>
          <cell r="S269">
            <v>4.6905039999999996E-4</v>
          </cell>
          <cell r="T269">
            <v>2.4077449999999998E-3</v>
          </cell>
          <cell r="U269">
            <v>8.3185339999999994E-4</v>
          </cell>
          <cell r="V269">
            <v>0</v>
          </cell>
          <cell r="W269">
            <v>0</v>
          </cell>
          <cell r="X269">
            <v>1.0703499999999999E-4</v>
          </cell>
          <cell r="Y269">
            <v>0</v>
          </cell>
          <cell r="Z269">
            <v>0</v>
          </cell>
          <cell r="AA269">
            <v>0</v>
          </cell>
          <cell r="AB269">
            <v>0.26312999999999998</v>
          </cell>
          <cell r="AC269">
            <v>0</v>
          </cell>
          <cell r="AD269">
            <v>4.2616000000000001E-2</v>
          </cell>
          <cell r="AE269">
            <v>0.61839200000000005</v>
          </cell>
          <cell r="AF269">
            <v>0</v>
          </cell>
          <cell r="AG269">
            <v>0</v>
          </cell>
          <cell r="AH269">
            <v>0</v>
          </cell>
          <cell r="AI269">
            <v>7.114899999999999E-2</v>
          </cell>
          <cell r="AJ269">
            <v>0.210562</v>
          </cell>
          <cell r="AK269">
            <v>1.3496999999999999E-2</v>
          </cell>
          <cell r="AL269">
            <v>0</v>
          </cell>
          <cell r="AM269">
            <v>6.9685999999999998E-2</v>
          </cell>
          <cell r="AN269">
            <v>6.9858000000000003E-2</v>
          </cell>
          <cell r="AO269">
            <v>0.157308</v>
          </cell>
          <cell r="AP269">
            <v>0.26111699999999999</v>
          </cell>
          <cell r="AQ269">
            <v>1.058414</v>
          </cell>
          <cell r="AR269">
            <v>0.27298799999999995</v>
          </cell>
          <cell r="AS269">
            <v>5.0753E-2</v>
          </cell>
          <cell r="AT269">
            <v>0.440498</v>
          </cell>
          <cell r="AU269">
            <v>0.12055999999999999</v>
          </cell>
          <cell r="AV269">
            <v>0</v>
          </cell>
          <cell r="AW269">
            <v>0</v>
          </cell>
          <cell r="AX269">
            <v>1.3951999999999999E-2</v>
          </cell>
          <cell r="AY269">
            <v>0</v>
          </cell>
          <cell r="AZ269">
            <v>0</v>
          </cell>
          <cell r="BA269">
            <v>0</v>
          </cell>
        </row>
      </sheetData>
      <sheetData sheetId="7">
        <row r="15">
          <cell r="B15">
            <v>9.428133259999999E-3</v>
          </cell>
          <cell r="C15">
            <v>7.9637685399999991E-3</v>
          </cell>
          <cell r="D15">
            <v>3.1910606000000001E-3</v>
          </cell>
          <cell r="E15">
            <v>2.2544303599999998E-3</v>
          </cell>
          <cell r="F15">
            <v>3.2015656399999996E-3</v>
          </cell>
          <cell r="G15">
            <v>1.3048744799999998E-2</v>
          </cell>
          <cell r="H15">
            <v>1.488450782E-2</v>
          </cell>
          <cell r="I15">
            <v>1.0305128651999999E-2</v>
          </cell>
          <cell r="J15">
            <v>2.29502E-3</v>
          </cell>
          <cell r="K15">
            <v>1.1059412000000001E-3</v>
          </cell>
          <cell r="L15">
            <v>1.0816005199999999E-3</v>
          </cell>
          <cell r="M15">
            <v>1.2030200000000002E-3</v>
          </cell>
          <cell r="N15">
            <v>3.7492E-4</v>
          </cell>
          <cell r="O15">
            <v>2.3841999999999998E-4</v>
          </cell>
          <cell r="P15">
            <v>1.0192E-4</v>
          </cell>
          <cell r="Q15">
            <v>4.3679999999999995E-5</v>
          </cell>
          <cell r="R15">
            <v>1.8199999999999999E-6</v>
          </cell>
          <cell r="S15">
            <v>1.3747988800000001E-4</v>
          </cell>
          <cell r="T15">
            <v>5.2779999999999999E-5</v>
          </cell>
          <cell r="U15">
            <v>2.4241489999999998E-5</v>
          </cell>
          <cell r="V15">
            <v>3.0285527999999997E-5</v>
          </cell>
          <cell r="X15">
            <v>9.8370296606400021E-4</v>
          </cell>
          <cell r="Y15">
            <v>8.9207299999999995E-5</v>
          </cell>
          <cell r="AB15">
            <v>1.6248309999999999</v>
          </cell>
          <cell r="AC15">
            <v>1.002394</v>
          </cell>
          <cell r="AD15">
            <v>0.40852599999999994</v>
          </cell>
          <cell r="AE15">
            <v>0.36247999999999997</v>
          </cell>
          <cell r="AF15">
            <v>0.59084899999999996</v>
          </cell>
          <cell r="AG15">
            <v>1.7896570000000001</v>
          </cell>
          <cell r="AH15">
            <v>2.2114069999999999</v>
          </cell>
          <cell r="AI15">
            <v>2.4043689999999995</v>
          </cell>
          <cell r="AJ15">
            <v>0.473773</v>
          </cell>
          <cell r="AK15">
            <v>0.28117400000000004</v>
          </cell>
          <cell r="AL15">
            <v>0.487429</v>
          </cell>
          <cell r="AM15">
            <v>0.43620399999999998</v>
          </cell>
          <cell r="AN15">
            <v>0.411333</v>
          </cell>
          <cell r="AO15">
            <v>0.20511199999999999</v>
          </cell>
          <cell r="AP15">
            <v>5.0129E-2</v>
          </cell>
          <cell r="AQ15">
            <v>4.9089000000000001E-2</v>
          </cell>
          <cell r="AR15">
            <v>1.464E-3</v>
          </cell>
          <cell r="AS15">
            <v>3.4345000000000001E-2</v>
          </cell>
          <cell r="AT15">
            <v>4.4648E-2</v>
          </cell>
          <cell r="AU15">
            <v>6.0749999999999997E-3</v>
          </cell>
          <cell r="AV15">
            <v>1.2593E-2</v>
          </cell>
          <cell r="AX15">
            <v>0.31350800000000001</v>
          </cell>
          <cell r="AY15">
            <v>0.21587599999999998</v>
          </cell>
        </row>
        <row r="31">
          <cell r="B31">
            <v>5.4228377839999994E-2</v>
          </cell>
          <cell r="C31">
            <v>3.5628378240000001E-2</v>
          </cell>
          <cell r="D31">
            <v>3.8961466179999994E-2</v>
          </cell>
          <cell r="E31">
            <v>4.3141028839999998E-2</v>
          </cell>
          <cell r="F31">
            <v>0</v>
          </cell>
          <cell r="G31">
            <v>6.4973199199999995E-3</v>
          </cell>
          <cell r="H31">
            <v>2.7693666E-4</v>
          </cell>
          <cell r="I31">
            <v>5.0557416000000007E-4</v>
          </cell>
          <cell r="J31">
            <v>6.5884000000000005E-4</v>
          </cell>
          <cell r="K31">
            <v>2.6273520000000007E-4</v>
          </cell>
          <cell r="L31">
            <v>9.5575480000000012E-5</v>
          </cell>
          <cell r="M31">
            <v>0</v>
          </cell>
          <cell r="N31">
            <v>4.3679999999999999E-4</v>
          </cell>
          <cell r="O31">
            <v>0</v>
          </cell>
          <cell r="Q31">
            <v>0</v>
          </cell>
          <cell r="R31">
            <v>5.0232E-4</v>
          </cell>
          <cell r="S31">
            <v>1.0826452E-4</v>
          </cell>
          <cell r="T31">
            <v>7.2617999999999999E-4</v>
          </cell>
          <cell r="U31">
            <v>3.8037999999999999E-4</v>
          </cell>
          <cell r="V31">
            <v>1.2697448400000001E-3</v>
          </cell>
          <cell r="X31">
            <v>8.0694377399999993E-3</v>
          </cell>
          <cell r="Y31">
            <v>3.1593709420000005E-2</v>
          </cell>
          <cell r="AB31">
            <v>4.4124629999999998</v>
          </cell>
          <cell r="AC31">
            <v>3.0157909999999997</v>
          </cell>
          <cell r="AD31">
            <v>2.7634439999999998</v>
          </cell>
          <cell r="AE31">
            <v>3.4913449999999999</v>
          </cell>
          <cell r="AF31">
            <v>0</v>
          </cell>
          <cell r="AG31">
            <v>0.68700399999999995</v>
          </cell>
          <cell r="AH31">
            <v>7.2068999999999994E-2</v>
          </cell>
          <cell r="AI31">
            <v>0.113525</v>
          </cell>
          <cell r="AJ31">
            <v>0.22957699999999998</v>
          </cell>
          <cell r="AK31">
            <v>7.6005000000000003E-2</v>
          </cell>
          <cell r="AL31">
            <v>4.1715999999999996E-2</v>
          </cell>
          <cell r="AM31">
            <v>0</v>
          </cell>
          <cell r="AN31">
            <v>0.20306099999999999</v>
          </cell>
          <cell r="AO31">
            <v>0</v>
          </cell>
          <cell r="AQ31">
            <v>0</v>
          </cell>
          <cell r="AR31">
            <v>9.1090999999999991E-2</v>
          </cell>
          <cell r="AS31">
            <v>3.3798000000000002E-2</v>
          </cell>
          <cell r="AT31">
            <v>0.11510799999999999</v>
          </cell>
          <cell r="AU31">
            <v>4.4733999999999996E-2</v>
          </cell>
          <cell r="AV31">
            <v>0.25728899999999999</v>
          </cell>
          <cell r="AX31">
            <v>1.211257</v>
          </cell>
          <cell r="AY31">
            <v>3.1752009999999999</v>
          </cell>
        </row>
        <row r="39">
          <cell r="B39">
            <v>1.7983583799999998E-2</v>
          </cell>
          <cell r="C39">
            <v>3.6893811499999998E-2</v>
          </cell>
          <cell r="D39">
            <v>9.6711795180000004E-2</v>
          </cell>
          <cell r="E39">
            <v>0.12560915275999998</v>
          </cell>
          <cell r="F39">
            <v>0.14112885332</v>
          </cell>
          <cell r="G39">
            <v>0.14425316905999999</v>
          </cell>
          <cell r="H39">
            <v>0.13071826768</v>
          </cell>
          <cell r="I39">
            <v>0.11538933697199999</v>
          </cell>
          <cell r="J39">
            <v>5.0987300000000006E-2</v>
          </cell>
          <cell r="K39">
            <v>5.679926980000001E-2</v>
          </cell>
          <cell r="L39">
            <v>8.3894189287999993E-2</v>
          </cell>
          <cell r="M39">
            <v>0.14115373999999997</v>
          </cell>
          <cell r="N39">
            <v>0.20568730000000002</v>
          </cell>
          <cell r="O39">
            <v>0.19425770000000001</v>
          </cell>
          <cell r="P39">
            <v>0.21053942</v>
          </cell>
          <cell r="Q39">
            <v>0.1465371362</v>
          </cell>
          <cell r="R39">
            <v>0.22866844</v>
          </cell>
          <cell r="S39">
            <v>6.0369621311999994E-2</v>
          </cell>
          <cell r="T39">
            <v>0.33024136599999998</v>
          </cell>
          <cell r="U39">
            <v>0.36221093999999998</v>
          </cell>
          <cell r="V39">
            <v>0.19710058586400001</v>
          </cell>
          <cell r="X39">
            <v>1.2717563188471959</v>
          </cell>
          <cell r="Y39">
            <v>0.27207703795999999</v>
          </cell>
          <cell r="AB39">
            <v>6.1114839999999999</v>
          </cell>
          <cell r="AC39">
            <v>11.649780999999999</v>
          </cell>
          <cell r="AD39">
            <v>35.147856000000004</v>
          </cell>
          <cell r="AE39">
            <v>35.787061999999999</v>
          </cell>
          <cell r="AF39">
            <v>44.528480000000002</v>
          </cell>
          <cell r="AG39">
            <v>45.305850999999997</v>
          </cell>
          <cell r="AH39">
            <v>39.619678999999998</v>
          </cell>
          <cell r="AI39">
            <v>37.909190999999993</v>
          </cell>
          <cell r="AJ39">
            <v>14.282235</v>
          </cell>
          <cell r="AK39">
            <v>13.452154999999999</v>
          </cell>
          <cell r="AL39">
            <v>23.699475</v>
          </cell>
          <cell r="AM39">
            <v>38.439838000000002</v>
          </cell>
          <cell r="AN39">
            <v>51.938955</v>
          </cell>
          <cell r="AO39">
            <v>66.137999999999991</v>
          </cell>
          <cell r="AP39">
            <v>69.639493000000002</v>
          </cell>
          <cell r="AQ39">
            <v>47.364256999999995</v>
          </cell>
          <cell r="AR39">
            <v>71.259231999999997</v>
          </cell>
          <cell r="AS39">
            <v>13.292733</v>
          </cell>
          <cell r="AT39">
            <v>149.61999499999999</v>
          </cell>
          <cell r="AU39">
            <v>134.610669</v>
          </cell>
          <cell r="AV39">
            <v>76.024795999999995</v>
          </cell>
          <cell r="AX39">
            <v>169.22047799999999</v>
          </cell>
          <cell r="AY39">
            <v>92.600740999999999</v>
          </cell>
        </row>
        <row r="91">
          <cell r="B91">
            <v>1.8120284E-4</v>
          </cell>
          <cell r="C91">
            <v>5.7382234000000003E-4</v>
          </cell>
          <cell r="D91">
            <v>1.4510678E-3</v>
          </cell>
          <cell r="E91">
            <v>1.0038259139999998E-2</v>
          </cell>
          <cell r="F91">
            <v>1.870471512E-2</v>
          </cell>
          <cell r="G91">
            <v>2.9801322460000002E-2</v>
          </cell>
          <cell r="H91">
            <v>4.419473786E-2</v>
          </cell>
          <cell r="I91">
            <v>4.3665340992E-2</v>
          </cell>
          <cell r="J91">
            <v>2.1784510020000002E-2</v>
          </cell>
          <cell r="K91">
            <v>2.97937094E-2</v>
          </cell>
          <cell r="L91">
            <v>2.1261059820000001E-2</v>
          </cell>
          <cell r="M91">
            <v>1.7537520000000001E-2</v>
          </cell>
          <cell r="N91">
            <v>2.0930000000000001E-2</v>
          </cell>
          <cell r="O91">
            <v>4.3552600000000004E-2</v>
          </cell>
          <cell r="P91">
            <v>3.4097700000000002E-2</v>
          </cell>
          <cell r="Q91">
            <v>9.6860399999999999E-3</v>
          </cell>
          <cell r="R91">
            <v>1.101828E-2</v>
          </cell>
          <cell r="S91">
            <v>8.456251440000001E-4</v>
          </cell>
          <cell r="T91">
            <v>1.453452E-2</v>
          </cell>
          <cell r="U91">
            <v>3.2440234736000002E-2</v>
          </cell>
          <cell r="V91">
            <v>2.0346758432000001E-2</v>
          </cell>
          <cell r="X91">
            <v>0.45736953807999997</v>
          </cell>
          <cell r="Y91">
            <v>7.8198371160000002E-2</v>
          </cell>
          <cell r="AB91">
            <v>5.4278999999999994E-2</v>
          </cell>
          <cell r="AC91">
            <v>0.11541299999999999</v>
          </cell>
          <cell r="AD91">
            <v>0.53682099999999999</v>
          </cell>
          <cell r="AE91">
            <v>2.4463020000000002</v>
          </cell>
          <cell r="AF91">
            <v>5.212078</v>
          </cell>
          <cell r="AG91">
            <v>7.6527439999999993</v>
          </cell>
          <cell r="AH91">
            <v>9.5462959999999999</v>
          </cell>
          <cell r="AI91">
            <v>10.898947</v>
          </cell>
          <cell r="AJ91">
            <v>5.1209459999999991</v>
          </cell>
          <cell r="AK91">
            <v>6.1250499999999999</v>
          </cell>
          <cell r="AL91">
            <v>5.798057</v>
          </cell>
          <cell r="AM91">
            <v>4.4393669999999998</v>
          </cell>
          <cell r="AN91">
            <v>5.3086799999999998</v>
          </cell>
          <cell r="AO91">
            <v>11.454106999999999</v>
          </cell>
          <cell r="AP91">
            <v>6.6735379999999997</v>
          </cell>
          <cell r="AQ91">
            <v>3.824894</v>
          </cell>
          <cell r="AR91">
            <v>3.456887</v>
          </cell>
          <cell r="AS91">
            <v>0.23727199999999998</v>
          </cell>
          <cell r="AT91">
            <v>5.1641569999999994</v>
          </cell>
          <cell r="AU91">
            <v>10.495267</v>
          </cell>
          <cell r="AV91">
            <v>6.5592369999999995</v>
          </cell>
          <cell r="AX91">
            <v>67.225945999999993</v>
          </cell>
          <cell r="AY91">
            <v>21.453177</v>
          </cell>
        </row>
        <row r="138">
          <cell r="B138">
            <v>0.44664805275999997</v>
          </cell>
          <cell r="C138">
            <v>0.39588008277999998</v>
          </cell>
          <cell r="D138">
            <v>0.36721172305999994</v>
          </cell>
          <cell r="E138">
            <v>0.22181231254</v>
          </cell>
          <cell r="F138">
            <v>0.19753998991999999</v>
          </cell>
          <cell r="G138">
            <v>0.34273124703999996</v>
          </cell>
          <cell r="H138">
            <v>0.17481015916000001</v>
          </cell>
          <cell r="I138">
            <v>3.6875361796000004E-2</v>
          </cell>
          <cell r="J138">
            <v>3.0838080000000004E-2</v>
          </cell>
          <cell r="K138">
            <v>3.1406720800000003E-2</v>
          </cell>
          <cell r="L138">
            <v>5.5503591051999999E-2</v>
          </cell>
          <cell r="M138">
            <v>1.2909259999999999E-2</v>
          </cell>
          <cell r="N138">
            <v>3.3313280000000001E-2</v>
          </cell>
          <cell r="O138">
            <v>4.7441940000000002E-2</v>
          </cell>
          <cell r="P138">
            <v>2.8233659999999997E-2</v>
          </cell>
          <cell r="Q138">
            <v>0.11975802092799999</v>
          </cell>
          <cell r="R138">
            <v>0.24747814000000001</v>
          </cell>
          <cell r="S138">
            <v>0.36243843563199996</v>
          </cell>
          <cell r="T138">
            <v>0.31489094000000001</v>
          </cell>
          <cell r="U138">
            <v>0.19451595345</v>
          </cell>
          <cell r="V138">
            <v>3.4340106892000004E-2</v>
          </cell>
          <cell r="X138">
            <v>0.1087099104</v>
          </cell>
          <cell r="Y138">
            <v>0.10935641808000002</v>
          </cell>
          <cell r="AB138">
            <v>33.578187</v>
          </cell>
          <cell r="AC138">
            <v>27.313399999999998</v>
          </cell>
          <cell r="AD138">
            <v>26.591719999999999</v>
          </cell>
          <cell r="AE138">
            <v>17.513728</v>
          </cell>
          <cell r="AF138">
            <v>15.462394999999999</v>
          </cell>
          <cell r="AG138">
            <v>28.354604000000002</v>
          </cell>
          <cell r="AH138">
            <v>15.087806</v>
          </cell>
          <cell r="AI138">
            <v>5.7490699999999997</v>
          </cell>
          <cell r="AJ138">
            <v>5.3619019999999997</v>
          </cell>
          <cell r="AK138">
            <v>3.699414</v>
          </cell>
          <cell r="AL138">
            <v>6.0089439999999996</v>
          </cell>
          <cell r="AM138">
            <v>1.769139</v>
          </cell>
          <cell r="AN138">
            <v>4.9435669999999998</v>
          </cell>
          <cell r="AO138">
            <v>8.9633690000000001</v>
          </cell>
          <cell r="AP138">
            <v>4.0822440000000002</v>
          </cell>
          <cell r="AQ138">
            <v>12.87457</v>
          </cell>
          <cell r="AR138">
            <v>22.500736</v>
          </cell>
          <cell r="AS138">
            <v>28.205380999999999</v>
          </cell>
          <cell r="AT138">
            <v>29.741285999999999</v>
          </cell>
          <cell r="AU138">
            <v>18.756623999999999</v>
          </cell>
          <cell r="AV138">
            <v>14.402664999999999</v>
          </cell>
          <cell r="AX138">
            <v>10.696914999999999</v>
          </cell>
          <cell r="AY138">
            <v>11.956285999999999</v>
          </cell>
        </row>
        <row r="147">
          <cell r="B147">
            <v>6.5305422000000001E-4</v>
          </cell>
          <cell r="C147">
            <v>0</v>
          </cell>
          <cell r="D147">
            <v>0</v>
          </cell>
          <cell r="E147">
            <v>5.3562599999999996E-6</v>
          </cell>
          <cell r="F147">
            <v>0</v>
          </cell>
          <cell r="G147">
            <v>0</v>
          </cell>
          <cell r="H147">
            <v>0</v>
          </cell>
          <cell r="I147">
            <v>0</v>
          </cell>
          <cell r="L147">
            <v>0</v>
          </cell>
          <cell r="M147">
            <v>0</v>
          </cell>
          <cell r="N147">
            <v>0</v>
          </cell>
          <cell r="Q147">
            <v>0</v>
          </cell>
          <cell r="R147">
            <v>1.456E-5</v>
          </cell>
          <cell r="S147">
            <v>0</v>
          </cell>
          <cell r="T147">
            <v>0</v>
          </cell>
          <cell r="U147">
            <v>0</v>
          </cell>
          <cell r="V147">
            <v>0</v>
          </cell>
          <cell r="X147">
            <v>0</v>
          </cell>
          <cell r="Y147">
            <v>0</v>
          </cell>
          <cell r="AB147">
            <v>4.6800000000000001E-2</v>
          </cell>
          <cell r="AC147">
            <v>0</v>
          </cell>
          <cell r="AD147">
            <v>0</v>
          </cell>
          <cell r="AE147">
            <v>1.6243999999999998E-2</v>
          </cell>
          <cell r="AF147">
            <v>0</v>
          </cell>
          <cell r="AG147">
            <v>0</v>
          </cell>
          <cell r="AH147">
            <v>0</v>
          </cell>
          <cell r="AI147">
            <v>0</v>
          </cell>
          <cell r="AL147">
            <v>0</v>
          </cell>
          <cell r="AM147">
            <v>0</v>
          </cell>
          <cell r="AN147">
            <v>0</v>
          </cell>
          <cell r="AQ147">
            <v>0</v>
          </cell>
          <cell r="AR147">
            <v>1.7877000000000001E-2</v>
          </cell>
          <cell r="AS147">
            <v>0</v>
          </cell>
          <cell r="AT147">
            <v>0</v>
          </cell>
          <cell r="AU147">
            <v>0</v>
          </cell>
          <cell r="AV147">
            <v>0</v>
          </cell>
          <cell r="AX147">
            <v>0</v>
          </cell>
          <cell r="AY147">
            <v>0</v>
          </cell>
        </row>
        <row r="163">
          <cell r="B163">
            <v>3.6109143979999994E-2</v>
          </cell>
          <cell r="C163">
            <v>7.5842535860000004E-2</v>
          </cell>
          <cell r="D163">
            <v>0.10863387625999998</v>
          </cell>
          <cell r="E163">
            <v>9.3140662159999998E-2</v>
          </cell>
          <cell r="F163">
            <v>3.7481962699999996E-2</v>
          </cell>
          <cell r="G163">
            <v>3.9473140980000002E-2</v>
          </cell>
          <cell r="H163">
            <v>1.136462418E-2</v>
          </cell>
          <cell r="I163">
            <v>1.2057357676E-2</v>
          </cell>
          <cell r="J163">
            <v>1.364454E-2</v>
          </cell>
          <cell r="K163">
            <v>7.9964975999999993E-3</v>
          </cell>
          <cell r="L163">
            <v>5.5761680520000001E-3</v>
          </cell>
          <cell r="M163">
            <v>1.2297740000000001E-2</v>
          </cell>
          <cell r="N163">
            <v>5.3144000000000004E-3</v>
          </cell>
          <cell r="O163">
            <v>3.2068399999999999E-3</v>
          </cell>
          <cell r="P163">
            <v>7.6458199999999994E-3</v>
          </cell>
          <cell r="Q163">
            <v>1.0776312091999999E-2</v>
          </cell>
          <cell r="R163">
            <v>1.0557819999999999E-2</v>
          </cell>
          <cell r="S163">
            <v>1.0456808543999999E-2</v>
          </cell>
          <cell r="T163">
            <v>7.5438999999999992E-3</v>
          </cell>
          <cell r="U163">
            <v>9.9972600000000009E-3</v>
          </cell>
          <cell r="V163">
            <v>5.1556639680000018E-3</v>
          </cell>
          <cell r="X163">
            <v>4.5997952000000003E-3</v>
          </cell>
          <cell r="Y163">
            <v>6.0943064E-3</v>
          </cell>
          <cell r="AB163">
            <v>4.2999539999999996</v>
          </cell>
          <cell r="AC163">
            <v>7.6943699999999993</v>
          </cell>
          <cell r="AD163">
            <v>11.121903999999999</v>
          </cell>
          <cell r="AE163">
            <v>11.371278999999998</v>
          </cell>
          <cell r="AF163">
            <v>5.14649</v>
          </cell>
          <cell r="AG163">
            <v>4.5955699999999995</v>
          </cell>
          <cell r="AH163">
            <v>1.950399</v>
          </cell>
          <cell r="AI163">
            <v>2.309507</v>
          </cell>
          <cell r="AJ163">
            <v>2.2237020000000003</v>
          </cell>
          <cell r="AK163">
            <v>1.1899149999999998</v>
          </cell>
          <cell r="AL163">
            <v>1.147108</v>
          </cell>
          <cell r="AM163">
            <v>2.1774869999999997</v>
          </cell>
          <cell r="AN163">
            <v>0.857464</v>
          </cell>
          <cell r="AO163">
            <v>1.253652</v>
          </cell>
          <cell r="AP163">
            <v>1.9012099999999998</v>
          </cell>
          <cell r="AQ163">
            <v>2.7292739999999998</v>
          </cell>
          <cell r="AR163">
            <v>1.714434</v>
          </cell>
          <cell r="AS163">
            <v>1.9014609999999998</v>
          </cell>
          <cell r="AT163">
            <v>2.0634269999999999</v>
          </cell>
          <cell r="AU163">
            <v>2.1929179999999997</v>
          </cell>
          <cell r="AV163">
            <v>1.0266469999999999</v>
          </cell>
          <cell r="AX163">
            <v>1.2140339999999998</v>
          </cell>
          <cell r="AY163">
            <v>1.1157619999999999</v>
          </cell>
        </row>
        <row r="194">
          <cell r="B194">
            <v>4.3356039999999999E-5</v>
          </cell>
          <cell r="C194">
            <v>0</v>
          </cell>
          <cell r="D194">
            <v>0</v>
          </cell>
          <cell r="E194">
            <v>0</v>
          </cell>
          <cell r="F194">
            <v>0</v>
          </cell>
          <cell r="G194">
            <v>0</v>
          </cell>
          <cell r="H194">
            <v>0</v>
          </cell>
          <cell r="I194">
            <v>0</v>
          </cell>
          <cell r="N194">
            <v>0</v>
          </cell>
          <cell r="O194">
            <v>1.1102E-4</v>
          </cell>
          <cell r="P194">
            <v>3.0212000000000001E-4</v>
          </cell>
          <cell r="Q194">
            <v>6.2607999999999989E-4</v>
          </cell>
          <cell r="R194">
            <v>2.6025999999999996E-3</v>
          </cell>
          <cell r="S194">
            <v>0</v>
          </cell>
          <cell r="T194">
            <v>4.0149199999999999E-3</v>
          </cell>
          <cell r="U194">
            <v>1.4658279999999999E-2</v>
          </cell>
          <cell r="V194">
            <v>8.8926856200000001E-3</v>
          </cell>
          <cell r="X194">
            <v>3.3494499479999995E-2</v>
          </cell>
          <cell r="AB194">
            <v>1.1040999999999999E-2</v>
          </cell>
          <cell r="AC194">
            <v>0</v>
          </cell>
          <cell r="AD194">
            <v>0</v>
          </cell>
          <cell r="AE194">
            <v>0</v>
          </cell>
          <cell r="AF194">
            <v>0</v>
          </cell>
          <cell r="AG194">
            <v>0</v>
          </cell>
          <cell r="AH194">
            <v>0</v>
          </cell>
          <cell r="AI194">
            <v>0</v>
          </cell>
          <cell r="AN194">
            <v>0</v>
          </cell>
          <cell r="AO194">
            <v>2.3262999999999999E-2</v>
          </cell>
          <cell r="AP194">
            <v>8.6835999999999997E-2</v>
          </cell>
          <cell r="AQ194">
            <v>0.199714</v>
          </cell>
          <cell r="AR194">
            <v>0.82099899999999992</v>
          </cell>
          <cell r="AS194">
            <v>0</v>
          </cell>
          <cell r="AT194">
            <v>1.5797189999999999</v>
          </cell>
          <cell r="AU194">
            <v>5.2216100000000001</v>
          </cell>
          <cell r="AV194">
            <v>3.6976529999999999</v>
          </cell>
          <cell r="AX194">
            <v>9.3945569999999989</v>
          </cell>
        </row>
        <row r="247">
          <cell r="B247">
            <v>6.9567763719999995E-2</v>
          </cell>
          <cell r="C247">
            <v>8.6519356559999996E-2</v>
          </cell>
          <cell r="D247">
            <v>5.9295215979999996E-2</v>
          </cell>
          <cell r="E247">
            <v>7.5099848459999993E-2</v>
          </cell>
          <cell r="F247">
            <v>3.3441087679999995E-2</v>
          </cell>
          <cell r="G247">
            <v>6.6918715500000003E-2</v>
          </cell>
          <cell r="H247">
            <v>7.7482011880000007E-2</v>
          </cell>
          <cell r="I247">
            <v>6.6101306543999996E-2</v>
          </cell>
          <cell r="J247">
            <v>6.7112500000000005E-2</v>
          </cell>
          <cell r="K247">
            <v>8.5398859000000008E-2</v>
          </cell>
          <cell r="L247">
            <v>5.2405460015999994E-2</v>
          </cell>
          <cell r="M247">
            <v>7.5779339999999987E-2</v>
          </cell>
          <cell r="N247">
            <v>8.5936760000000001E-2</v>
          </cell>
          <cell r="O247">
            <v>6.158698E-2</v>
          </cell>
          <cell r="P247">
            <v>6.5068639999999997E-2</v>
          </cell>
          <cell r="Q247">
            <v>2.3453770339999999E-2</v>
          </cell>
          <cell r="R247">
            <v>2.5114180000000003E-2</v>
          </cell>
          <cell r="S247">
            <v>2.1351855251999997E-2</v>
          </cell>
          <cell r="T247">
            <v>3.9281059999999993E-2</v>
          </cell>
          <cell r="U247">
            <v>3.6447319999999998E-2</v>
          </cell>
          <cell r="V247">
            <v>2.6282999651999997E-2</v>
          </cell>
          <cell r="X247">
            <v>0.25853191843996398</v>
          </cell>
          <cell r="Y247">
            <v>5.2059913360000001E-2</v>
          </cell>
          <cell r="AB247">
            <v>25.911769</v>
          </cell>
          <cell r="AC247">
            <v>30.724186999999997</v>
          </cell>
          <cell r="AD247">
            <v>20.242635</v>
          </cell>
          <cell r="AE247">
            <v>24.088683</v>
          </cell>
          <cell r="AF247">
            <v>12.736391000000001</v>
          </cell>
          <cell r="AG247">
            <v>24.613099999999999</v>
          </cell>
          <cell r="AH247">
            <v>22.683008000000001</v>
          </cell>
          <cell r="AI247">
            <v>25.242691999999998</v>
          </cell>
          <cell r="AJ247">
            <v>20.558842999999996</v>
          </cell>
          <cell r="AK247">
            <v>18.619408</v>
          </cell>
          <cell r="AL247">
            <v>14.059356999999999</v>
          </cell>
          <cell r="AM247">
            <v>22.157788</v>
          </cell>
          <cell r="AN247">
            <v>21.703347999999998</v>
          </cell>
          <cell r="AO247">
            <v>18.379048000000001</v>
          </cell>
          <cell r="AP247">
            <v>16.148440999999998</v>
          </cell>
          <cell r="AQ247">
            <v>6.604203</v>
          </cell>
          <cell r="AR247">
            <v>7.6776859999999996</v>
          </cell>
          <cell r="AS247">
            <v>4.3302259999999997</v>
          </cell>
          <cell r="AT247">
            <v>11.102005999999999</v>
          </cell>
          <cell r="AU247">
            <v>11.27923</v>
          </cell>
          <cell r="AV247">
            <v>8.3749310000000001</v>
          </cell>
          <cell r="AX247">
            <v>47.737873</v>
          </cell>
          <cell r="AY247">
            <v>13.690875</v>
          </cell>
        </row>
        <row r="263">
          <cell r="B263">
            <v>0.65249087176000009</v>
          </cell>
          <cell r="C263">
            <v>0.67487216342</v>
          </cell>
          <cell r="D263">
            <v>0.72271671835999995</v>
          </cell>
          <cell r="E263">
            <v>0.61527658373999983</v>
          </cell>
          <cell r="F263">
            <v>0.44803103981999998</v>
          </cell>
          <cell r="G263">
            <v>0.65991261881999996</v>
          </cell>
          <cell r="H263">
            <v>0.47522075874000003</v>
          </cell>
          <cell r="I263">
            <v>0.30278888421599998</v>
          </cell>
          <cell r="J263">
            <v>0.20152043001999997</v>
          </cell>
          <cell r="K263">
            <v>0.23438289420000005</v>
          </cell>
          <cell r="L263">
            <v>0.23751608025599999</v>
          </cell>
          <cell r="M263">
            <v>0.2911508599999999</v>
          </cell>
          <cell r="N263">
            <v>0.39580450000000006</v>
          </cell>
          <cell r="O263">
            <v>0.43710758</v>
          </cell>
          <cell r="P263">
            <v>0.37739338000000006</v>
          </cell>
          <cell r="Q263">
            <v>0.33825111717799994</v>
          </cell>
          <cell r="R263">
            <v>0.59389568601999998</v>
          </cell>
          <cell r="S263">
            <v>0.52958669217999987</v>
          </cell>
          <cell r="T263">
            <v>0.87972644832800018</v>
          </cell>
          <cell r="U263">
            <v>0.99882726015800005</v>
          </cell>
          <cell r="V263">
            <v>0.50927261257599998</v>
          </cell>
          <cell r="W263">
            <v>0</v>
          </cell>
          <cell r="X263">
            <v>2.7682319376575246</v>
          </cell>
          <cell r="Y263">
            <v>1.0233470143611862</v>
          </cell>
          <cell r="Z263">
            <v>0</v>
          </cell>
          <cell r="AA263">
            <v>0</v>
          </cell>
          <cell r="AB263">
            <v>79.800003999999973</v>
          </cell>
          <cell r="AC263">
            <v>86.27088599999999</v>
          </cell>
          <cell r="AD263">
            <v>103.863348</v>
          </cell>
          <cell r="AE263">
            <v>105.403457</v>
          </cell>
          <cell r="AF263">
            <v>88.400636000000006</v>
          </cell>
          <cell r="AG263">
            <v>117.74254300000003</v>
          </cell>
          <cell r="AH263">
            <v>95.708265999999995</v>
          </cell>
          <cell r="AI263">
            <v>90.100764999999996</v>
          </cell>
          <cell r="AJ263">
            <v>52.019143999999997</v>
          </cell>
          <cell r="AK263">
            <v>47.676212999999997</v>
          </cell>
          <cell r="AL263">
            <v>55.239074999999993</v>
          </cell>
          <cell r="AM263">
            <v>77.311892999999984</v>
          </cell>
          <cell r="AN263">
            <v>97.979763999999989</v>
          </cell>
          <cell r="AO263">
            <v>123.06482999999999</v>
          </cell>
          <cell r="AP263">
            <v>108.93224400000001</v>
          </cell>
          <cell r="AQ263">
            <v>80.893579000000003</v>
          </cell>
          <cell r="AR263">
            <v>119.66012699999999</v>
          </cell>
          <cell r="AS263">
            <v>57.837127000000002</v>
          </cell>
          <cell r="AT263">
            <v>243.08975099999998</v>
          </cell>
          <cell r="AU263">
            <v>271.60197900000003</v>
          </cell>
          <cell r="AV263">
            <v>174.64475299999998</v>
          </cell>
          <cell r="AW263">
            <v>0</v>
          </cell>
          <cell r="AX263">
            <v>498.63546500000007</v>
          </cell>
          <cell r="AY263">
            <v>230.52340100000004</v>
          </cell>
          <cell r="AZ263">
            <v>0</v>
          </cell>
          <cell r="BA263">
            <v>0</v>
          </cell>
        </row>
        <row r="264">
          <cell r="B264">
            <v>1.2350301599999998E-3</v>
          </cell>
          <cell r="C264">
            <v>1.2231983399999999E-3</v>
          </cell>
          <cell r="D264">
            <v>5.4790554000000002E-3</v>
          </cell>
          <cell r="E264">
            <v>2.5832535819999999E-2</v>
          </cell>
          <cell r="F264">
            <v>1.9024858579999998E-2</v>
          </cell>
          <cell r="G264">
            <v>3.0175827500000002E-2</v>
          </cell>
          <cell r="H264">
            <v>4.5570341180000001E-2</v>
          </cell>
          <cell r="I264">
            <v>4.4449465059999999E-2</v>
          </cell>
          <cell r="J264">
            <v>2.2794610020000002E-2</v>
          </cell>
          <cell r="K264">
            <v>3.0914064999999998E-2</v>
          </cell>
          <cell r="L264">
            <v>2.3294695060000002E-2</v>
          </cell>
          <cell r="M264">
            <v>2.0495020000000003E-2</v>
          </cell>
          <cell r="N264">
            <v>3.278184E-2</v>
          </cell>
          <cell r="O264">
            <v>5.5608280000000003E-2</v>
          </cell>
          <cell r="P264">
            <v>4.2487900000000002E-2</v>
          </cell>
          <cell r="Q264">
            <v>1.344710822E-2</v>
          </cell>
          <cell r="R264">
            <v>1.85442621E-2</v>
          </cell>
          <cell r="S264">
            <v>1.3089417431999999E-2</v>
          </cell>
          <cell r="T264">
            <v>7.807088986666666E-2</v>
          </cell>
          <cell r="U264">
            <v>0.17845664345599999</v>
          </cell>
          <cell r="V264">
            <v>0.149299259928</v>
          </cell>
          <cell r="W264">
            <v>0</v>
          </cell>
          <cell r="X264">
            <v>0.82448762718368807</v>
          </cell>
          <cell r="Y264">
            <v>0.29537976356251999</v>
          </cell>
          <cell r="Z264">
            <v>0</v>
          </cell>
          <cell r="AA264">
            <v>0</v>
          </cell>
          <cell r="AB264">
            <v>0.30457200000000001</v>
          </cell>
          <cell r="AC264">
            <v>0.29189299999999996</v>
          </cell>
          <cell r="AD264">
            <v>1.0251939999999999</v>
          </cell>
          <cell r="AE264">
            <v>6.2071630000000004</v>
          </cell>
          <cell r="AF264">
            <v>5.291455</v>
          </cell>
          <cell r="AG264">
            <v>7.8134439999999996</v>
          </cell>
          <cell r="AH264">
            <v>9.8649819999999995</v>
          </cell>
          <cell r="AI264">
            <v>11.048419000000001</v>
          </cell>
          <cell r="AJ264">
            <v>5.5874749999999986</v>
          </cell>
          <cell r="AK264">
            <v>6.5498499999999993</v>
          </cell>
          <cell r="AL264">
            <v>6.1137299999999994</v>
          </cell>
          <cell r="AM264">
            <v>5.2691779999999993</v>
          </cell>
          <cell r="AN264">
            <v>8.8415209999999984</v>
          </cell>
          <cell r="AO264">
            <v>14.922403999999998</v>
          </cell>
          <cell r="AP264">
            <v>9.7356679999999987</v>
          </cell>
          <cell r="AQ264">
            <v>4.9681779999999991</v>
          </cell>
          <cell r="AR264">
            <v>5.5716730000000005</v>
          </cell>
          <cell r="AS264">
            <v>2.1888520000000002</v>
          </cell>
          <cell r="AT264">
            <v>27.392944</v>
          </cell>
          <cell r="AU264">
            <v>62.559514999999998</v>
          </cell>
          <cell r="AV264">
            <v>45.293702999999994</v>
          </cell>
          <cell r="AW264">
            <v>0</v>
          </cell>
          <cell r="AX264">
            <v>212.181579</v>
          </cell>
          <cell r="AY264">
            <v>79.368341999999998</v>
          </cell>
          <cell r="AZ264">
            <v>0</v>
          </cell>
          <cell r="BA264">
            <v>0</v>
          </cell>
        </row>
        <row r="266">
          <cell r="B266">
            <v>4.1394680600000001E-3</v>
          </cell>
          <cell r="C266">
            <v>9.1230048000000004E-4</v>
          </cell>
          <cell r="D266">
            <v>2.45959896E-3</v>
          </cell>
          <cell r="E266">
            <v>2.3150782199999999E-3</v>
          </cell>
          <cell r="F266">
            <v>1.2770630599999999E-3</v>
          </cell>
          <cell r="G266">
            <v>4.5459777999999997E-4</v>
          </cell>
          <cell r="H266">
            <v>2.1386455999999998E-4</v>
          </cell>
          <cell r="I266">
            <v>0</v>
          </cell>
          <cell r="J266">
            <v>1.8200000000000002E-5</v>
          </cell>
          <cell r="K266">
            <v>0</v>
          </cell>
          <cell r="L266">
            <v>8.0251808000000012E-5</v>
          </cell>
          <cell r="M266">
            <v>2.8392000000000001E-4</v>
          </cell>
          <cell r="N266">
            <v>1.7417400000000001E-3</v>
          </cell>
          <cell r="O266">
            <v>4.342519999999999E-3</v>
          </cell>
          <cell r="P266">
            <v>1.0010000000000001E-4</v>
          </cell>
          <cell r="Q266">
            <v>7.1414459999999988E-4</v>
          </cell>
          <cell r="R266">
            <v>2.3603579999999996E-2</v>
          </cell>
          <cell r="S266">
            <v>2.3442759340000004E-2</v>
          </cell>
          <cell r="T266">
            <v>3.6383620000000005E-2</v>
          </cell>
          <cell r="U266">
            <v>6.1321260000000002E-2</v>
          </cell>
          <cell r="V266">
            <v>1.348514986E-2</v>
          </cell>
          <cell r="W266">
            <v>0</v>
          </cell>
          <cell r="X266">
            <v>8.6335987919999996E-2</v>
          </cell>
          <cell r="Y266">
            <v>7.7186727800000007E-2</v>
          </cell>
          <cell r="Z266">
            <v>0</v>
          </cell>
          <cell r="AA266">
            <v>0</v>
          </cell>
          <cell r="AB266">
            <v>0.40757399999999999</v>
          </cell>
          <cell r="AC266">
            <v>9.7863999999999979E-2</v>
          </cell>
          <cell r="AD266">
            <v>0.52876999999999996</v>
          </cell>
          <cell r="AE266">
            <v>0.30206100000000002</v>
          </cell>
          <cell r="AF266">
            <v>0.154977</v>
          </cell>
          <cell r="AG266">
            <v>6.2816999999999998E-2</v>
          </cell>
          <cell r="AH266">
            <v>3.6117999999999997E-2</v>
          </cell>
          <cell r="AI266">
            <v>0</v>
          </cell>
          <cell r="AJ266">
            <v>3.2629999999999998E-3</v>
          </cell>
          <cell r="AK266">
            <v>0</v>
          </cell>
          <cell r="AL266">
            <v>1.2817E-2</v>
          </cell>
          <cell r="AM266">
            <v>1.9632E-2</v>
          </cell>
          <cell r="AN266">
            <v>0.14375299999999999</v>
          </cell>
          <cell r="AO266">
            <v>0.41710399999999997</v>
          </cell>
          <cell r="AP266">
            <v>1.7354999999999999E-2</v>
          </cell>
          <cell r="AQ266">
            <v>0.16408799999999998</v>
          </cell>
          <cell r="AR266">
            <v>3.9982209999999996</v>
          </cell>
          <cell r="AS266">
            <v>2.7830499999999998</v>
          </cell>
          <cell r="AT266">
            <v>4.9910110000000003</v>
          </cell>
          <cell r="AU266">
            <v>8.6429969999999994</v>
          </cell>
          <cell r="AV266">
            <v>5.624193</v>
          </cell>
          <cell r="AW266">
            <v>0</v>
          </cell>
          <cell r="AX266">
            <v>7.7783899999999999</v>
          </cell>
          <cell r="AY266">
            <v>6.5356429999999994</v>
          </cell>
          <cell r="AZ266">
            <v>0</v>
          </cell>
          <cell r="BA266">
            <v>0</v>
          </cell>
        </row>
        <row r="267">
          <cell r="B267">
            <v>0.45795952201999995</v>
          </cell>
          <cell r="C267">
            <v>0.40747062901999997</v>
          </cell>
          <cell r="D267">
            <v>0.39794271061999997</v>
          </cell>
          <cell r="E267">
            <v>0.24516989224000002</v>
          </cell>
          <cell r="F267">
            <v>0.21200617074000003</v>
          </cell>
          <cell r="G267">
            <v>0.35826731667999995</v>
          </cell>
          <cell r="H267">
            <v>0.1926753192</v>
          </cell>
          <cell r="I267">
            <v>5.042497096000001E-2</v>
          </cell>
          <cell r="J267">
            <v>3.8591280000000006E-2</v>
          </cell>
          <cell r="K267">
            <v>4.6280962000000002E-2</v>
          </cell>
          <cell r="L267">
            <v>6.4683859240000002E-2</v>
          </cell>
          <cell r="M267">
            <v>2.8967119999999996E-2</v>
          </cell>
          <cell r="N267">
            <v>5.6228900000000005E-2</v>
          </cell>
          <cell r="O267">
            <v>8.5993180000000002E-2</v>
          </cell>
          <cell r="P267">
            <v>4.6921419999999998E-2</v>
          </cell>
          <cell r="Q267">
            <v>0.136311004726</v>
          </cell>
          <cell r="R267">
            <v>0.25739378391999995</v>
          </cell>
          <cell r="S267">
            <v>0.37029764917599994</v>
          </cell>
          <cell r="T267">
            <v>0.34016671246133334</v>
          </cell>
          <cell r="U267">
            <v>0.24705911521199997</v>
          </cell>
          <cell r="V267">
            <v>5.9549071036000004E-2</v>
          </cell>
          <cell r="W267">
            <v>0</v>
          </cell>
          <cell r="X267">
            <v>0.20283087243697198</v>
          </cell>
          <cell r="Y267">
            <v>0.14422484804000002</v>
          </cell>
          <cell r="Z267">
            <v>0</v>
          </cell>
          <cell r="AA267">
            <v>0</v>
          </cell>
          <cell r="AB267">
            <v>36.406428999999996</v>
          </cell>
          <cell r="AC267">
            <v>30.478776</v>
          </cell>
          <cell r="AD267">
            <v>31.950026999999999</v>
          </cell>
          <cell r="AE267">
            <v>23.133056999999997</v>
          </cell>
          <cell r="AF267">
            <v>19.825562999999999</v>
          </cell>
          <cell r="AG267">
            <v>32.721831000000002</v>
          </cell>
          <cell r="AH267">
            <v>18.896751999999999</v>
          </cell>
          <cell r="AI267">
            <v>10.676651999999999</v>
          </cell>
          <cell r="AJ267">
            <v>7.6781789999999992</v>
          </cell>
          <cell r="AK267">
            <v>6.8475609999999998</v>
          </cell>
          <cell r="AL267">
            <v>8.6889809999999983</v>
          </cell>
          <cell r="AM267">
            <v>6.9428209999999995</v>
          </cell>
          <cell r="AN267">
            <v>12.515976999999999</v>
          </cell>
          <cell r="AO267">
            <v>17.048693</v>
          </cell>
          <cell r="AP267">
            <v>10.599029999999999</v>
          </cell>
          <cell r="AQ267">
            <v>17.555743</v>
          </cell>
          <cell r="AR267">
            <v>25.205351999999998</v>
          </cell>
          <cell r="AS267">
            <v>29.175932999999997</v>
          </cell>
          <cell r="AT267">
            <v>39.823445</v>
          </cell>
          <cell r="AU267">
            <v>34.86060599999999</v>
          </cell>
          <cell r="AV267">
            <v>24.730908999999997</v>
          </cell>
          <cell r="AW267">
            <v>0</v>
          </cell>
          <cell r="AX267">
            <v>39.353094999999996</v>
          </cell>
          <cell r="AY267">
            <v>20.464211999999996</v>
          </cell>
          <cell r="AZ267">
            <v>0</v>
          </cell>
          <cell r="BA267">
            <v>0</v>
          </cell>
        </row>
        <row r="268">
          <cell r="B268">
            <v>8.8204401739999994E-2</v>
          </cell>
          <cell r="C268">
            <v>0.12341316805999999</v>
          </cell>
          <cell r="D268">
            <v>0.15600701115999999</v>
          </cell>
          <cell r="E268">
            <v>0.20071435747999999</v>
          </cell>
          <cell r="F268">
            <v>0.17456994100000001</v>
          </cell>
          <cell r="G268">
            <v>0.21117188455999999</v>
          </cell>
          <cell r="H268">
            <v>0.20820027956000001</v>
          </cell>
          <cell r="I268">
            <v>0.18149064351599997</v>
          </cell>
          <cell r="J268">
            <v>0.1180998</v>
          </cell>
          <cell r="K268">
            <v>0.14219812880000002</v>
          </cell>
          <cell r="L268">
            <v>0.13629964930399999</v>
          </cell>
          <cell r="M268">
            <v>0.21693307999999994</v>
          </cell>
          <cell r="N268">
            <v>0.29162406000000002</v>
          </cell>
          <cell r="O268">
            <v>0.25584467999999999</v>
          </cell>
          <cell r="P268">
            <v>0.27560805999999999</v>
          </cell>
          <cell r="Q268">
            <v>0.16999090653999999</v>
          </cell>
          <cell r="R268">
            <v>0.25379718000000001</v>
          </cell>
          <cell r="S268">
            <v>8.1721476563999987E-2</v>
          </cell>
          <cell r="T268">
            <v>0.36952242599999996</v>
          </cell>
          <cell r="U268">
            <v>0.39865825999999999</v>
          </cell>
          <cell r="V268">
            <v>0.22338358551600002</v>
          </cell>
          <cell r="W268">
            <v>0</v>
          </cell>
          <cell r="X268">
            <v>1.5302882372871598</v>
          </cell>
          <cell r="Y268">
            <v>0.32413695131999998</v>
          </cell>
          <cell r="Z268">
            <v>0</v>
          </cell>
          <cell r="AA268">
            <v>0</v>
          </cell>
          <cell r="AB268">
            <v>32.070053000000001</v>
          </cell>
          <cell r="AC268">
            <v>42.373967999999998</v>
          </cell>
          <cell r="AD268">
            <v>55.390491000000004</v>
          </cell>
          <cell r="AE268">
            <v>59.891988999999995</v>
          </cell>
          <cell r="AF268">
            <v>57.264870999999999</v>
          </cell>
          <cell r="AG268">
            <v>69.918950999999993</v>
          </cell>
          <cell r="AH268">
            <v>62.302686999999999</v>
          </cell>
          <cell r="AI268">
            <v>63.151882999999991</v>
          </cell>
          <cell r="AJ268">
            <v>34.841077999999996</v>
          </cell>
          <cell r="AK268">
            <v>32.071562999999998</v>
          </cell>
          <cell r="AL268">
            <v>37.758831999999998</v>
          </cell>
          <cell r="AM268">
            <v>60.597626000000005</v>
          </cell>
          <cell r="AN268">
            <v>73.642302999999998</v>
          </cell>
          <cell r="AO268">
            <v>84.517047999999988</v>
          </cell>
          <cell r="AP268">
            <v>85.787934000000007</v>
          </cell>
          <cell r="AQ268">
            <v>53.968459999999993</v>
          </cell>
          <cell r="AR268">
            <v>78.95479499999999</v>
          </cell>
          <cell r="AS268">
            <v>17.622959000000002</v>
          </cell>
          <cell r="AT268">
            <v>160.72200099999998</v>
          </cell>
          <cell r="AU268">
            <v>145.88989900000001</v>
          </cell>
          <cell r="AV268">
            <v>84.399726999999999</v>
          </cell>
          <cell r="AW268">
            <v>0</v>
          </cell>
          <cell r="AX268">
            <v>216.95835099999999</v>
          </cell>
          <cell r="AY268">
            <v>106.291616</v>
          </cell>
          <cell r="AZ268">
            <v>0</v>
          </cell>
          <cell r="BA268">
            <v>0</v>
          </cell>
        </row>
        <row r="269">
          <cell r="B269">
            <v>5.485610493999999E-2</v>
          </cell>
          <cell r="C269">
            <v>3.5888772919999999E-2</v>
          </cell>
          <cell r="D269">
            <v>3.8961466179999994E-2</v>
          </cell>
          <cell r="E269">
            <v>4.3250849459999997E-2</v>
          </cell>
          <cell r="F269">
            <v>2.692417E-4</v>
          </cell>
          <cell r="G269">
            <v>6.6040665599999991E-3</v>
          </cell>
          <cell r="H269">
            <v>6.795789E-4</v>
          </cell>
          <cell r="I269">
            <v>8.0178425600000011E-4</v>
          </cell>
          <cell r="J269">
            <v>1.1102E-3</v>
          </cell>
          <cell r="K269">
            <v>3.0523220000000008E-4</v>
          </cell>
          <cell r="L269">
            <v>5.2826919599999991E-4</v>
          </cell>
          <cell r="M269">
            <v>6.3699999999999998E-4</v>
          </cell>
          <cell r="N269">
            <v>2.2658999999999999E-3</v>
          </cell>
          <cell r="O269">
            <v>1.9655999999999997E-4</v>
          </cell>
          <cell r="P269">
            <v>4.914E-5</v>
          </cell>
          <cell r="Q269">
            <v>0</v>
          </cell>
          <cell r="R269">
            <v>5.5327999999999996E-4</v>
          </cell>
          <cell r="S269">
            <v>1.314768E-4</v>
          </cell>
          <cell r="T269">
            <v>1.9255600000000002E-3</v>
          </cell>
          <cell r="U269">
            <v>1.2173980000000001E-2</v>
          </cell>
          <cell r="V269">
            <v>1.5386658559999999E-2</v>
          </cell>
          <cell r="W269">
            <v>0</v>
          </cell>
          <cell r="X269">
            <v>6.6436631722916001E-2</v>
          </cell>
          <cell r="Y269">
            <v>0.17138481542</v>
          </cell>
          <cell r="Z269">
            <v>0</v>
          </cell>
          <cell r="AA269">
            <v>0</v>
          </cell>
          <cell r="AB269">
            <v>4.6203399999999997</v>
          </cell>
          <cell r="AC269">
            <v>3.0985539999999996</v>
          </cell>
          <cell r="AD269">
            <v>2.7634439999999998</v>
          </cell>
          <cell r="AE269">
            <v>3.5270239999999999</v>
          </cell>
          <cell r="AF269">
            <v>0.100538</v>
          </cell>
          <cell r="AG269">
            <v>0.72044699999999995</v>
          </cell>
          <cell r="AH269">
            <v>0.21013099999999998</v>
          </cell>
          <cell r="AI269">
            <v>0.21653700000000001</v>
          </cell>
          <cell r="AJ269">
            <v>0.42150500000000002</v>
          </cell>
          <cell r="AK269">
            <v>8.2304000000000002E-2</v>
          </cell>
          <cell r="AL269">
            <v>0.15853399999999998</v>
          </cell>
          <cell r="AM269">
            <v>0.104791</v>
          </cell>
          <cell r="AN269">
            <v>0.72731400000000002</v>
          </cell>
          <cell r="AO269">
            <v>7.4277999999999997E-2</v>
          </cell>
          <cell r="AP269">
            <v>1.3571E-2</v>
          </cell>
          <cell r="AQ269">
            <v>0</v>
          </cell>
          <cell r="AR269">
            <v>9.9616999999999983E-2</v>
          </cell>
          <cell r="AS269">
            <v>5.1958000000000004E-2</v>
          </cell>
          <cell r="AT269">
            <v>0.34764599999999996</v>
          </cell>
          <cell r="AU269">
            <v>1.8881009999999998</v>
          </cell>
          <cell r="AV269">
            <v>3.1078189999999997</v>
          </cell>
          <cell r="AW269">
            <v>0</v>
          </cell>
          <cell r="AX269">
            <v>7.2943920000000002</v>
          </cell>
          <cell r="AY269">
            <v>15.390187999999998</v>
          </cell>
          <cell r="AZ269">
            <v>0</v>
          </cell>
          <cell r="BA269">
            <v>0</v>
          </cell>
        </row>
      </sheetData>
      <sheetData sheetId="8">
        <row r="47">
          <cell r="B47">
            <v>3.8224199999999999E-5</v>
          </cell>
          <cell r="C47">
            <v>2.8350089999999999E-4</v>
          </cell>
          <cell r="D47">
            <v>1.9232483999999997E-3</v>
          </cell>
          <cell r="E47">
            <v>1.58092578E-2</v>
          </cell>
          <cell r="F47">
            <v>1.5430456699999998E-2</v>
          </cell>
          <cell r="G47">
            <v>2.6222927900000002E-2</v>
          </cell>
          <cell r="H47">
            <v>2.6753373699999999E-2</v>
          </cell>
          <cell r="I47">
            <v>1.5582673679999999E-2</v>
          </cell>
          <cell r="J47">
            <v>4.8932519440000001E-3</v>
          </cell>
          <cell r="K47">
            <v>1.7475199839999997E-2</v>
          </cell>
          <cell r="L47">
            <v>2.4034852939999997E-2</v>
          </cell>
          <cell r="M47">
            <v>4.837456049999999E-2</v>
          </cell>
          <cell r="N47">
            <v>3.9659256699999999E-2</v>
          </cell>
          <cell r="O47">
            <v>3.5234503639999998E-2</v>
          </cell>
          <cell r="P47">
            <v>1.517008108E-2</v>
          </cell>
          <cell r="Q47">
            <v>2.12798537E-2</v>
          </cell>
          <cell r="R47">
            <v>3.2990439859999998E-2</v>
          </cell>
          <cell r="S47">
            <v>8.0896925479999993E-2</v>
          </cell>
          <cell r="T47">
            <v>2.2707933600000004E-2</v>
          </cell>
          <cell r="U47">
            <v>1.3445988779999999E-2</v>
          </cell>
          <cell r="V47">
            <v>3.8174505879999994E-2</v>
          </cell>
          <cell r="X47">
            <v>6.4420426635319994E-2</v>
          </cell>
          <cell r="Y47">
            <v>6.8419918842659994E-2</v>
          </cell>
          <cell r="AB47">
            <v>9.3819999999999997E-3</v>
          </cell>
          <cell r="AC47">
            <v>5.4929999999999993E-2</v>
          </cell>
          <cell r="AD47">
            <v>0.45820799999999995</v>
          </cell>
          <cell r="AE47">
            <v>2.4621960000000001</v>
          </cell>
          <cell r="AF47">
            <v>2.0438449999999997</v>
          </cell>
          <cell r="AG47">
            <v>1.689988</v>
          </cell>
          <cell r="AH47">
            <v>2.0384889999999998</v>
          </cell>
          <cell r="AI47">
            <v>1.8271930000000001</v>
          </cell>
          <cell r="AJ47">
            <v>1.513037</v>
          </cell>
          <cell r="AK47">
            <v>2.1971259999999999</v>
          </cell>
          <cell r="AL47">
            <v>2.7330920000000001</v>
          </cell>
          <cell r="AM47">
            <v>6.7756799999999995</v>
          </cell>
          <cell r="AN47">
            <v>7.9155359999999995</v>
          </cell>
          <cell r="AO47">
            <v>5.7683029999999995</v>
          </cell>
          <cell r="AP47">
            <v>3.0541229999999997</v>
          </cell>
          <cell r="AQ47">
            <v>3.5929799999999998</v>
          </cell>
          <cell r="AR47">
            <v>5.1382680000000001</v>
          </cell>
          <cell r="AS47">
            <v>11.227449999999999</v>
          </cell>
          <cell r="AT47">
            <v>13.455634</v>
          </cell>
          <cell r="AU47">
            <v>10.592246999999999</v>
          </cell>
          <cell r="AV47">
            <v>8.7661289999999994</v>
          </cell>
          <cell r="AX47">
            <v>14.439095999999999</v>
          </cell>
          <cell r="AY47">
            <v>11.526598</v>
          </cell>
        </row>
        <row r="105">
          <cell r="B105">
            <v>1.4136E-5</v>
          </cell>
          <cell r="C105">
            <v>8.0446000000000009E-6</v>
          </cell>
          <cell r="D105">
            <v>4.1185350000000001E-4</v>
          </cell>
          <cell r="E105">
            <v>4.2560000000000004E-6</v>
          </cell>
          <cell r="F105">
            <v>1.1453200000000001E-4</v>
          </cell>
          <cell r="G105">
            <v>2.2811400000000002E-4</v>
          </cell>
          <cell r="H105">
            <v>4.8764829999999997E-4</v>
          </cell>
          <cell r="I105">
            <v>2.4618566000000002E-4</v>
          </cell>
          <cell r="K105">
            <v>1.9910099999999998E-5</v>
          </cell>
          <cell r="L105">
            <v>3.2292399999999998E-6</v>
          </cell>
          <cell r="M105">
            <v>5.5598787999999993E-4</v>
          </cell>
          <cell r="N105">
            <v>1.18324514E-3</v>
          </cell>
          <cell r="O105">
            <v>1.2895945999999997E-4</v>
          </cell>
          <cell r="P105">
            <v>1.4702351999999999E-4</v>
          </cell>
          <cell r="Q105">
            <v>6.3893199999999993E-5</v>
          </cell>
          <cell r="R105">
            <v>6.1406099999999995E-5</v>
          </cell>
          <cell r="S105">
            <v>3.6431359999999995E-5</v>
          </cell>
          <cell r="T105">
            <v>8.5330519999999994E-5</v>
          </cell>
          <cell r="U105">
            <v>9.2432339999999995E-5</v>
          </cell>
          <cell r="V105">
            <v>8.9455799999999981E-6</v>
          </cell>
          <cell r="X105">
            <v>2.76574564E-6</v>
          </cell>
          <cell r="Y105">
            <v>5.7059606799999989E-6</v>
          </cell>
          <cell r="AB105">
            <v>1.6739999999999999E-3</v>
          </cell>
          <cell r="AC105">
            <v>7.9007999999999995E-2</v>
          </cell>
          <cell r="AD105">
            <v>5.8989E-2</v>
          </cell>
          <cell r="AE105">
            <v>2.5079999999999998E-3</v>
          </cell>
          <cell r="AF105">
            <v>3.5061999999999996E-2</v>
          </cell>
          <cell r="AG105">
            <v>7.2714000000000001E-2</v>
          </cell>
          <cell r="AH105">
            <v>0.26713099999999995</v>
          </cell>
          <cell r="AI105">
            <v>0.15785099999999999</v>
          </cell>
          <cell r="AK105">
            <v>4.6495999999999996E-2</v>
          </cell>
          <cell r="AL105">
            <v>1.3568E-2</v>
          </cell>
          <cell r="AM105">
            <v>5.7609999999999995E-2</v>
          </cell>
          <cell r="AN105">
            <v>0.31329399999999996</v>
          </cell>
          <cell r="AO105">
            <v>0.24939799999999998</v>
          </cell>
          <cell r="AP105">
            <v>0.242479</v>
          </cell>
          <cell r="AQ105">
            <v>0.19506599999999999</v>
          </cell>
          <cell r="AR105">
            <v>0.118169</v>
          </cell>
          <cell r="AS105">
            <v>0.142291</v>
          </cell>
          <cell r="AT105">
            <v>5.6707999999999995E-2</v>
          </cell>
          <cell r="AU105">
            <v>8.7462999999999999E-2</v>
          </cell>
          <cell r="AV105">
            <v>0.109041</v>
          </cell>
          <cell r="AX105">
            <v>2.3063999999999998E-2</v>
          </cell>
          <cell r="AY105">
            <v>1.2225999999999999E-2</v>
          </cell>
        </row>
        <row r="138">
          <cell r="B138">
            <v>0.2002267519</v>
          </cell>
          <cell r="C138">
            <v>0.19573245580000001</v>
          </cell>
          <cell r="D138">
            <v>0.11547888400000002</v>
          </cell>
          <cell r="E138">
            <v>0.13385016830000002</v>
          </cell>
          <cell r="F138">
            <v>8.4178278300000006E-2</v>
          </cell>
          <cell r="G138">
            <v>7.7332433900000011E-2</v>
          </cell>
          <cell r="H138">
            <v>3.9215183000000008E-2</v>
          </cell>
          <cell r="I138">
            <v>2.2805964859999996E-2</v>
          </cell>
          <cell r="J138">
            <v>3.2851753577999993E-2</v>
          </cell>
          <cell r="K138">
            <v>1.6925082579999997E-2</v>
          </cell>
          <cell r="L138">
            <v>1.4398516159999998E-2</v>
          </cell>
          <cell r="M138">
            <v>1.4803503819999998E-2</v>
          </cell>
          <cell r="N138">
            <v>8.093990576E-2</v>
          </cell>
          <cell r="O138">
            <v>1.1492553939999999E-2</v>
          </cell>
          <cell r="P138">
            <v>7.0376923399999994E-3</v>
          </cell>
          <cell r="Q138">
            <v>4.5000523399999996E-3</v>
          </cell>
          <cell r="R138">
            <v>4.9261018799999995E-3</v>
          </cell>
          <cell r="S138">
            <v>1.7084717159999999E-2</v>
          </cell>
          <cell r="T138">
            <v>4.1078543399999997E-3</v>
          </cell>
          <cell r="U138">
            <v>7.3231741799999993E-3</v>
          </cell>
          <cell r="V138">
            <v>6.0195001999999997E-3</v>
          </cell>
          <cell r="X138">
            <v>4.4018566391800006E-3</v>
          </cell>
          <cell r="Y138">
            <v>9.0751373109599978E-3</v>
          </cell>
          <cell r="AB138">
            <v>22.840585999999998</v>
          </cell>
          <cell r="AC138">
            <v>19.941438999999995</v>
          </cell>
          <cell r="AD138">
            <v>11.871908999999999</v>
          </cell>
          <cell r="AE138">
            <v>16.32621</v>
          </cell>
          <cell r="AF138">
            <v>8.9054099999999998</v>
          </cell>
          <cell r="AG138">
            <v>8.439941000000001</v>
          </cell>
          <cell r="AH138">
            <v>4.3066429999999993</v>
          </cell>
          <cell r="AI138">
            <v>2.98325</v>
          </cell>
          <cell r="AJ138">
            <v>3.3757269999999999</v>
          </cell>
          <cell r="AK138">
            <v>0.81359800000000004</v>
          </cell>
          <cell r="AL138">
            <v>1.8379509999999999</v>
          </cell>
          <cell r="AM138">
            <v>1.3676169999999999</v>
          </cell>
          <cell r="AN138">
            <v>11.247264999999999</v>
          </cell>
          <cell r="AO138">
            <v>1.442261</v>
          </cell>
          <cell r="AP138">
            <v>1.7969919999999999</v>
          </cell>
          <cell r="AQ138">
            <v>0.64061599999999996</v>
          </cell>
          <cell r="AR138">
            <v>1.1030579999999999</v>
          </cell>
          <cell r="AS138">
            <v>3.0208409999999999</v>
          </cell>
          <cell r="AT138">
            <v>3.297183</v>
          </cell>
          <cell r="AU138">
            <v>5.7703139999999999</v>
          </cell>
          <cell r="AV138">
            <v>1.3943019999999999</v>
          </cell>
          <cell r="AX138">
            <v>0.89618900000000001</v>
          </cell>
          <cell r="AY138">
            <v>1.7579499999999999</v>
          </cell>
        </row>
        <row r="163">
          <cell r="B163">
            <v>5.3832130000000002E-4</v>
          </cell>
          <cell r="C163">
            <v>1.2087682200000002E-2</v>
          </cell>
          <cell r="D163">
            <v>2.3202543500000002E-2</v>
          </cell>
          <cell r="E163">
            <v>1.4193999400000001E-2</v>
          </cell>
          <cell r="F163">
            <v>5.5221866000000003E-3</v>
          </cell>
          <cell r="G163">
            <v>1.8266368200000001E-2</v>
          </cell>
          <cell r="H163">
            <v>7.1584970000000009E-4</v>
          </cell>
          <cell r="I163">
            <v>3.645769399999999E-4</v>
          </cell>
          <cell r="J163">
            <v>1.7463272399999997E-3</v>
          </cell>
          <cell r="K163">
            <v>6.328804999999999E-3</v>
          </cell>
          <cell r="L163">
            <v>6.8327020999999991E-3</v>
          </cell>
          <cell r="M163">
            <v>8.2911348799999986E-3</v>
          </cell>
          <cell r="N163">
            <v>2.6221215999999996E-4</v>
          </cell>
          <cell r="O163">
            <v>4.8796662600000011E-3</v>
          </cell>
          <cell r="P163">
            <v>3.0889781999999996E-4</v>
          </cell>
          <cell r="Q163">
            <v>1.9079328799999997E-3</v>
          </cell>
          <cell r="R163">
            <v>5.6535693199999994E-3</v>
          </cell>
          <cell r="S163">
            <v>2.6601197E-2</v>
          </cell>
          <cell r="T163">
            <v>3.6306476799999998E-3</v>
          </cell>
          <cell r="U163">
            <v>2.33616096E-3</v>
          </cell>
          <cell r="V163">
            <v>8.9465189799999983E-3</v>
          </cell>
          <cell r="X163">
            <v>1.1437763525999998E-3</v>
          </cell>
          <cell r="Y163">
            <v>2.0023837769599993E-3</v>
          </cell>
          <cell r="AB163">
            <v>9.3072999999999989E-2</v>
          </cell>
          <cell r="AC163">
            <v>1.4676839999999998</v>
          </cell>
          <cell r="AD163">
            <v>2.0354619999999999</v>
          </cell>
          <cell r="AE163">
            <v>1.8496619999999999</v>
          </cell>
          <cell r="AF163">
            <v>0.81080899999999989</v>
          </cell>
          <cell r="AG163">
            <v>2.4677099999999998</v>
          </cell>
          <cell r="AH163">
            <v>0.36139900000000003</v>
          </cell>
          <cell r="AI163">
            <v>0.284613</v>
          </cell>
          <cell r="AJ163">
            <v>0.37911599999999995</v>
          </cell>
          <cell r="AK163">
            <v>1.2590079999999999</v>
          </cell>
          <cell r="AL163">
            <v>0.89218999999999993</v>
          </cell>
          <cell r="AM163">
            <v>2.7913229999999998</v>
          </cell>
          <cell r="AN163">
            <v>4.4939E-2</v>
          </cell>
          <cell r="AO163">
            <v>1.0317460000000001</v>
          </cell>
          <cell r="AP163">
            <v>0.114311</v>
          </cell>
          <cell r="AQ163">
            <v>0.20135799999999998</v>
          </cell>
          <cell r="AR163">
            <v>0.79577599999999993</v>
          </cell>
          <cell r="AS163">
            <v>2.3860239999999999</v>
          </cell>
          <cell r="AT163">
            <v>3.9327959999999997</v>
          </cell>
          <cell r="AU163">
            <v>2.1696909999999998</v>
          </cell>
          <cell r="AV163">
            <v>1.2426009999999998</v>
          </cell>
          <cell r="AX163">
            <v>0.43251099999999998</v>
          </cell>
          <cell r="AY163">
            <v>0.39572999999999997</v>
          </cell>
        </row>
        <row r="194">
          <cell r="B194">
            <v>0</v>
          </cell>
          <cell r="C194">
            <v>0</v>
          </cell>
          <cell r="D194">
            <v>0</v>
          </cell>
          <cell r="E194">
            <v>0</v>
          </cell>
          <cell r="F194">
            <v>0</v>
          </cell>
          <cell r="G194">
            <v>5.9375E-5</v>
          </cell>
          <cell r="H194">
            <v>0</v>
          </cell>
          <cell r="I194">
            <v>0</v>
          </cell>
          <cell r="N194">
            <v>0</v>
          </cell>
          <cell r="O194">
            <v>0</v>
          </cell>
          <cell r="P194">
            <v>0</v>
          </cell>
          <cell r="Q194">
            <v>0</v>
          </cell>
          <cell r="R194">
            <v>0</v>
          </cell>
          <cell r="S194">
            <v>0</v>
          </cell>
          <cell r="T194">
            <v>0</v>
          </cell>
          <cell r="U194">
            <v>0</v>
          </cell>
          <cell r="V194">
            <v>0</v>
          </cell>
          <cell r="X194">
            <v>0</v>
          </cell>
          <cell r="AB194">
            <v>0</v>
          </cell>
          <cell r="AC194">
            <v>0</v>
          </cell>
          <cell r="AD194">
            <v>0</v>
          </cell>
          <cell r="AE194">
            <v>0</v>
          </cell>
          <cell r="AF194">
            <v>0</v>
          </cell>
          <cell r="AG194">
            <v>2.2685E-2</v>
          </cell>
          <cell r="AH194">
            <v>0</v>
          </cell>
          <cell r="AI194">
            <v>0</v>
          </cell>
          <cell r="AN194">
            <v>0</v>
          </cell>
          <cell r="AO194">
            <v>0</v>
          </cell>
          <cell r="AP194">
            <v>0</v>
          </cell>
          <cell r="AQ194">
            <v>0</v>
          </cell>
          <cell r="AR194">
            <v>0</v>
          </cell>
          <cell r="AS194">
            <v>0</v>
          </cell>
          <cell r="AT194">
            <v>0</v>
          </cell>
          <cell r="AU194">
            <v>0</v>
          </cell>
          <cell r="AV194">
            <v>0</v>
          </cell>
          <cell r="AX194">
            <v>0</v>
          </cell>
        </row>
        <row r="263">
          <cell r="B263">
            <v>0.23380951410000003</v>
          </cell>
          <cell r="C263">
            <v>0.21651391936000003</v>
          </cell>
          <cell r="D263">
            <v>0.14898168090000002</v>
          </cell>
          <cell r="E263">
            <v>0.17660325200000004</v>
          </cell>
          <cell r="F263">
            <v>0.11373089350000001</v>
          </cell>
          <cell r="G263">
            <v>0.12704239420000005</v>
          </cell>
          <cell r="H263">
            <v>7.0718940500000022E-2</v>
          </cell>
          <cell r="I263">
            <v>4.3276359279999982E-2</v>
          </cell>
          <cell r="J263">
            <v>4.1816127541999988E-2</v>
          </cell>
          <cell r="K263">
            <v>4.3575393820000002E-2</v>
          </cell>
          <cell r="L263">
            <v>4.6609916120000004E-2</v>
          </cell>
          <cell r="M263">
            <v>7.425061489999997E-2</v>
          </cell>
          <cell r="N263">
            <v>0.12859350251999996</v>
          </cell>
          <cell r="O263">
            <v>6.4541968679999992E-2</v>
          </cell>
          <cell r="P263">
            <v>3.1770792620000002E-2</v>
          </cell>
          <cell r="Q263">
            <v>4.037670924000001E-2</v>
          </cell>
          <cell r="R263">
            <v>5.6063367639999993E-2</v>
          </cell>
          <cell r="S263">
            <v>0.13545419313999998</v>
          </cell>
          <cell r="T263">
            <v>3.4916637820000006E-2</v>
          </cell>
          <cell r="U263">
            <v>2.8664660079999998E-2</v>
          </cell>
          <cell r="V263">
            <v>0.10240588307999998</v>
          </cell>
          <cell r="W263">
            <v>0</v>
          </cell>
          <cell r="X263">
            <v>0.11606309015825995</v>
          </cell>
          <cell r="Y263">
            <v>0.14808424962309999</v>
          </cell>
          <cell r="Z263">
            <v>0</v>
          </cell>
          <cell r="AA263">
            <v>0</v>
          </cell>
          <cell r="AB263">
            <v>33.826679999999989</v>
          </cell>
          <cell r="AC263">
            <v>29.039416999999997</v>
          </cell>
          <cell r="AD263">
            <v>19.794516999999999</v>
          </cell>
          <cell r="AE263">
            <v>24.406939000000001</v>
          </cell>
          <cell r="AF263">
            <v>16.427876000000001</v>
          </cell>
          <cell r="AG263">
            <v>17.923483000000001</v>
          </cell>
          <cell r="AH263">
            <v>11.573657999999998</v>
          </cell>
          <cell r="AI263">
            <v>9.8059209999999979</v>
          </cell>
          <cell r="AJ263">
            <v>9.2652760000000001</v>
          </cell>
          <cell r="AK263">
            <v>5.4891059999999996</v>
          </cell>
          <cell r="AL263">
            <v>6.8223159999999989</v>
          </cell>
          <cell r="AM263">
            <v>12.672508999999998</v>
          </cell>
          <cell r="AN263">
            <v>22.048772000000003</v>
          </cell>
          <cell r="AO263">
            <v>12.628214000000002</v>
          </cell>
          <cell r="AP263">
            <v>9.5178499999999993</v>
          </cell>
          <cell r="AQ263">
            <v>9.206213</v>
          </cell>
          <cell r="AR263">
            <v>11.738617</v>
          </cell>
          <cell r="AS263">
            <v>20.056486</v>
          </cell>
          <cell r="AT263">
            <v>24.702703</v>
          </cell>
          <cell r="AU263">
            <v>23.704232999999991</v>
          </cell>
          <cell r="AV263">
            <v>19.751325999999999</v>
          </cell>
          <cell r="AW263">
            <v>0</v>
          </cell>
          <cell r="AX263">
            <v>25.306562999999997</v>
          </cell>
          <cell r="AY263">
            <v>22.467525000000002</v>
          </cell>
          <cell r="AZ263">
            <v>0</v>
          </cell>
          <cell r="BA263">
            <v>0</v>
          </cell>
        </row>
        <row r="264">
          <cell r="B264">
            <v>4.9355160000000005E-4</v>
          </cell>
          <cell r="C264">
            <v>2.2919016E-4</v>
          </cell>
          <cell r="D264">
            <v>4.8362790000000002E-4</v>
          </cell>
          <cell r="E264">
            <v>7.5617529999999987E-4</v>
          </cell>
          <cell r="F264">
            <v>2.6208580999999998E-3</v>
          </cell>
          <cell r="G264">
            <v>1.4130509000000002E-3</v>
          </cell>
          <cell r="H264">
            <v>1.8493212999999998E-3</v>
          </cell>
          <cell r="I264">
            <v>5.6443604000000003E-4</v>
          </cell>
          <cell r="J264">
            <v>2.8216747999999998E-4</v>
          </cell>
          <cell r="K264">
            <v>4.0097903999999993E-4</v>
          </cell>
          <cell r="L264">
            <v>3.3050765999999998E-4</v>
          </cell>
          <cell r="M264">
            <v>3.1960963999999999E-4</v>
          </cell>
          <cell r="N264">
            <v>2.4247229999999997E-4</v>
          </cell>
          <cell r="O264">
            <v>8.5015727999999979E-4</v>
          </cell>
          <cell r="P264">
            <v>2.7210204000000003E-4</v>
          </cell>
          <cell r="Q264">
            <v>4.1900585999999994E-4</v>
          </cell>
          <cell r="R264">
            <v>8.1363813999999987E-4</v>
          </cell>
          <cell r="S264">
            <v>4.7664805999999996E-4</v>
          </cell>
          <cell r="T264">
            <v>3.3711281999999996E-4</v>
          </cell>
          <cell r="U264">
            <v>1.8546317999999998E-4</v>
          </cell>
          <cell r="V264">
            <v>7.8917639999999994E-5</v>
          </cell>
          <cell r="W264">
            <v>0</v>
          </cell>
          <cell r="X264">
            <v>1.5166066607999999E-4</v>
          </cell>
          <cell r="Y264">
            <v>6.6062778459999999E-5</v>
          </cell>
          <cell r="Z264">
            <v>0</v>
          </cell>
          <cell r="AA264">
            <v>0</v>
          </cell>
          <cell r="AB264">
            <v>1.7314369999999999</v>
          </cell>
          <cell r="AC264">
            <v>0.93243200000000004</v>
          </cell>
          <cell r="AD264">
            <v>0.86263899999999993</v>
          </cell>
          <cell r="AE264">
            <v>1.1578930000000001</v>
          </cell>
          <cell r="AF264">
            <v>1.581955</v>
          </cell>
          <cell r="AG264">
            <v>2.2280160000000002</v>
          </cell>
          <cell r="AH264">
            <v>1.929802</v>
          </cell>
          <cell r="AI264">
            <v>0.73365899999999995</v>
          </cell>
          <cell r="AJ264">
            <v>0.957175</v>
          </cell>
          <cell r="AK264">
            <v>0.31519599999999998</v>
          </cell>
          <cell r="AL264">
            <v>0.43223299999999998</v>
          </cell>
          <cell r="AM264">
            <v>0.25313999999999998</v>
          </cell>
          <cell r="AN264">
            <v>0.43618199999999996</v>
          </cell>
          <cell r="AO264">
            <v>0.54761399999999993</v>
          </cell>
          <cell r="AP264">
            <v>1.25241</v>
          </cell>
          <cell r="AQ264">
            <v>1.003328</v>
          </cell>
          <cell r="AR264">
            <v>0.57308700000000001</v>
          </cell>
          <cell r="AS264">
            <v>0.336673</v>
          </cell>
          <cell r="AT264">
            <v>0.23360600000000001</v>
          </cell>
          <cell r="AU264">
            <v>0.17413200000000001</v>
          </cell>
          <cell r="AV264">
            <v>0.110148</v>
          </cell>
          <cell r="AW264">
            <v>0</v>
          </cell>
          <cell r="AX264">
            <v>0.300624</v>
          </cell>
          <cell r="AY264">
            <v>0.17898900000000001</v>
          </cell>
          <cell r="AZ264">
            <v>0</v>
          </cell>
          <cell r="BA264">
            <v>0</v>
          </cell>
        </row>
        <row r="266">
          <cell r="B266">
            <v>4.9939599999999999E-5</v>
          </cell>
          <cell r="C266">
            <v>0</v>
          </cell>
          <cell r="D266">
            <v>0</v>
          </cell>
          <cell r="E266">
            <v>0</v>
          </cell>
          <cell r="F266">
            <v>4.9367699999999998E-5</v>
          </cell>
          <cell r="G266">
            <v>4.2228639999999999E-4</v>
          </cell>
          <cell r="H266">
            <v>2.9389010000000003E-4</v>
          </cell>
          <cell r="I266">
            <v>1.2278826E-4</v>
          </cell>
          <cell r="J266">
            <v>0</v>
          </cell>
          <cell r="K266">
            <v>0</v>
          </cell>
          <cell r="L266">
            <v>0</v>
          </cell>
          <cell r="M266">
            <v>0</v>
          </cell>
          <cell r="N266">
            <v>0</v>
          </cell>
          <cell r="O266">
            <v>0</v>
          </cell>
          <cell r="P266">
            <v>2.9738799999999997E-5</v>
          </cell>
          <cell r="Q266">
            <v>0</v>
          </cell>
          <cell r="R266">
            <v>9.9941519999999993E-5</v>
          </cell>
          <cell r="S266">
            <v>1.5975427999999998E-4</v>
          </cell>
          <cell r="T266">
            <v>1.1769055999999998E-4</v>
          </cell>
          <cell r="U266">
            <v>1.0753635199999998E-3</v>
          </cell>
          <cell r="V266">
            <v>1.0340582419999999E-2</v>
          </cell>
          <cell r="W266">
            <v>0</v>
          </cell>
          <cell r="X266">
            <v>3.2251704417939994E-2</v>
          </cell>
          <cell r="Y266">
            <v>2.7796258322839999E-2</v>
          </cell>
          <cell r="Z266">
            <v>0</v>
          </cell>
          <cell r="AA266">
            <v>0</v>
          </cell>
          <cell r="AB266">
            <v>5.9332999999999997E-2</v>
          </cell>
          <cell r="AC266">
            <v>0</v>
          </cell>
          <cell r="AD266">
            <v>0</v>
          </cell>
          <cell r="AE266">
            <v>0</v>
          </cell>
          <cell r="AF266">
            <v>1.6649999999999998E-2</v>
          </cell>
          <cell r="AG266">
            <v>5.1393999999999995E-2</v>
          </cell>
          <cell r="AH266">
            <v>4.5931E-2</v>
          </cell>
          <cell r="AI266">
            <v>1.8922999999999999E-2</v>
          </cell>
          <cell r="AJ266">
            <v>0</v>
          </cell>
          <cell r="AK266">
            <v>0</v>
          </cell>
          <cell r="AL266">
            <v>0</v>
          </cell>
          <cell r="AM266">
            <v>0</v>
          </cell>
          <cell r="AN266">
            <v>0</v>
          </cell>
          <cell r="AO266">
            <v>0</v>
          </cell>
          <cell r="AP266">
            <v>6.5268999999999994E-2</v>
          </cell>
          <cell r="AQ266">
            <v>0</v>
          </cell>
          <cell r="AR266">
            <v>7.9750000000000001E-2</v>
          </cell>
          <cell r="AS266">
            <v>0.10756299999999999</v>
          </cell>
          <cell r="AT266">
            <v>0.11014699999999999</v>
          </cell>
          <cell r="AU266">
            <v>1.0212459999999999</v>
          </cell>
          <cell r="AV266">
            <v>2.5696639999999995</v>
          </cell>
          <cell r="AW266">
            <v>0</v>
          </cell>
          <cell r="AX266">
            <v>6.9024230000000006</v>
          </cell>
          <cell r="AY266">
            <v>6.1697240000000004</v>
          </cell>
          <cell r="AZ266">
            <v>0</v>
          </cell>
          <cell r="BA266">
            <v>0</v>
          </cell>
        </row>
        <row r="267">
          <cell r="B267">
            <v>0.22892526390000004</v>
          </cell>
          <cell r="C267">
            <v>0.20288955440000003</v>
          </cell>
          <cell r="D267">
            <v>0.12346272580000002</v>
          </cell>
          <cell r="E267">
            <v>0.16012861230000003</v>
          </cell>
          <cell r="F267">
            <v>0.10061902010000001</v>
          </cell>
          <cell r="G267">
            <v>0.10471892370000002</v>
          </cell>
          <cell r="H267">
            <v>6.7028492600000003E-2</v>
          </cell>
          <cell r="I267">
            <v>4.0025171619999994E-2</v>
          </cell>
          <cell r="J267">
            <v>3.8285674461999993E-2</v>
          </cell>
          <cell r="K267">
            <v>3.6472071299999999E-2</v>
          </cell>
          <cell r="L267">
            <v>3.9248557640000001E-2</v>
          </cell>
          <cell r="M267">
            <v>6.5478262079999974E-2</v>
          </cell>
          <cell r="N267">
            <v>0.12273990918000001</v>
          </cell>
          <cell r="O267">
            <v>4.8758797500000006E-2</v>
          </cell>
          <cell r="P267">
            <v>2.8486772579999996E-2</v>
          </cell>
          <cell r="Q267">
            <v>3.1020255E-2</v>
          </cell>
          <cell r="R267">
            <v>4.028541804E-2</v>
          </cell>
          <cell r="S267">
            <v>0.10267434814</v>
          </cell>
          <cell r="T267">
            <v>2.8377594399999997E-2</v>
          </cell>
          <cell r="U267">
            <v>2.1740954060000001E-2</v>
          </cell>
          <cell r="V267">
            <v>4.7438596940000001E-2</v>
          </cell>
          <cell r="W267">
            <v>0</v>
          </cell>
          <cell r="X267">
            <v>7.0684467003359994E-2</v>
          </cell>
          <cell r="Y267">
            <v>0.10796253744737998</v>
          </cell>
          <cell r="Z267">
            <v>0</v>
          </cell>
          <cell r="AA267">
            <v>0</v>
          </cell>
          <cell r="AB267">
            <v>29.372315999999994</v>
          </cell>
          <cell r="AC267">
            <v>25.248578999999996</v>
          </cell>
          <cell r="AD267">
            <v>15.218449999999999</v>
          </cell>
          <cell r="AE267">
            <v>20.238017000000003</v>
          </cell>
          <cell r="AF267">
            <v>11.830444</v>
          </cell>
          <cell r="AG267">
            <v>10.864651000000002</v>
          </cell>
          <cell r="AH267">
            <v>7.4875449999999999</v>
          </cell>
          <cell r="AI267">
            <v>6.4576789999999997</v>
          </cell>
          <cell r="AJ267">
            <v>6.1817310000000001</v>
          </cell>
          <cell r="AK267">
            <v>3.5118779999999994</v>
          </cell>
          <cell r="AL267">
            <v>5.1900789999999999</v>
          </cell>
          <cell r="AM267">
            <v>9.3515629999999987</v>
          </cell>
          <cell r="AN267">
            <v>20.425295999999999</v>
          </cell>
          <cell r="AO267">
            <v>9.2774860000000015</v>
          </cell>
          <cell r="AP267">
            <v>7.4930219999999998</v>
          </cell>
          <cell r="AQ267">
            <v>6.5275979999999993</v>
          </cell>
          <cell r="AR267">
            <v>8.2991739999999989</v>
          </cell>
          <cell r="AS267">
            <v>15.628624999999996</v>
          </cell>
          <cell r="AT267">
            <v>18.025837000000003</v>
          </cell>
          <cell r="AU267">
            <v>17.263427999999994</v>
          </cell>
          <cell r="AV267">
            <v>11.400474999999998</v>
          </cell>
          <cell r="AW267">
            <v>0</v>
          </cell>
          <cell r="AX267">
            <v>16.241219999999998</v>
          </cell>
          <cell r="AY267">
            <v>14.042358</v>
          </cell>
          <cell r="AZ267">
            <v>0</v>
          </cell>
          <cell r="BA267">
            <v>0</v>
          </cell>
        </row>
        <row r="268">
          <cell r="B268">
            <v>1.2470916000000001E-3</v>
          </cell>
          <cell r="C268">
            <v>6.4344830000000002E-4</v>
          </cell>
          <cell r="D268">
            <v>1.3752352000000003E-3</v>
          </cell>
          <cell r="E268">
            <v>5.351008E-4</v>
          </cell>
          <cell r="F268">
            <v>4.3896118000000001E-3</v>
          </cell>
          <cell r="G268">
            <v>1.8476569000000001E-3</v>
          </cell>
          <cell r="H268">
            <v>3.5773200000000004E-4</v>
          </cell>
          <cell r="I268">
            <v>1.1613400399999999E-3</v>
          </cell>
          <cell r="J268">
            <v>1.2022215799999997E-3</v>
          </cell>
          <cell r="K268">
            <v>1.6014795999999998E-4</v>
          </cell>
          <cell r="L268">
            <v>1.4839607999999997E-4</v>
          </cell>
          <cell r="M268">
            <v>1.4389269999999998E-4</v>
          </cell>
          <cell r="N268">
            <v>1.3544985999999998E-4</v>
          </cell>
          <cell r="O268">
            <v>1.0033520000000001E-5</v>
          </cell>
          <cell r="P268">
            <v>1.71038E-5</v>
          </cell>
          <cell r="Q268">
            <v>4.977658E-4</v>
          </cell>
          <cell r="R268">
            <v>1.1736478599999999E-3</v>
          </cell>
          <cell r="S268">
            <v>1.2492025E-3</v>
          </cell>
          <cell r="T268">
            <v>3.0415086000000003E-4</v>
          </cell>
          <cell r="U268">
            <v>8.435657999999999E-5</v>
          </cell>
          <cell r="V268">
            <v>6.1190639999999979E-5</v>
          </cell>
          <cell r="W268">
            <v>0</v>
          </cell>
          <cell r="X268">
            <v>1.6812854519999998E-5</v>
          </cell>
          <cell r="Y268">
            <v>3.2033613919999997E-5</v>
          </cell>
          <cell r="Z268">
            <v>0</v>
          </cell>
          <cell r="AA268">
            <v>0</v>
          </cell>
          <cell r="AB268">
            <v>1.5945040000000001</v>
          </cell>
          <cell r="AC268">
            <v>1.1101570000000001</v>
          </cell>
          <cell r="AD268">
            <v>1.3515299999999999</v>
          </cell>
          <cell r="AE268">
            <v>0.58156300000000005</v>
          </cell>
          <cell r="AF268">
            <v>1.8845369999999999</v>
          </cell>
          <cell r="AG268">
            <v>1.9446350000000001</v>
          </cell>
          <cell r="AH268">
            <v>1.466215</v>
          </cell>
          <cell r="AI268">
            <v>1.5826069999999999</v>
          </cell>
          <cell r="AJ268">
            <v>1.4433100000000001</v>
          </cell>
          <cell r="AK268">
            <v>0.26224599999999998</v>
          </cell>
          <cell r="AL268">
            <v>0.18560499999999999</v>
          </cell>
          <cell r="AM268">
            <v>0.18523399999999998</v>
          </cell>
          <cell r="AN268">
            <v>0.124361</v>
          </cell>
          <cell r="AO268">
            <v>6.1489000000000002E-2</v>
          </cell>
          <cell r="AP268">
            <v>2.8787E-2</v>
          </cell>
          <cell r="AQ268">
            <v>0.31684299999999999</v>
          </cell>
          <cell r="AR268">
            <v>0.84505799999999998</v>
          </cell>
          <cell r="AS268">
            <v>0.98612999999999995</v>
          </cell>
          <cell r="AT268">
            <v>0.36329499999999998</v>
          </cell>
          <cell r="AU268">
            <v>8.9617000000000002E-2</v>
          </cell>
          <cell r="AV268">
            <v>7.442399999999999E-2</v>
          </cell>
          <cell r="AW268">
            <v>0</v>
          </cell>
          <cell r="AX268">
            <v>0.16433899999999999</v>
          </cell>
          <cell r="AY268">
            <v>0.18182099999999998</v>
          </cell>
          <cell r="AZ268">
            <v>0</v>
          </cell>
          <cell r="BA268">
            <v>0</v>
          </cell>
        </row>
        <row r="269">
          <cell r="B269">
            <v>0</v>
          </cell>
          <cell r="C269">
            <v>5.6601000000000004E-4</v>
          </cell>
          <cell r="D269">
            <v>0</v>
          </cell>
          <cell r="E269">
            <v>7.2529650000000001E-4</v>
          </cell>
          <cell r="F269">
            <v>0</v>
          </cell>
          <cell r="G269">
            <v>9.2871999999999998E-6</v>
          </cell>
          <cell r="H269">
            <v>0</v>
          </cell>
          <cell r="I269">
            <v>1.2874399999999998E-5</v>
          </cell>
          <cell r="J269">
            <v>5.4921019999999993E-5</v>
          </cell>
          <cell r="K269">
            <v>5.5125839999999996E-5</v>
          </cell>
          <cell r="L269">
            <v>0</v>
          </cell>
          <cell r="M269">
            <v>0</v>
          </cell>
          <cell r="N269">
            <v>0</v>
          </cell>
          <cell r="O269">
            <v>0</v>
          </cell>
          <cell r="P269">
            <v>0</v>
          </cell>
          <cell r="Q269">
            <v>0</v>
          </cell>
          <cell r="R269">
            <v>0</v>
          </cell>
          <cell r="S269">
            <v>1.0113798799999999E-3</v>
          </cell>
          <cell r="T269">
            <v>1.2906498599999999E-3</v>
          </cell>
          <cell r="U269">
            <v>2.2296758400000001E-3</v>
          </cell>
          <cell r="V269">
            <v>3.126180428E-2</v>
          </cell>
          <cell r="W269">
            <v>0</v>
          </cell>
          <cell r="X269">
            <v>8.2534273238199993E-3</v>
          </cell>
          <cell r="Y269">
            <v>9.4346007547399992E-3</v>
          </cell>
          <cell r="Z269">
            <v>0</v>
          </cell>
          <cell r="AA269">
            <v>0</v>
          </cell>
          <cell r="AB269">
            <v>0</v>
          </cell>
          <cell r="AC269">
            <v>7.2176999999999991E-2</v>
          </cell>
          <cell r="AD269">
            <v>0</v>
          </cell>
          <cell r="AE269">
            <v>0.29771099999999995</v>
          </cell>
          <cell r="AF269">
            <v>0</v>
          </cell>
          <cell r="AG269">
            <v>1.627E-2</v>
          </cell>
          <cell r="AH269">
            <v>0</v>
          </cell>
          <cell r="AI269">
            <v>1.355E-2</v>
          </cell>
          <cell r="AJ269">
            <v>1.6655E-2</v>
          </cell>
          <cell r="AK269">
            <v>1.5352999999999999E-2</v>
          </cell>
          <cell r="AL269">
            <v>0</v>
          </cell>
          <cell r="AM269">
            <v>0</v>
          </cell>
          <cell r="AN269">
            <v>0</v>
          </cell>
          <cell r="AO269">
            <v>0</v>
          </cell>
          <cell r="AP269">
            <v>0</v>
          </cell>
          <cell r="AQ269">
            <v>0</v>
          </cell>
          <cell r="AR269">
            <v>0</v>
          </cell>
          <cell r="AS269">
            <v>9.8732E-2</v>
          </cell>
          <cell r="AT269">
            <v>0.94413099999999994</v>
          </cell>
          <cell r="AU269">
            <v>1.8364929999999999</v>
          </cell>
          <cell r="AV269">
            <v>3.6757479999999996</v>
          </cell>
          <cell r="AW269">
            <v>0</v>
          </cell>
          <cell r="AX269">
            <v>0.90043999999999991</v>
          </cell>
          <cell r="AY269">
            <v>1.4002239999999999</v>
          </cell>
          <cell r="AZ269">
            <v>0</v>
          </cell>
          <cell r="BA269">
            <v>0</v>
          </cell>
        </row>
      </sheetData>
      <sheetData sheetId="9">
        <row r="47">
          <cell r="B47">
            <v>4.9622040000000004E-4</v>
          </cell>
          <cell r="C47">
            <v>5.9991359999999997E-4</v>
          </cell>
          <cell r="D47">
            <v>2.4571244999999995E-3</v>
          </cell>
          <cell r="E47">
            <v>4.2912135000000001E-3</v>
          </cell>
          <cell r="F47">
            <v>3.8269032999999997E-3</v>
          </cell>
          <cell r="G47">
            <v>5.7387437999999995E-3</v>
          </cell>
          <cell r="H47">
            <v>7.6740764999999999E-3</v>
          </cell>
          <cell r="I47">
            <v>6.9532003799999999E-3</v>
          </cell>
          <cell r="J47">
            <v>6.3176979600000002E-3</v>
          </cell>
          <cell r="K47">
            <v>7.0295383000000006E-3</v>
          </cell>
          <cell r="L47">
            <v>2.2060835019999999E-2</v>
          </cell>
          <cell r="M47">
            <v>4.0824499059999991E-2</v>
          </cell>
          <cell r="N47">
            <v>5.3618512639999998E-2</v>
          </cell>
          <cell r="O47">
            <v>0.29638224855999995</v>
          </cell>
          <cell r="P47">
            <v>0.76264696647999985</v>
          </cell>
          <cell r="Q47">
            <v>0.79582961433999977</v>
          </cell>
          <cell r="R47">
            <v>1.1308542848000001</v>
          </cell>
          <cell r="S47">
            <v>1.4115669815799996</v>
          </cell>
          <cell r="T47">
            <v>1.7202069816999996</v>
          </cell>
          <cell r="U47">
            <v>1.6944470787599997</v>
          </cell>
          <cell r="V47">
            <v>0.49246866437999998</v>
          </cell>
          <cell r="X47">
            <v>1.5979209225397599</v>
          </cell>
          <cell r="Y47">
            <v>1.7563111319374995</v>
          </cell>
          <cell r="AB47">
            <v>0.10877799999999999</v>
          </cell>
          <cell r="AC47">
            <v>0.14264399999999999</v>
          </cell>
          <cell r="AD47">
            <v>0.54316399999999998</v>
          </cell>
          <cell r="AE47">
            <v>0.47731500000000004</v>
          </cell>
          <cell r="AF47">
            <v>0.854684</v>
          </cell>
          <cell r="AG47">
            <v>0.78673499999999996</v>
          </cell>
          <cell r="AH47">
            <v>2.0956579999999998</v>
          </cell>
          <cell r="AI47">
            <v>0.72774800000000006</v>
          </cell>
          <cell r="AJ47">
            <v>0.92685299999999993</v>
          </cell>
          <cell r="AK47">
            <v>0.81278099999999998</v>
          </cell>
          <cell r="AL47">
            <v>2.7930709999999999</v>
          </cell>
          <cell r="AM47">
            <v>5.9708009999999998</v>
          </cell>
          <cell r="AN47">
            <v>7.7738649999999998</v>
          </cell>
          <cell r="AO47">
            <v>43.986249000000001</v>
          </cell>
          <cell r="AP47">
            <v>107.92513</v>
          </cell>
          <cell r="AQ47">
            <v>117.59330199999999</v>
          </cell>
          <cell r="AR47">
            <v>143.05676599999998</v>
          </cell>
          <cell r="AS47">
            <v>149.04015999999999</v>
          </cell>
          <cell r="AT47">
            <v>194.114744</v>
          </cell>
          <cell r="AU47">
            <v>184.526275</v>
          </cell>
          <cell r="AV47">
            <v>153.88986199999999</v>
          </cell>
          <cell r="AX47">
            <v>133.083111</v>
          </cell>
          <cell r="AY47">
            <v>149.344989</v>
          </cell>
        </row>
        <row r="105">
          <cell r="B105">
            <v>6.5884696E-4</v>
          </cell>
          <cell r="C105">
            <v>2.3590180000000001E-4</v>
          </cell>
          <cell r="D105">
            <v>7.7887199999999995E-5</v>
          </cell>
          <cell r="E105">
            <v>8.1461399999999999E-5</v>
          </cell>
          <cell r="F105">
            <v>1.7248965E-3</v>
          </cell>
          <cell r="G105">
            <v>1.6280757000000001E-3</v>
          </cell>
          <cell r="H105">
            <v>1.8127610999999998E-3</v>
          </cell>
          <cell r="I105">
            <v>6.5010511999999995E-4</v>
          </cell>
          <cell r="K105">
            <v>3.1603794000000001E-4</v>
          </cell>
          <cell r="L105">
            <v>2.5663721999999992E-4</v>
          </cell>
          <cell r="M105">
            <v>2.5612201999999993E-4</v>
          </cell>
          <cell r="N105">
            <v>3.8010765999999994E-4</v>
          </cell>
          <cell r="O105">
            <v>3.7468701999999993E-4</v>
          </cell>
          <cell r="P105">
            <v>9.3681161999999976E-4</v>
          </cell>
          <cell r="Q105">
            <v>5.3614287999999982E-4</v>
          </cell>
          <cell r="R105">
            <v>1.0277080799999999E-3</v>
          </cell>
          <cell r="S105">
            <v>6.7355959999999994E-5</v>
          </cell>
          <cell r="T105">
            <v>3.5238069999999988E-5</v>
          </cell>
          <cell r="U105">
            <v>1.6251109999999995E-5</v>
          </cell>
          <cell r="V105">
            <v>4.2181999999999995E-7</v>
          </cell>
          <cell r="X105">
            <v>3.8196987799999994E-6</v>
          </cell>
          <cell r="Y105">
            <v>1.3429412499999998E-5</v>
          </cell>
          <cell r="AB105">
            <v>9.9463999999999997E-2</v>
          </cell>
          <cell r="AC105">
            <v>4.6327999999999994E-2</v>
          </cell>
          <cell r="AD105">
            <v>2.2758999999999998E-2</v>
          </cell>
          <cell r="AE105">
            <v>1.4197E-2</v>
          </cell>
          <cell r="AF105">
            <v>0.56154399999999993</v>
          </cell>
          <cell r="AG105">
            <v>0.41157299999999997</v>
          </cell>
          <cell r="AH105">
            <v>0.494195</v>
          </cell>
          <cell r="AI105">
            <v>0.20949599999999999</v>
          </cell>
          <cell r="AK105">
            <v>5.5909E-2</v>
          </cell>
          <cell r="AL105">
            <v>6.0615999999999996E-2</v>
          </cell>
          <cell r="AM105">
            <v>6.6619999999999999E-2</v>
          </cell>
          <cell r="AN105">
            <v>9.4288999999999998E-2</v>
          </cell>
          <cell r="AO105">
            <v>8.9409999999999989E-2</v>
          </cell>
          <cell r="AP105">
            <v>0.217891</v>
          </cell>
          <cell r="AQ105">
            <v>0.12301999999999999</v>
          </cell>
          <cell r="AR105">
            <v>0.26446900000000001</v>
          </cell>
          <cell r="AS105">
            <v>1.7080999999999999E-2</v>
          </cell>
          <cell r="AT105">
            <v>1.4213999999999999E-2</v>
          </cell>
          <cell r="AU105">
            <v>5.2719999999999998E-3</v>
          </cell>
          <cell r="AV105">
            <v>1.3139999999999998E-3</v>
          </cell>
          <cell r="AX105">
            <v>2.5408E-2</v>
          </cell>
          <cell r="AY105">
            <v>2.7862999999999999E-2</v>
          </cell>
        </row>
        <row r="116">
          <cell r="B116">
            <v>2.0996239999999998E-4</v>
          </cell>
          <cell r="C116">
            <v>8.8835199999999999E-5</v>
          </cell>
          <cell r="D116">
            <v>9.6613109999999999E-4</v>
          </cell>
          <cell r="E116">
            <v>3.9541898999999993E-3</v>
          </cell>
          <cell r="F116">
            <v>1.0325712E-3</v>
          </cell>
          <cell r="G116">
            <v>2.8485085999999998E-3</v>
          </cell>
          <cell r="H116">
            <v>5.8811666999999991E-3</v>
          </cell>
          <cell r="I116">
            <v>6.4453548600000004E-3</v>
          </cell>
          <cell r="J116">
            <v>5.4096634800000001E-3</v>
          </cell>
          <cell r="K116">
            <v>5.8526765999999996E-4</v>
          </cell>
          <cell r="L116">
            <v>1.2233101999999999E-4</v>
          </cell>
          <cell r="M116">
            <v>4.5976355999999995E-4</v>
          </cell>
          <cell r="N116">
            <v>2.6690119999999996E-4</v>
          </cell>
          <cell r="O116">
            <v>4.5829569999999995E-3</v>
          </cell>
          <cell r="P116">
            <v>6.1236230399999989E-3</v>
          </cell>
          <cell r="Q116">
            <v>1.3438521419999997E-2</v>
          </cell>
          <cell r="R116">
            <v>8.3198687519999995E-2</v>
          </cell>
          <cell r="S116">
            <v>0.12738499675999998</v>
          </cell>
          <cell r="T116">
            <v>0.17437022383999998</v>
          </cell>
          <cell r="U116">
            <v>0.18246993454499999</v>
          </cell>
          <cell r="V116">
            <v>0.19992381401999998</v>
          </cell>
          <cell r="X116">
            <v>0.24082450808939776</v>
          </cell>
          <cell r="Y116">
            <v>0.29475739642499998</v>
          </cell>
          <cell r="AB116">
            <v>1.0952819999999999</v>
          </cell>
          <cell r="AC116">
            <v>0.27421499999999999</v>
          </cell>
          <cell r="AD116">
            <v>0.8163109999999999</v>
          </cell>
          <cell r="AE116">
            <v>2.178884</v>
          </cell>
          <cell r="AF116">
            <v>1.3705479999999999</v>
          </cell>
          <cell r="AG116">
            <v>1.1782019999999997</v>
          </cell>
          <cell r="AH116">
            <v>2.3989459999999996</v>
          </cell>
          <cell r="AI116">
            <v>1.4583899999999999</v>
          </cell>
          <cell r="AJ116">
            <v>1.8788989999999999</v>
          </cell>
          <cell r="AK116">
            <v>0.37136800000000003</v>
          </cell>
          <cell r="AL116">
            <v>0.25822099999999998</v>
          </cell>
          <cell r="AM116">
            <v>0.56224299999999994</v>
          </cell>
          <cell r="AN116">
            <v>0.71105200000000002</v>
          </cell>
          <cell r="AO116">
            <v>1.8985489999999998</v>
          </cell>
          <cell r="AP116">
            <v>2.5548869999999999</v>
          </cell>
          <cell r="AQ116">
            <v>4.658798</v>
          </cell>
          <cell r="AR116">
            <v>26.352641999999999</v>
          </cell>
          <cell r="AS116">
            <v>42.728834999999997</v>
          </cell>
          <cell r="AT116">
            <v>60.379282999999994</v>
          </cell>
          <cell r="AU116">
            <v>64.512390999999994</v>
          </cell>
          <cell r="AV116">
            <v>51.452052999999999</v>
          </cell>
          <cell r="AX116">
            <v>93.560187999999997</v>
          </cell>
          <cell r="AY116">
            <v>83.535045999999994</v>
          </cell>
        </row>
        <row r="138">
          <cell r="B138">
            <v>5.2883922999999999E-3</v>
          </cell>
          <cell r="C138">
            <v>5.2788978999999993E-3</v>
          </cell>
          <cell r="D138">
            <v>2.3414708400000001E-2</v>
          </cell>
          <cell r="E138">
            <v>7.915591679999999E-2</v>
          </cell>
          <cell r="F138">
            <v>8.1948592900000006E-2</v>
          </cell>
          <cell r="G138">
            <v>0.14757067489999998</v>
          </cell>
          <cell r="H138">
            <v>0.14420566219999997</v>
          </cell>
          <cell r="I138">
            <v>0.11253015465999999</v>
          </cell>
          <cell r="J138">
            <v>0.10919976892</v>
          </cell>
          <cell r="K138">
            <v>9.395903052E-2</v>
          </cell>
          <cell r="L138">
            <v>0.10536728719999999</v>
          </cell>
          <cell r="M138">
            <v>0.16404736889999999</v>
          </cell>
          <cell r="N138">
            <v>0.14708118015999999</v>
          </cell>
          <cell r="O138">
            <v>0.14485984935999999</v>
          </cell>
          <cell r="P138">
            <v>0.12965324801999997</v>
          </cell>
          <cell r="Q138">
            <v>5.7260297219999992E-2</v>
          </cell>
          <cell r="R138">
            <v>7.4441605573333333E-2</v>
          </cell>
          <cell r="S138">
            <v>3.6048003039999992E-2</v>
          </cell>
          <cell r="T138">
            <v>2.5470149859999996E-2</v>
          </cell>
          <cell r="U138">
            <v>2.2760243859999994E-2</v>
          </cell>
          <cell r="V138">
            <v>3.3935032599999998E-2</v>
          </cell>
          <cell r="X138">
            <v>2.2255268229400001E-2</v>
          </cell>
          <cell r="Y138">
            <v>1.0011345124999998E-2</v>
          </cell>
          <cell r="AB138">
            <v>1.4172739999999999</v>
          </cell>
          <cell r="AC138">
            <v>1.2277629999999999</v>
          </cell>
          <cell r="AD138">
            <v>5.4612590000000001</v>
          </cell>
          <cell r="AE138">
            <v>19.399080999999999</v>
          </cell>
          <cell r="AF138">
            <v>22.689267999999998</v>
          </cell>
          <cell r="AG138">
            <v>48.155427999999993</v>
          </cell>
          <cell r="AH138">
            <v>42.446939999999998</v>
          </cell>
          <cell r="AI138">
            <v>37.028384999999993</v>
          </cell>
          <cell r="AJ138">
            <v>33.279494999999997</v>
          </cell>
          <cell r="AK138">
            <v>26.512243999999999</v>
          </cell>
          <cell r="AL138">
            <v>34.671351999999999</v>
          </cell>
          <cell r="AM138">
            <v>66.33347599999999</v>
          </cell>
          <cell r="AN138">
            <v>61.189482999999996</v>
          </cell>
          <cell r="AO138">
            <v>57.616428999999997</v>
          </cell>
          <cell r="AP138">
            <v>49.670642000000001</v>
          </cell>
          <cell r="AQ138">
            <v>23.698059999999998</v>
          </cell>
          <cell r="AR138">
            <v>34.366810999999998</v>
          </cell>
          <cell r="AS138">
            <v>16.727177999999999</v>
          </cell>
          <cell r="AT138">
            <v>13.157971</v>
          </cell>
          <cell r="AU138">
            <v>10.57592</v>
          </cell>
          <cell r="AV138">
            <v>8.4687749999999991</v>
          </cell>
          <cell r="AX138">
            <v>8.4340530000000005</v>
          </cell>
          <cell r="AY138">
            <v>4.7975189999999994</v>
          </cell>
        </row>
        <row r="194">
          <cell r="B194">
            <v>0</v>
          </cell>
          <cell r="C194">
            <v>0</v>
          </cell>
          <cell r="D194">
            <v>2.3400889999999999E-4</v>
          </cell>
          <cell r="E194">
            <v>7.0501900000000003E-5</v>
          </cell>
          <cell r="F194">
            <v>6.2975610000000001E-4</v>
          </cell>
          <cell r="G194">
            <v>4.7865759999999994E-4</v>
          </cell>
          <cell r="H194">
            <v>1.8230558999999999E-3</v>
          </cell>
          <cell r="I194">
            <v>8.5329999999999998E-5</v>
          </cell>
          <cell r="N194">
            <v>0</v>
          </cell>
          <cell r="O194">
            <v>6.8999999999999997E-5</v>
          </cell>
          <cell r="P194">
            <v>1.6326687999999997E-4</v>
          </cell>
          <cell r="Q194">
            <v>7.7638799999999993E-4</v>
          </cell>
          <cell r="R194">
            <v>3.4499999999999998E-5</v>
          </cell>
          <cell r="S194">
            <v>3.1427521999999997E-4</v>
          </cell>
          <cell r="T194">
            <v>9.4299999999999988E-5</v>
          </cell>
          <cell r="U194">
            <v>0</v>
          </cell>
          <cell r="V194">
            <v>7.5022136E-4</v>
          </cell>
          <cell r="X194">
            <v>8.6220100000000005E-5</v>
          </cell>
          <cell r="AB194">
            <v>0</v>
          </cell>
          <cell r="AC194">
            <v>0</v>
          </cell>
          <cell r="AD194">
            <v>4.5295999999999996E-2</v>
          </cell>
          <cell r="AE194">
            <v>1.9782999999999999E-2</v>
          </cell>
          <cell r="AF194">
            <v>0.17375000000000002</v>
          </cell>
          <cell r="AG194">
            <v>0.12886600000000001</v>
          </cell>
          <cell r="AH194">
            <v>0.487012</v>
          </cell>
          <cell r="AI194">
            <v>2.0166999999999997E-2</v>
          </cell>
          <cell r="AN194">
            <v>0</v>
          </cell>
          <cell r="AO194">
            <v>3.7545999999999996E-2</v>
          </cell>
          <cell r="AP194">
            <v>7.9856999999999997E-2</v>
          </cell>
          <cell r="AQ194">
            <v>0.107485</v>
          </cell>
          <cell r="AR194">
            <v>7.1439999999999993E-3</v>
          </cell>
          <cell r="AS194">
            <v>9.5703999999999997E-2</v>
          </cell>
          <cell r="AT194">
            <v>2.0343999999999998E-2</v>
          </cell>
          <cell r="AU194">
            <v>0</v>
          </cell>
          <cell r="AV194">
            <v>0.223105</v>
          </cell>
          <cell r="AX194">
            <v>3.4429999999999995E-2</v>
          </cell>
        </row>
        <row r="263">
          <cell r="B263">
            <v>1.040015886E-2</v>
          </cell>
          <cell r="C263">
            <v>1.8956146899999998E-2</v>
          </cell>
          <cell r="D263">
            <v>5.7184166069999993E-2</v>
          </cell>
          <cell r="E263">
            <v>0.1116812633</v>
          </cell>
          <cell r="F263">
            <v>9.6704063500000007E-2</v>
          </cell>
          <cell r="G263">
            <v>0.17941084449999997</v>
          </cell>
          <cell r="H263">
            <v>0.17250384353000001</v>
          </cell>
          <cell r="I263">
            <v>0.13301257143999995</v>
          </cell>
          <cell r="J263">
            <v>0.12896962683999999</v>
          </cell>
          <cell r="K263">
            <v>0.11287543388</v>
          </cell>
          <cell r="L263">
            <v>0.13345133645999999</v>
          </cell>
          <cell r="M263">
            <v>0.21719281754</v>
          </cell>
          <cell r="N263">
            <v>0.20881740341999999</v>
          </cell>
          <cell r="O263">
            <v>0.45989807089999984</v>
          </cell>
          <cell r="P263">
            <v>0.92557380482000007</v>
          </cell>
          <cell r="Q263">
            <v>0.8877302656099999</v>
          </cell>
          <cell r="R263">
            <v>1.3161825683799999</v>
          </cell>
          <cell r="S263">
            <v>1.6297981371866657</v>
          </cell>
          <cell r="T263">
            <v>1.9916422869299999</v>
          </cell>
          <cell r="U263">
            <v>1.96519116177</v>
          </cell>
          <cell r="V263">
            <v>0.80134140472000015</v>
          </cell>
          <cell r="W263">
            <v>0</v>
          </cell>
          <cell r="X263">
            <v>2.0537831204688777</v>
          </cell>
          <cell r="Y263">
            <v>2.2060305372089992</v>
          </cell>
          <cell r="Z263">
            <v>0</v>
          </cell>
          <cell r="AA263">
            <v>0</v>
          </cell>
          <cell r="AB263">
            <v>3.7278319999999998</v>
          </cell>
          <cell r="AC263">
            <v>4.2842259999999994</v>
          </cell>
          <cell r="AD263">
            <v>14.115781</v>
          </cell>
          <cell r="AE263">
            <v>28.416222999999999</v>
          </cell>
          <cell r="AF263">
            <v>28.601527999999998</v>
          </cell>
          <cell r="AG263">
            <v>55.174022000000001</v>
          </cell>
          <cell r="AH263">
            <v>51.118915000000001</v>
          </cell>
          <cell r="AI263">
            <v>41.20743499999999</v>
          </cell>
          <cell r="AJ263">
            <v>38.665736999999993</v>
          </cell>
          <cell r="AK263">
            <v>29.867154000000003</v>
          </cell>
          <cell r="AL263">
            <v>39.555471999999995</v>
          </cell>
          <cell r="AM263">
            <v>76.711776999999998</v>
          </cell>
          <cell r="AN263">
            <v>72.193048000000019</v>
          </cell>
          <cell r="AO263">
            <v>107.962591</v>
          </cell>
          <cell r="AP263">
            <v>167.10799700000001</v>
          </cell>
          <cell r="AQ263">
            <v>150.08903599999999</v>
          </cell>
          <cell r="AR263">
            <v>209.23667000000003</v>
          </cell>
          <cell r="AS263">
            <v>223.11892799999998</v>
          </cell>
          <cell r="AT263">
            <v>295.34148900000002</v>
          </cell>
          <cell r="AU263">
            <v>284.64781300000004</v>
          </cell>
          <cell r="AV263">
            <v>233.30905300000003</v>
          </cell>
          <cell r="AW263">
            <v>0</v>
          </cell>
          <cell r="AX263">
            <v>287.048632</v>
          </cell>
          <cell r="AY263">
            <v>271.06580199999996</v>
          </cell>
          <cell r="AZ263">
            <v>0</v>
          </cell>
          <cell r="BA263">
            <v>0</v>
          </cell>
        </row>
        <row r="264">
          <cell r="B264">
            <v>3.4941369999999999E-4</v>
          </cell>
          <cell r="C264">
            <v>2.2010309999999998E-4</v>
          </cell>
          <cell r="D264">
            <v>3.3574686999999999E-4</v>
          </cell>
          <cell r="E264">
            <v>5.7352800000000002E-4</v>
          </cell>
          <cell r="F264">
            <v>4.5848199999999997E-4</v>
          </cell>
          <cell r="G264">
            <v>4.2457516999999997E-3</v>
          </cell>
          <cell r="H264">
            <v>2.7244468300000003E-3</v>
          </cell>
          <cell r="I264">
            <v>6.962928E-5</v>
          </cell>
          <cell r="J264">
            <v>6.1311467999999999E-4</v>
          </cell>
          <cell r="K264">
            <v>2.2651862799999995E-3</v>
          </cell>
          <cell r="L264">
            <v>8.2670923999999982E-4</v>
          </cell>
          <cell r="M264">
            <v>8.1180017999999982E-4</v>
          </cell>
          <cell r="N264">
            <v>5.561997999999999E-4</v>
          </cell>
          <cell r="O264">
            <v>2.4817956799999996E-3</v>
          </cell>
          <cell r="P264">
            <v>1.1203930199999998E-3</v>
          </cell>
          <cell r="Q264">
            <v>8.0202954999999976E-4</v>
          </cell>
          <cell r="R264">
            <v>8.1606713999999995E-4</v>
          </cell>
          <cell r="S264">
            <v>1.1931832666666666E-3</v>
          </cell>
          <cell r="T264">
            <v>1.0858571400000001E-3</v>
          </cell>
          <cell r="U264">
            <v>1.3607655599999998E-3</v>
          </cell>
          <cell r="V264">
            <v>6.6150391999999993E-4</v>
          </cell>
          <cell r="W264">
            <v>0</v>
          </cell>
          <cell r="X264">
            <v>5.6531131355666651E-3</v>
          </cell>
          <cell r="Y264">
            <v>2.6276106811799994E-3</v>
          </cell>
          <cell r="Z264">
            <v>0</v>
          </cell>
          <cell r="AA264">
            <v>0</v>
          </cell>
          <cell r="AB264">
            <v>0.148946</v>
          </cell>
          <cell r="AC264">
            <v>8.0921999999999994E-2</v>
          </cell>
          <cell r="AD264">
            <v>0.119016</v>
          </cell>
          <cell r="AE264">
            <v>0.335115</v>
          </cell>
          <cell r="AF264">
            <v>0.18780399999999997</v>
          </cell>
          <cell r="AG264">
            <v>0.63672299999999993</v>
          </cell>
          <cell r="AH264">
            <v>0.95153600000000005</v>
          </cell>
          <cell r="AI264">
            <v>2.9553999999999997E-2</v>
          </cell>
          <cell r="AJ264">
            <v>0.24794999999999998</v>
          </cell>
          <cell r="AK264">
            <v>0.43061100000000002</v>
          </cell>
          <cell r="AL264">
            <v>0.22717399999999999</v>
          </cell>
          <cell r="AM264">
            <v>0.93368299999999993</v>
          </cell>
          <cell r="AN264">
            <v>0.17696599999999998</v>
          </cell>
          <cell r="AO264">
            <v>0.72939200000000004</v>
          </cell>
          <cell r="AP264">
            <v>0.36055199999999998</v>
          </cell>
          <cell r="AQ264">
            <v>0.20946899999999999</v>
          </cell>
          <cell r="AR264">
            <v>0.18329599999999999</v>
          </cell>
          <cell r="AS264">
            <v>0.32322799999999996</v>
          </cell>
          <cell r="AT264">
            <v>0.44401399999999996</v>
          </cell>
          <cell r="AU264">
            <v>0.57283799999999996</v>
          </cell>
          <cell r="AV264">
            <v>0.57116999999999996</v>
          </cell>
          <cell r="AW264">
            <v>0</v>
          </cell>
          <cell r="AX264">
            <v>6.172034</v>
          </cell>
          <cell r="AY264">
            <v>0.60420799999999986</v>
          </cell>
          <cell r="AZ264">
            <v>0</v>
          </cell>
          <cell r="BA264">
            <v>0</v>
          </cell>
        </row>
        <row r="266">
          <cell r="B266">
            <v>0</v>
          </cell>
          <cell r="C266">
            <v>0</v>
          </cell>
          <cell r="D266">
            <v>0</v>
          </cell>
          <cell r="E266">
            <v>3.3669700000000001E-5</v>
          </cell>
          <cell r="F266">
            <v>0</v>
          </cell>
          <cell r="G266">
            <v>1.4437099999999999E-4</v>
          </cell>
          <cell r="H266">
            <v>0</v>
          </cell>
          <cell r="I266">
            <v>0</v>
          </cell>
          <cell r="J266">
            <v>0</v>
          </cell>
          <cell r="K266">
            <v>0</v>
          </cell>
          <cell r="L266">
            <v>0</v>
          </cell>
          <cell r="M266">
            <v>0</v>
          </cell>
          <cell r="N266">
            <v>0</v>
          </cell>
          <cell r="O266">
            <v>3.6212119999999993E-4</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3.1727999999999999E-2</v>
          </cell>
          <cell r="AF266">
            <v>0</v>
          </cell>
          <cell r="AG266">
            <v>2.4775999999999999E-2</v>
          </cell>
          <cell r="AH266">
            <v>0</v>
          </cell>
          <cell r="AI266">
            <v>0</v>
          </cell>
          <cell r="AJ266">
            <v>0</v>
          </cell>
          <cell r="AK266">
            <v>0</v>
          </cell>
          <cell r="AL266">
            <v>0</v>
          </cell>
          <cell r="AM266">
            <v>0</v>
          </cell>
          <cell r="AN266">
            <v>0</v>
          </cell>
          <cell r="AO266">
            <v>1.2100999999999999E-2</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9.4932780599999989E-3</v>
          </cell>
          <cell r="C267">
            <v>1.1284099000000001E-2</v>
          </cell>
          <cell r="D267">
            <v>4.6879575199999995E-2</v>
          </cell>
          <cell r="E267">
            <v>0.10276091799999999</v>
          </cell>
          <cell r="F267">
            <v>9.4133691600000013E-2</v>
          </cell>
          <cell r="G267">
            <v>0.16685681659999999</v>
          </cell>
          <cell r="H267">
            <v>0.16544773539999999</v>
          </cell>
          <cell r="I267">
            <v>0.13185176787999997</v>
          </cell>
          <cell r="J267">
            <v>0.12697254971999999</v>
          </cell>
          <cell r="K267">
            <v>0.10951407404000001</v>
          </cell>
          <cell r="L267">
            <v>0.13199989109999999</v>
          </cell>
          <cell r="M267">
            <v>0.21452175026</v>
          </cell>
          <cell r="N267">
            <v>0.20545606381999998</v>
          </cell>
          <cell r="O267">
            <v>0.45268853459999986</v>
          </cell>
          <cell r="P267">
            <v>0.91390268573999989</v>
          </cell>
          <cell r="Q267">
            <v>0.88367751771999981</v>
          </cell>
          <cell r="R267">
            <v>1.3138659711199998</v>
          </cell>
          <cell r="S267">
            <v>1.6272672693199994</v>
          </cell>
          <cell r="T267">
            <v>1.9900743649699999</v>
          </cell>
          <cell r="U267">
            <v>1.9623108573949999</v>
          </cell>
          <cell r="V267">
            <v>0.79970610518000007</v>
          </cell>
          <cell r="W267">
            <v>0</v>
          </cell>
          <cell r="X267">
            <v>2.0474204945724575</v>
          </cell>
          <cell r="Y267">
            <v>2.2033031170999995</v>
          </cell>
          <cell r="Z267">
            <v>0</v>
          </cell>
          <cell r="AA267">
            <v>0</v>
          </cell>
          <cell r="AB267">
            <v>3.3860619999999999</v>
          </cell>
          <cell r="AC267">
            <v>2.9639509999999989</v>
          </cell>
          <cell r="AD267">
            <v>12.003693999999999</v>
          </cell>
          <cell r="AE267">
            <v>26.038860999999997</v>
          </cell>
          <cell r="AF267">
            <v>27.026967999999997</v>
          </cell>
          <cell r="AG267">
            <v>53.335996999999992</v>
          </cell>
          <cell r="AH267">
            <v>49.098930000000003</v>
          </cell>
          <cell r="AI267">
            <v>40.874201999999997</v>
          </cell>
          <cell r="AJ267">
            <v>37.966937999999992</v>
          </cell>
          <cell r="AK267">
            <v>29.174088999999999</v>
          </cell>
          <cell r="AL267">
            <v>39.08496499999999</v>
          </cell>
          <cell r="AM267">
            <v>75.009772999999996</v>
          </cell>
          <cell r="AN267">
            <v>71.370756</v>
          </cell>
          <cell r="AO267">
            <v>105.736805</v>
          </cell>
          <cell r="AP267">
            <v>164.61511399999998</v>
          </cell>
          <cell r="AQ267">
            <v>149.43075799999997</v>
          </cell>
          <cell r="AR267">
            <v>208.74060299999996</v>
          </cell>
          <cell r="AS267">
            <v>222.25310699999997</v>
          </cell>
          <cell r="AT267">
            <v>294.73782099999994</v>
          </cell>
          <cell r="AU267">
            <v>283.46559699999995</v>
          </cell>
          <cell r="AV267">
            <v>232.45531099999999</v>
          </cell>
          <cell r="AW267">
            <v>0</v>
          </cell>
          <cell r="AX267">
            <v>280.32899400000002</v>
          </cell>
          <cell r="AY267">
            <v>270.36575099999999</v>
          </cell>
          <cell r="AZ267">
            <v>0</v>
          </cell>
          <cell r="BA267">
            <v>0</v>
          </cell>
        </row>
        <row r="268">
          <cell r="B268">
            <v>2.0797980000000001E-4</v>
          </cell>
          <cell r="C268">
            <v>2.2946869999999997E-4</v>
          </cell>
          <cell r="D268">
            <v>1.108232E-3</v>
          </cell>
          <cell r="E268">
            <v>7.814762900000001E-3</v>
          </cell>
          <cell r="F268">
            <v>1.1852106999999999E-3</v>
          </cell>
          <cell r="G268">
            <v>4.4579980000000003E-4</v>
          </cell>
          <cell r="H268">
            <v>2.2675561999999996E-3</v>
          </cell>
          <cell r="I268">
            <v>9.3900995999999994E-4</v>
          </cell>
          <cell r="J268">
            <v>4.4587018000000005E-4</v>
          </cell>
          <cell r="K268">
            <v>9.0853956000000002E-4</v>
          </cell>
          <cell r="L268">
            <v>2.2664291999999995E-4</v>
          </cell>
          <cell r="M268">
            <v>1.3852601E-3</v>
          </cell>
          <cell r="N268">
            <v>9.5790905999999982E-4</v>
          </cell>
          <cell r="O268">
            <v>3.5060965399999994E-3</v>
          </cell>
          <cell r="P268">
            <v>7.4580416399999995E-3</v>
          </cell>
          <cell r="Q268">
            <v>7.6615943999999985E-4</v>
          </cell>
          <cell r="R268">
            <v>2.7339041999999999E-4</v>
          </cell>
          <cell r="S268">
            <v>1.6316383999999997E-4</v>
          </cell>
          <cell r="T268">
            <v>1.6311047999999998E-4</v>
          </cell>
          <cell r="U268">
            <v>1.0831104799999998E-3</v>
          </cell>
          <cell r="V268">
            <v>2.1663837999999995E-4</v>
          </cell>
          <cell r="W268">
            <v>0</v>
          </cell>
          <cell r="X268">
            <v>5.5579391501333329E-4</v>
          </cell>
          <cell r="Y268">
            <v>9.8887702819999983E-5</v>
          </cell>
          <cell r="Z268">
            <v>0</v>
          </cell>
          <cell r="AA268">
            <v>0</v>
          </cell>
          <cell r="AB268">
            <v>0.13353100000000001</v>
          </cell>
          <cell r="AC268">
            <v>8.7909000000000001E-2</v>
          </cell>
          <cell r="AD268">
            <v>0.33129500000000001</v>
          </cell>
          <cell r="AE268">
            <v>1.8991679999999997</v>
          </cell>
          <cell r="AF268">
            <v>1.088679</v>
          </cell>
          <cell r="AG268">
            <v>0.31088099999999996</v>
          </cell>
          <cell r="AH268">
            <v>0.53701500000000002</v>
          </cell>
          <cell r="AI268">
            <v>0.24406199999999997</v>
          </cell>
          <cell r="AJ268">
            <v>0.27807799999999999</v>
          </cell>
          <cell r="AK268">
            <v>0.22531699999999999</v>
          </cell>
          <cell r="AL268">
            <v>0.112277</v>
          </cell>
          <cell r="AM268">
            <v>0.64136499999999996</v>
          </cell>
          <cell r="AN268">
            <v>0.39033199999999996</v>
          </cell>
          <cell r="AO268">
            <v>1.2981019999999999</v>
          </cell>
          <cell r="AP268">
            <v>1.884674</v>
          </cell>
          <cell r="AQ268">
            <v>0.19727499999999998</v>
          </cell>
          <cell r="AR268">
            <v>0.13556000000000001</v>
          </cell>
          <cell r="AS268">
            <v>0.25952199999999997</v>
          </cell>
          <cell r="AT268">
            <v>6.3572000000000004E-2</v>
          </cell>
          <cell r="AU268">
            <v>0.45192500000000002</v>
          </cell>
          <cell r="AV268">
            <v>5.4317999999999998E-2</v>
          </cell>
          <cell r="AW268">
            <v>0</v>
          </cell>
          <cell r="AX268">
            <v>0.49841299999999994</v>
          </cell>
          <cell r="AY268">
            <v>8.3862999999999993E-2</v>
          </cell>
          <cell r="AZ268">
            <v>0</v>
          </cell>
          <cell r="BA268">
            <v>0</v>
          </cell>
        </row>
        <row r="269">
          <cell r="B269">
            <v>0</v>
          </cell>
          <cell r="C269">
            <v>0</v>
          </cell>
          <cell r="D269">
            <v>0</v>
          </cell>
          <cell r="E269">
            <v>0</v>
          </cell>
          <cell r="F269">
            <v>0</v>
          </cell>
          <cell r="G269">
            <v>0</v>
          </cell>
          <cell r="H269">
            <v>6.2382899999999995E-5</v>
          </cell>
          <cell r="I269">
            <v>0</v>
          </cell>
          <cell r="J269">
            <v>6.6699999999999995E-5</v>
          </cell>
          <cell r="K269">
            <v>7.0012000000000007E-5</v>
          </cell>
          <cell r="L269">
            <v>5.1519999999999995E-5</v>
          </cell>
          <cell r="M269">
            <v>0</v>
          </cell>
          <cell r="N269">
            <v>0</v>
          </cell>
          <cell r="O269">
            <v>0</v>
          </cell>
          <cell r="P269">
            <v>0</v>
          </cell>
          <cell r="Q269">
            <v>0</v>
          </cell>
          <cell r="R269">
            <v>8.556183999999998E-5</v>
          </cell>
          <cell r="S269">
            <v>8.6617999999999976E-5</v>
          </cell>
          <cell r="T269">
            <v>7.5899999999999988E-5</v>
          </cell>
          <cell r="U269">
            <v>8.5099999999999995E-5</v>
          </cell>
          <cell r="V269">
            <v>0</v>
          </cell>
          <cell r="W269">
            <v>0</v>
          </cell>
          <cell r="X269">
            <v>0</v>
          </cell>
          <cell r="Y269">
            <v>0</v>
          </cell>
          <cell r="Z269">
            <v>0</v>
          </cell>
          <cell r="AA269">
            <v>0</v>
          </cell>
          <cell r="AB269">
            <v>0</v>
          </cell>
          <cell r="AC269">
            <v>0</v>
          </cell>
          <cell r="AD269">
            <v>0</v>
          </cell>
          <cell r="AE269">
            <v>0</v>
          </cell>
          <cell r="AF269">
            <v>0</v>
          </cell>
          <cell r="AG269">
            <v>0</v>
          </cell>
          <cell r="AH269">
            <v>3.0896999999999997E-2</v>
          </cell>
          <cell r="AI269">
            <v>0</v>
          </cell>
          <cell r="AJ269">
            <v>2.1918E-2</v>
          </cell>
          <cell r="AK269">
            <v>5.9239999999999996E-3</v>
          </cell>
          <cell r="AL269">
            <v>1.977E-3</v>
          </cell>
          <cell r="AM269">
            <v>0</v>
          </cell>
          <cell r="AN269">
            <v>0</v>
          </cell>
          <cell r="AO269">
            <v>0</v>
          </cell>
          <cell r="AP269">
            <v>0</v>
          </cell>
          <cell r="AQ269">
            <v>0</v>
          </cell>
          <cell r="AR269">
            <v>1.1812999999999999E-2</v>
          </cell>
          <cell r="AS269">
            <v>1.1901999999999999E-2</v>
          </cell>
          <cell r="AT269">
            <v>1.1901999999999999E-2</v>
          </cell>
          <cell r="AU269">
            <v>1.1285999999999999E-2</v>
          </cell>
          <cell r="AV269">
            <v>0</v>
          </cell>
          <cell r="AW269">
            <v>0</v>
          </cell>
          <cell r="AX269">
            <v>0</v>
          </cell>
          <cell r="AY269">
            <v>0</v>
          </cell>
          <cell r="AZ269">
            <v>0</v>
          </cell>
          <cell r="BA269">
            <v>0</v>
          </cell>
        </row>
      </sheetData>
      <sheetData sheetId="10"/>
      <sheetData sheetId="11"/>
      <sheetData sheetId="12">
        <row r="15">
          <cell r="B15">
            <v>2.7055413E-2</v>
          </cell>
          <cell r="C15">
            <v>2.102969176E-2</v>
          </cell>
          <cell r="D15">
            <v>1.708525336E-2</v>
          </cell>
          <cell r="E15">
            <v>1.047719932E-2</v>
          </cell>
          <cell r="F15">
            <v>3.0776339720000004E-2</v>
          </cell>
          <cell r="G15">
            <v>1.9551014279999997E-2</v>
          </cell>
          <cell r="H15">
            <v>1.7546208400000003E-2</v>
          </cell>
          <cell r="I15">
            <v>2.4677629199999999E-3</v>
          </cell>
          <cell r="J15">
            <v>5.5567512E-4</v>
          </cell>
          <cell r="K15">
            <v>6.6085852000000015E-4</v>
          </cell>
          <cell r="L15">
            <v>6.3695519999999988E-5</v>
          </cell>
          <cell r="M15">
            <v>2.6202708000000002E-4</v>
          </cell>
          <cell r="N15">
            <v>8.9384792000000014E-4</v>
          </cell>
          <cell r="O15">
            <v>1.1343337599999997E-3</v>
          </cell>
          <cell r="P15">
            <v>1.1459420000000001E-3</v>
          </cell>
          <cell r="Q15">
            <v>1.4768683999999998E-3</v>
          </cell>
          <cell r="R15">
            <v>2.0010785399999999E-3</v>
          </cell>
          <cell r="S15">
            <v>1.0650732399999998E-3</v>
          </cell>
          <cell r="T15">
            <v>3.5414941333333333E-4</v>
          </cell>
          <cell r="U15">
            <v>1.0128893600000002E-3</v>
          </cell>
          <cell r="V15">
            <v>5.5710899999999997E-4</v>
          </cell>
          <cell r="W15">
            <v>0</v>
          </cell>
          <cell r="X15">
            <v>8.0215585127999987E-4</v>
          </cell>
          <cell r="Y15">
            <v>0</v>
          </cell>
          <cell r="Z15">
            <v>0</v>
          </cell>
          <cell r="AA15">
            <v>0</v>
          </cell>
          <cell r="AB15">
            <v>4.6194089999999992</v>
          </cell>
          <cell r="AC15">
            <v>3.3922990000000004</v>
          </cell>
          <cell r="AD15">
            <v>2.993344</v>
          </cell>
          <cell r="AE15">
            <v>1.760961</v>
          </cell>
          <cell r="AF15">
            <v>6.0437989999999999</v>
          </cell>
          <cell r="AG15">
            <v>4.4652200000000004</v>
          </cell>
          <cell r="AH15">
            <v>3.2759589999999994</v>
          </cell>
          <cell r="AI15">
            <v>0.75901700000000005</v>
          </cell>
          <cell r="AJ15">
            <v>0.10157599999999999</v>
          </cell>
          <cell r="AK15">
            <v>0.154082</v>
          </cell>
          <cell r="AL15">
            <v>1.9816999999999998E-2</v>
          </cell>
          <cell r="AM15">
            <v>2.8586959999999997</v>
          </cell>
          <cell r="AN15">
            <v>0.21931299999999998</v>
          </cell>
          <cell r="AO15">
            <v>0.28297499999999998</v>
          </cell>
          <cell r="AP15">
            <v>0.27552500000000002</v>
          </cell>
          <cell r="AQ15">
            <v>0.32672100000000004</v>
          </cell>
          <cell r="AR15">
            <v>0.44986399999999999</v>
          </cell>
          <cell r="AS15">
            <v>0.23747799999999999</v>
          </cell>
          <cell r="AT15">
            <v>6.9085999999999995E-2</v>
          </cell>
          <cell r="AU15">
            <v>0.22171399999999997</v>
          </cell>
          <cell r="AV15">
            <v>0.109166</v>
          </cell>
          <cell r="AW15">
            <v>0</v>
          </cell>
          <cell r="AX15">
            <v>0.17280999999999999</v>
          </cell>
          <cell r="AY15">
            <v>0</v>
          </cell>
          <cell r="AZ15">
            <v>0</v>
          </cell>
          <cell r="BA15">
            <v>0</v>
          </cell>
        </row>
        <row r="47">
          <cell r="B47">
            <v>2.2336625079999999E-2</v>
          </cell>
          <cell r="C47">
            <v>5.9381243599999998E-3</v>
          </cell>
          <cell r="D47">
            <v>3.5648278400000001E-3</v>
          </cell>
          <cell r="E47">
            <v>8.5022839999999999E-4</v>
          </cell>
          <cell r="F47">
            <v>1.5689489199999999E-3</v>
          </cell>
          <cell r="G47">
            <v>6.2838809600000009E-3</v>
          </cell>
          <cell r="H47">
            <v>9.968033040000001E-3</v>
          </cell>
          <cell r="I47">
            <v>2.8153259120000003E-2</v>
          </cell>
          <cell r="J47">
            <v>2.3182357800000001E-2</v>
          </cell>
          <cell r="K47">
            <v>1.31385268E-2</v>
          </cell>
          <cell r="L47">
            <v>2.2790611759999999E-2</v>
          </cell>
          <cell r="M47">
            <v>3.4965532559999998E-2</v>
          </cell>
          <cell r="N47">
            <v>3.6673886199999998E-2</v>
          </cell>
          <cell r="O47">
            <v>6.1959473239999993E-2</v>
          </cell>
          <cell r="P47">
            <v>2.8573310920000001E-2</v>
          </cell>
          <cell r="Q47">
            <v>2.9847942320000001E-2</v>
          </cell>
          <cell r="R47">
            <v>5.1958851559999991E-2</v>
          </cell>
          <cell r="S47">
            <v>3.2181433199999998E-2</v>
          </cell>
          <cell r="T47">
            <v>3.3922565600000003E-2</v>
          </cell>
          <cell r="U47">
            <v>3.8964602600000002E-2</v>
          </cell>
          <cell r="V47">
            <v>2.0299226639999998E-2</v>
          </cell>
          <cell r="W47">
            <v>0</v>
          </cell>
          <cell r="X47">
            <v>0.12936600867512002</v>
          </cell>
          <cell r="Y47">
            <v>7.1722467088159991E-2</v>
          </cell>
          <cell r="Z47">
            <v>0</v>
          </cell>
          <cell r="AA47">
            <v>0</v>
          </cell>
          <cell r="AB47">
            <v>1.7504149999999998</v>
          </cell>
          <cell r="AC47">
            <v>0.34182299999999999</v>
          </cell>
          <cell r="AD47">
            <v>0.27584599999999998</v>
          </cell>
          <cell r="AE47">
            <v>7.8171999999999991E-2</v>
          </cell>
          <cell r="AF47">
            <v>0.14924699999999999</v>
          </cell>
          <cell r="AG47">
            <v>0.55517300000000003</v>
          </cell>
          <cell r="AH47">
            <v>0.85918800000000006</v>
          </cell>
          <cell r="AI47">
            <v>2.364509</v>
          </cell>
          <cell r="AJ47">
            <v>2.0102909999999996</v>
          </cell>
          <cell r="AK47">
            <v>1.059987</v>
          </cell>
          <cell r="AL47">
            <v>2.604438</v>
          </cell>
          <cell r="AM47">
            <v>6.5133679999999998</v>
          </cell>
          <cell r="AN47">
            <v>4.9708360000000003</v>
          </cell>
          <cell r="AO47">
            <v>10.548369000000001</v>
          </cell>
          <cell r="AP47">
            <v>7.5225529999999994</v>
          </cell>
          <cell r="AQ47">
            <v>6.8134069999999998</v>
          </cell>
          <cell r="AR47">
            <v>10.427265999999999</v>
          </cell>
          <cell r="AS47">
            <v>7.0325259999999989</v>
          </cell>
          <cell r="AT47">
            <v>8.2625859999999989</v>
          </cell>
          <cell r="AU47">
            <v>8.800616999999999</v>
          </cell>
          <cell r="AV47">
            <v>4.6928879999999999</v>
          </cell>
          <cell r="AW47">
            <v>0</v>
          </cell>
          <cell r="AX47">
            <v>18.200050999999998</v>
          </cell>
          <cell r="AY47">
            <v>13.022993</v>
          </cell>
          <cell r="AZ47">
            <v>0</v>
          </cell>
          <cell r="BA47">
            <v>0</v>
          </cell>
        </row>
        <row r="105">
          <cell r="B105">
            <v>3.8415747999999997E-4</v>
          </cell>
          <cell r="C105">
            <v>1.3433055999999998E-4</v>
          </cell>
          <cell r="D105">
            <v>3.1486392000000003E-4</v>
          </cell>
          <cell r="E105">
            <v>8.9904920000000009E-5</v>
          </cell>
          <cell r="F105">
            <v>1.4296631999999998E-4</v>
          </cell>
          <cell r="G105">
            <v>3.2006016000000001E-4</v>
          </cell>
          <cell r="H105">
            <v>8.2248543999999995E-4</v>
          </cell>
          <cell r="I105">
            <v>6.8826604000000004E-4</v>
          </cell>
          <cell r="J105">
            <v>0</v>
          </cell>
          <cell r="K105">
            <v>2.2449391999999999E-4</v>
          </cell>
          <cell r="L105">
            <v>8.2108152000000007E-4</v>
          </cell>
          <cell r="M105">
            <v>1.259314E-4</v>
          </cell>
          <cell r="N105">
            <v>5.5933359999999995E-4</v>
          </cell>
          <cell r="O105">
            <v>1.07487828E-3</v>
          </cell>
          <cell r="P105">
            <v>1.2894137199999998E-3</v>
          </cell>
          <cell r="Q105">
            <v>1.2874822800000001E-3</v>
          </cell>
          <cell r="R105">
            <v>1.1560333400000003E-3</v>
          </cell>
          <cell r="S105">
            <v>1.5186359999999998E-5</v>
          </cell>
          <cell r="T105">
            <v>3.1385591999999994E-4</v>
          </cell>
          <cell r="U105">
            <v>8.1907727999999994E-4</v>
          </cell>
          <cell r="V105">
            <v>1.1300435999999999E-4</v>
          </cell>
          <cell r="W105">
            <v>0</v>
          </cell>
          <cell r="X105">
            <v>3.1438839599999999E-6</v>
          </cell>
          <cell r="Y105">
            <v>9.3239999999999993E-8</v>
          </cell>
          <cell r="Z105">
            <v>0</v>
          </cell>
          <cell r="AA105">
            <v>0</v>
          </cell>
          <cell r="AB105">
            <v>7.6926999999999995E-2</v>
          </cell>
          <cell r="AC105">
            <v>4.6079999999999996E-2</v>
          </cell>
          <cell r="AD105">
            <v>4.1493999999999996E-2</v>
          </cell>
          <cell r="AE105">
            <v>1.2978999999999999E-2</v>
          </cell>
          <cell r="AF105">
            <v>2.6739000000000002E-2</v>
          </cell>
          <cell r="AG105">
            <v>4.5085E-2</v>
          </cell>
          <cell r="AH105">
            <v>0.10505799999999998</v>
          </cell>
          <cell r="AI105">
            <v>0.13599599999999998</v>
          </cell>
          <cell r="AJ105">
            <v>0</v>
          </cell>
          <cell r="AK105">
            <v>3.5877999999999993E-2</v>
          </cell>
          <cell r="AL105">
            <v>0.25369700000000001</v>
          </cell>
          <cell r="AM105">
            <v>2.2803E-2</v>
          </cell>
          <cell r="AN105">
            <v>8.7120000000000003E-2</v>
          </cell>
          <cell r="AO105">
            <v>0.22043199999999999</v>
          </cell>
          <cell r="AP105">
            <v>0.140512</v>
          </cell>
          <cell r="AQ105">
            <v>0.151585</v>
          </cell>
          <cell r="AR105">
            <v>0.20614699999999997</v>
          </cell>
          <cell r="AS105">
            <v>1.107E-2</v>
          </cell>
          <cell r="AT105">
            <v>8.5165999999999992E-2</v>
          </cell>
          <cell r="AU105">
            <v>0.189162</v>
          </cell>
          <cell r="AV105">
            <v>5.2915999999999998E-2</v>
          </cell>
          <cell r="AW105">
            <v>0</v>
          </cell>
          <cell r="AX105">
            <v>7.0109999999999999E-3</v>
          </cell>
          <cell r="AY105">
            <v>3.2999999999999996E-5</v>
          </cell>
          <cell r="AZ105">
            <v>0</v>
          </cell>
          <cell r="BA105">
            <v>0</v>
          </cell>
        </row>
        <row r="109">
          <cell r="B109">
            <v>1.0851800119999998E-2</v>
          </cell>
          <cell r="C109">
            <v>3.30674148E-3</v>
          </cell>
          <cell r="D109">
            <v>2.0958019600000001E-3</v>
          </cell>
          <cell r="E109">
            <v>2.09230252E-3</v>
          </cell>
          <cell r="F109">
            <v>1.1827609919999999E-2</v>
          </cell>
          <cell r="G109">
            <v>1.9724746719999998E-2</v>
          </cell>
          <cell r="H109">
            <v>2.1577641399999997E-2</v>
          </cell>
          <cell r="I109">
            <v>1.4563881864000001E-2</v>
          </cell>
          <cell r="J109">
            <v>9.3178486800000009E-3</v>
          </cell>
          <cell r="K109">
            <v>8.313907839999999E-3</v>
          </cell>
          <cell r="L109">
            <v>5.5841108400000007E-3</v>
          </cell>
          <cell r="M109">
            <v>3.5877651600000004E-3</v>
          </cell>
          <cell r="N109">
            <v>3.1465853999999996E-3</v>
          </cell>
          <cell r="O109">
            <v>7.1719104799999999E-3</v>
          </cell>
          <cell r="P109">
            <v>1.544387656E-2</v>
          </cell>
          <cell r="Q109">
            <v>1.3833771839999998E-2</v>
          </cell>
          <cell r="R109">
            <v>8.7008672799999999E-3</v>
          </cell>
          <cell r="S109">
            <v>8.922791079999999E-3</v>
          </cell>
          <cell r="T109">
            <v>1.0463538679999999E-2</v>
          </cell>
          <cell r="U109">
            <v>9.4256472800000012E-3</v>
          </cell>
          <cell r="V109">
            <v>8.2146450399999994E-3</v>
          </cell>
          <cell r="W109">
            <v>0</v>
          </cell>
          <cell r="X109">
            <v>1.163966536572E-2</v>
          </cell>
          <cell r="Y109">
            <v>1.1755777670000002E-2</v>
          </cell>
          <cell r="Z109">
            <v>0</v>
          </cell>
          <cell r="AA109">
            <v>0</v>
          </cell>
          <cell r="AB109">
            <v>0.96421800000000002</v>
          </cell>
          <cell r="AC109">
            <v>0.33687899999999993</v>
          </cell>
          <cell r="AD109">
            <v>0.18707000000000001</v>
          </cell>
          <cell r="AE109">
            <v>0.174318</v>
          </cell>
          <cell r="AF109">
            <v>1.2292460000000001</v>
          </cell>
          <cell r="AG109">
            <v>1.6745829999999999</v>
          </cell>
          <cell r="AH109">
            <v>1.9088609999999999</v>
          </cell>
          <cell r="AI109">
            <v>1.0582309999999999</v>
          </cell>
          <cell r="AJ109">
            <v>0.71065999999999996</v>
          </cell>
          <cell r="AK109">
            <v>0.71223199999999998</v>
          </cell>
          <cell r="AL109">
            <v>0.55871799999999994</v>
          </cell>
          <cell r="AM109">
            <v>0.41939899999999997</v>
          </cell>
          <cell r="AN109">
            <v>0.35270299999999999</v>
          </cell>
          <cell r="AO109">
            <v>0.98887499999999995</v>
          </cell>
          <cell r="AP109">
            <v>2.1112690000000001</v>
          </cell>
          <cell r="AQ109">
            <v>2.3167029999999995</v>
          </cell>
          <cell r="AR109">
            <v>1.2050419999999999</v>
          </cell>
          <cell r="AS109">
            <v>1.186739</v>
          </cell>
          <cell r="AT109">
            <v>1.6861649999999999</v>
          </cell>
          <cell r="AU109">
            <v>1.657419</v>
          </cell>
          <cell r="AV109">
            <v>1.931122</v>
          </cell>
          <cell r="AW109">
            <v>0</v>
          </cell>
          <cell r="AX109">
            <v>3.745107</v>
          </cell>
          <cell r="AY109">
            <v>3.4831969999999997</v>
          </cell>
          <cell r="AZ109">
            <v>0</v>
          </cell>
          <cell r="BA109">
            <v>0</v>
          </cell>
        </row>
        <row r="138">
          <cell r="B138">
            <v>5.18515186E-2</v>
          </cell>
          <cell r="C138">
            <v>4.4452919280000003E-2</v>
          </cell>
          <cell r="D138">
            <v>6.1180645399999997E-2</v>
          </cell>
          <cell r="E138">
            <v>5.9032559599999999E-2</v>
          </cell>
          <cell r="F138">
            <v>6.9110848240000008E-2</v>
          </cell>
          <cell r="G138">
            <v>6.1556814199999997E-2</v>
          </cell>
          <cell r="H138">
            <v>7.3092571440000004E-2</v>
          </cell>
          <cell r="I138">
            <v>6.6043659079999997E-2</v>
          </cell>
          <cell r="J138">
            <v>6.7318483960000008E-2</v>
          </cell>
          <cell r="K138">
            <v>4.171561604E-2</v>
          </cell>
          <cell r="L138">
            <v>6.2153740040000002E-2</v>
          </cell>
          <cell r="M138">
            <v>8.482895931999998E-2</v>
          </cell>
          <cell r="N138">
            <v>8.9148377919999994E-2</v>
          </cell>
          <cell r="O138">
            <v>8.7450195559999999E-2</v>
          </cell>
          <cell r="P138">
            <v>7.9178553999999998E-2</v>
          </cell>
          <cell r="Q138">
            <v>6.9379322039999997E-2</v>
          </cell>
          <cell r="R138">
            <v>8.9147525039999995E-2</v>
          </cell>
          <cell r="S138">
            <v>0.10024344539999999</v>
          </cell>
          <cell r="T138">
            <v>0.13427937432000001</v>
          </cell>
          <cell r="U138">
            <v>0.13466819463999999</v>
          </cell>
          <cell r="V138">
            <v>8.1413784759999996E-2</v>
          </cell>
          <cell r="W138">
            <v>0</v>
          </cell>
          <cell r="X138">
            <v>0.11899956282479998</v>
          </cell>
          <cell r="Y138">
            <v>8.3788528211080002E-2</v>
          </cell>
          <cell r="Z138">
            <v>0</v>
          </cell>
          <cell r="AA138">
            <v>0</v>
          </cell>
          <cell r="AB138">
            <v>6.2063639999999989</v>
          </cell>
          <cell r="AC138">
            <v>4.8894849999999996</v>
          </cell>
          <cell r="AD138">
            <v>7.3571399999999993</v>
          </cell>
          <cell r="AE138">
            <v>6.8358609999999995</v>
          </cell>
          <cell r="AF138">
            <v>9.4248709999999996</v>
          </cell>
          <cell r="AG138">
            <v>9.1420189999999977</v>
          </cell>
          <cell r="AH138">
            <v>10.842859000000001</v>
          </cell>
          <cell r="AI138">
            <v>11.984503999999998</v>
          </cell>
          <cell r="AJ138">
            <v>11.704898</v>
          </cell>
          <cell r="AK138">
            <v>8.5042869999999979</v>
          </cell>
          <cell r="AL138">
            <v>13.046291999999999</v>
          </cell>
          <cell r="AM138">
            <v>20.162762999999998</v>
          </cell>
          <cell r="AN138">
            <v>23.924788999999997</v>
          </cell>
          <cell r="AO138">
            <v>23.661158</v>
          </cell>
          <cell r="AP138">
            <v>20.583949</v>
          </cell>
          <cell r="AQ138">
            <v>17.259743999999998</v>
          </cell>
          <cell r="AR138">
            <v>20.266220999999998</v>
          </cell>
          <cell r="AS138">
            <v>23.914591000000001</v>
          </cell>
          <cell r="AT138">
            <v>34.295344999999998</v>
          </cell>
          <cell r="AU138">
            <v>34.837378000000001</v>
          </cell>
          <cell r="AV138">
            <v>23.603771999999999</v>
          </cell>
          <cell r="AW138">
            <v>0</v>
          </cell>
          <cell r="AX138">
            <v>38.199628000000004</v>
          </cell>
          <cell r="AY138">
            <v>25.971088999999999</v>
          </cell>
          <cell r="AZ138">
            <v>0</v>
          </cell>
          <cell r="BA138">
            <v>0</v>
          </cell>
        </row>
        <row r="163">
          <cell r="B163">
            <v>1.3789770679999999E-2</v>
          </cell>
          <cell r="C163">
            <v>1.1014513159999999E-2</v>
          </cell>
          <cell r="D163">
            <v>2.3298955119999999E-2</v>
          </cell>
          <cell r="E163">
            <v>2.1251068719999999E-2</v>
          </cell>
          <cell r="F163">
            <v>1.5991235400000001E-2</v>
          </cell>
          <cell r="G163">
            <v>1.5455334440000001E-2</v>
          </cell>
          <cell r="H163">
            <v>1.2784169160000001E-2</v>
          </cell>
          <cell r="I163">
            <v>7.801305120000001E-3</v>
          </cell>
          <cell r="J163">
            <v>9.117167360000001E-3</v>
          </cell>
          <cell r="K163">
            <v>6.38329104E-3</v>
          </cell>
          <cell r="L163">
            <v>5.9256388799999995E-3</v>
          </cell>
          <cell r="M163">
            <v>9.4494632400000007E-3</v>
          </cell>
          <cell r="N163">
            <v>1.7011426880000003E-2</v>
          </cell>
          <cell r="O163">
            <v>1.2034154159999999E-2</v>
          </cell>
          <cell r="P163">
            <v>1.6335514999999998E-2</v>
          </cell>
          <cell r="Q163">
            <v>2.058788844E-2</v>
          </cell>
          <cell r="R163">
            <v>3.5801036879999998E-2</v>
          </cell>
          <cell r="S163">
            <v>3.9046901039999998E-2</v>
          </cell>
          <cell r="T163">
            <v>3.4365497039999998E-2</v>
          </cell>
          <cell r="U163">
            <v>4.7228281380000001E-2</v>
          </cell>
          <cell r="V163">
            <v>2.895931836E-2</v>
          </cell>
          <cell r="W163">
            <v>0</v>
          </cell>
          <cell r="X163">
            <v>3.2657995349839999E-2</v>
          </cell>
          <cell r="Y163">
            <v>2.1532114799999998E-2</v>
          </cell>
          <cell r="Z163">
            <v>0</v>
          </cell>
          <cell r="AA163">
            <v>0</v>
          </cell>
          <cell r="AB163">
            <v>2.204542</v>
          </cell>
          <cell r="AC163">
            <v>1.7281089999999999</v>
          </cell>
          <cell r="AD163">
            <v>4.2020040000000005</v>
          </cell>
          <cell r="AE163">
            <v>3.5174549999999996</v>
          </cell>
          <cell r="AF163">
            <v>2.2686969999999995</v>
          </cell>
          <cell r="AG163">
            <v>3.3890959999999999</v>
          </cell>
          <cell r="AH163">
            <v>2.7908839999999997</v>
          </cell>
          <cell r="AI163">
            <v>2.2515929999999997</v>
          </cell>
          <cell r="AJ163">
            <v>2.7446109999999999</v>
          </cell>
          <cell r="AK163">
            <v>1.6622359999999998</v>
          </cell>
          <cell r="AL163">
            <v>2.071418</v>
          </cell>
          <cell r="AM163">
            <v>3.6418399999999997</v>
          </cell>
          <cell r="AN163">
            <v>6.9943539999999995</v>
          </cell>
          <cell r="AO163">
            <v>4.9194019999999998</v>
          </cell>
          <cell r="AP163">
            <v>6.4936379999999998</v>
          </cell>
          <cell r="AQ163">
            <v>7.1425069999999993</v>
          </cell>
          <cell r="AR163">
            <v>11.920953000000001</v>
          </cell>
          <cell r="AS163">
            <v>12.793367999999999</v>
          </cell>
          <cell r="AT163">
            <v>11.677844</v>
          </cell>
          <cell r="AU163">
            <v>14.783785</v>
          </cell>
          <cell r="AV163">
            <v>10.265295</v>
          </cell>
          <cell r="AW163">
            <v>0</v>
          </cell>
          <cell r="AX163">
            <v>10.911598</v>
          </cell>
          <cell r="AY163">
            <v>6.799315</v>
          </cell>
          <cell r="AZ163">
            <v>0</v>
          </cell>
          <cell r="BA163">
            <v>0</v>
          </cell>
        </row>
        <row r="194">
          <cell r="B194">
            <v>0</v>
          </cell>
          <cell r="C194">
            <v>0</v>
          </cell>
          <cell r="D194">
            <v>0</v>
          </cell>
          <cell r="E194">
            <v>0</v>
          </cell>
          <cell r="F194">
            <v>0</v>
          </cell>
          <cell r="G194">
            <v>0</v>
          </cell>
          <cell r="H194">
            <v>3.2759999999999999E-4</v>
          </cell>
          <cell r="I194">
            <v>1.3356000000000002E-4</v>
          </cell>
          <cell r="J194">
            <v>0</v>
          </cell>
          <cell r="K194">
            <v>0</v>
          </cell>
          <cell r="L194">
            <v>0</v>
          </cell>
          <cell r="M194">
            <v>0</v>
          </cell>
          <cell r="N194">
            <v>3.619098E-4</v>
          </cell>
          <cell r="O194">
            <v>1.7681579999999998E-4</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8.3642999999999995E-2</v>
          </cell>
          <cell r="AI194">
            <v>4.0618000000000001E-2</v>
          </cell>
          <cell r="AJ194">
            <v>0</v>
          </cell>
          <cell r="AK194">
            <v>0</v>
          </cell>
          <cell r="AL194">
            <v>0</v>
          </cell>
          <cell r="AM194">
            <v>0</v>
          </cell>
          <cell r="AN194">
            <v>6.2126999999999995E-2</v>
          </cell>
          <cell r="AO194">
            <v>1.8571000000000001E-2</v>
          </cell>
          <cell r="AP194">
            <v>0</v>
          </cell>
          <cell r="AQ194">
            <v>0</v>
          </cell>
          <cell r="AR194">
            <v>0</v>
          </cell>
          <cell r="AS194">
            <v>0</v>
          </cell>
          <cell r="AT194">
            <v>0</v>
          </cell>
          <cell r="AU194">
            <v>0</v>
          </cell>
          <cell r="AV194">
            <v>0</v>
          </cell>
          <cell r="AW194">
            <v>0</v>
          </cell>
          <cell r="AX194">
            <v>0</v>
          </cell>
          <cell r="AY194">
            <v>0</v>
          </cell>
          <cell r="AZ194">
            <v>0</v>
          </cell>
          <cell r="BA194">
            <v>0</v>
          </cell>
        </row>
        <row r="231">
          <cell r="B231">
            <v>2.4000394599999999E-2</v>
          </cell>
          <cell r="C231">
            <v>3.3467429799999997E-2</v>
          </cell>
          <cell r="D231">
            <v>2.5525143000000004E-2</v>
          </cell>
          <cell r="E231">
            <v>1.6885008E-2</v>
          </cell>
          <cell r="F231">
            <v>1.9319727840000002E-2</v>
          </cell>
          <cell r="G231">
            <v>1.537268124E-2</v>
          </cell>
          <cell r="H231">
            <v>1.6626162E-2</v>
          </cell>
          <cell r="I231">
            <v>3.2989084660000001E-2</v>
          </cell>
          <cell r="J231">
            <v>3.507552748E-2</v>
          </cell>
          <cell r="K231">
            <v>2.7614300560000003E-2</v>
          </cell>
          <cell r="L231">
            <v>4.5516417240000002E-2</v>
          </cell>
          <cell r="M231">
            <v>4.1135541159999997E-2</v>
          </cell>
          <cell r="N231">
            <v>3.9067378559999998E-2</v>
          </cell>
          <cell r="O231">
            <v>4.6547837839999995E-2</v>
          </cell>
          <cell r="P231">
            <v>5.2071117279999996E-2</v>
          </cell>
          <cell r="Q231">
            <v>6.1002193559999994E-2</v>
          </cell>
          <cell r="R231">
            <v>5.2053322159999998E-2</v>
          </cell>
          <cell r="S231">
            <v>7.6052574640000009E-2</v>
          </cell>
          <cell r="T231">
            <v>6.9300964039999982E-2</v>
          </cell>
          <cell r="U231">
            <v>5.6241004119999993E-2</v>
          </cell>
          <cell r="V231">
            <v>2.8653936920000001E-2</v>
          </cell>
          <cell r="W231">
            <v>0</v>
          </cell>
          <cell r="X231">
            <v>4.468345683088E-2</v>
          </cell>
          <cell r="Y231">
            <v>3.7195734282840003E-2</v>
          </cell>
          <cell r="Z231">
            <v>0</v>
          </cell>
          <cell r="AA231">
            <v>0</v>
          </cell>
          <cell r="AB231">
            <v>1.6939219999999999</v>
          </cell>
          <cell r="AC231">
            <v>2.5412949999999994</v>
          </cell>
          <cell r="AD231">
            <v>3.1223539999999996</v>
          </cell>
          <cell r="AE231">
            <v>1.5278930000000002</v>
          </cell>
          <cell r="AF231">
            <v>2.9428969999999994</v>
          </cell>
          <cell r="AG231">
            <v>1.7733049999999997</v>
          </cell>
          <cell r="AH231">
            <v>2.1703450000000002</v>
          </cell>
          <cell r="AI231">
            <v>4.5331109999999999</v>
          </cell>
          <cell r="AJ231">
            <v>5.5378850000000002</v>
          </cell>
          <cell r="AK231">
            <v>3.9289019999999999</v>
          </cell>
          <cell r="AL231">
            <v>6.7488200000000003</v>
          </cell>
          <cell r="AM231">
            <v>6.4440589999999993</v>
          </cell>
          <cell r="AN231">
            <v>6.6815869999999995</v>
          </cell>
          <cell r="AO231">
            <v>7.2560699999999994</v>
          </cell>
          <cell r="AP231">
            <v>8.5886390000000006</v>
          </cell>
          <cell r="AQ231">
            <v>10.053751999999999</v>
          </cell>
          <cell r="AR231">
            <v>8.1810419999999997</v>
          </cell>
          <cell r="AS231">
            <v>11.437227999999999</v>
          </cell>
          <cell r="AT231">
            <v>10.449453</v>
          </cell>
          <cell r="AU231">
            <v>9.4539159999999995</v>
          </cell>
          <cell r="AV231">
            <v>4.6409189999999994</v>
          </cell>
          <cell r="AW231">
            <v>0</v>
          </cell>
          <cell r="AX231">
            <v>11.221969</v>
          </cell>
          <cell r="AY231">
            <v>9.4786149999999996</v>
          </cell>
          <cell r="AZ231">
            <v>0</v>
          </cell>
          <cell r="BA231">
            <v>0</v>
          </cell>
        </row>
        <row r="263">
          <cell r="B263">
            <v>0.17204611759999994</v>
          </cell>
          <cell r="C263">
            <v>0.13543108880000002</v>
          </cell>
          <cell r="D263">
            <v>0.15255444567999998</v>
          </cell>
          <cell r="E263">
            <v>0.12670224924000001</v>
          </cell>
          <cell r="F263">
            <v>0.16384780439999999</v>
          </cell>
          <cell r="G263">
            <v>0.14954462935999999</v>
          </cell>
          <cell r="H263">
            <v>0.15821608992000002</v>
          </cell>
          <cell r="I263">
            <v>0.16632222930400001</v>
          </cell>
          <cell r="J263">
            <v>0.15805728036</v>
          </cell>
          <cell r="K263">
            <v>0.10678096128</v>
          </cell>
          <cell r="L263">
            <v>0.15399568212</v>
          </cell>
          <cell r="M263">
            <v>0.1900702188</v>
          </cell>
          <cell r="N263">
            <v>0.20789012188</v>
          </cell>
          <cell r="O263">
            <v>0.23815486968000002</v>
          </cell>
          <cell r="P263">
            <v>0.22158820571999999</v>
          </cell>
          <cell r="Q263">
            <v>0.22293870479999994</v>
          </cell>
          <cell r="R263">
            <v>0.2691157481</v>
          </cell>
          <cell r="S263">
            <v>0.28564055883999995</v>
          </cell>
          <cell r="T263">
            <v>0.30124048061333336</v>
          </cell>
          <cell r="U263">
            <v>0.32236467446</v>
          </cell>
          <cell r="V263">
            <v>0.19753137096000001</v>
          </cell>
          <cell r="W263">
            <v>0</v>
          </cell>
          <cell r="X263">
            <v>0.37089679956839994</v>
          </cell>
          <cell r="Y263">
            <v>0.27093707498227998</v>
          </cell>
          <cell r="Z263">
            <v>0</v>
          </cell>
          <cell r="AA263">
            <v>0</v>
          </cell>
          <cell r="AB263">
            <v>21.742982999999995</v>
          </cell>
          <cell r="AC263">
            <v>16.376901</v>
          </cell>
          <cell r="AD263">
            <v>21.230244000000003</v>
          </cell>
          <cell r="AE263">
            <v>16.311460000000004</v>
          </cell>
          <cell r="AF263">
            <v>24.355483999999997</v>
          </cell>
          <cell r="AG263">
            <v>23.141067</v>
          </cell>
          <cell r="AH263">
            <v>23.393234000000003</v>
          </cell>
          <cell r="AI263">
            <v>26.790158999999996</v>
          </cell>
          <cell r="AJ263">
            <v>27.388477999999996</v>
          </cell>
          <cell r="AK263">
            <v>18.957881999999998</v>
          </cell>
          <cell r="AL263">
            <v>28.445232000000004</v>
          </cell>
          <cell r="AM263">
            <v>46.711650999999982</v>
          </cell>
          <cell r="AN263">
            <v>49.221749999999993</v>
          </cell>
          <cell r="AO263">
            <v>54.282965000000004</v>
          </cell>
          <cell r="AP263">
            <v>53.241597999999989</v>
          </cell>
          <cell r="AQ263">
            <v>49.743178999999991</v>
          </cell>
          <cell r="AR263">
            <v>59.528034999999996</v>
          </cell>
          <cell r="AS263">
            <v>65.139300000000006</v>
          </cell>
          <cell r="AT263">
            <v>71.891684000000012</v>
          </cell>
          <cell r="AU263">
            <v>77.442425</v>
          </cell>
          <cell r="AV263">
            <v>52.152565999999986</v>
          </cell>
          <cell r="AW263">
            <v>0</v>
          </cell>
          <cell r="AX263">
            <v>92.291081000000005</v>
          </cell>
          <cell r="AY263">
            <v>71.923197999999999</v>
          </cell>
          <cell r="AZ263">
            <v>0</v>
          </cell>
          <cell r="BA263">
            <v>0</v>
          </cell>
        </row>
        <row r="264">
          <cell r="B264">
            <v>1.6422787920000001E-2</v>
          </cell>
          <cell r="C264">
            <v>8.791326599999998E-3</v>
          </cell>
          <cell r="D264">
            <v>1.3006209719999998E-2</v>
          </cell>
          <cell r="E264">
            <v>1.0631551559999999E-2</v>
          </cell>
          <cell r="F264">
            <v>9.1622347599999987E-3</v>
          </cell>
          <cell r="G264">
            <v>7.2118143999999997E-3</v>
          </cell>
          <cell r="H264">
            <v>2.3902211200000001E-3</v>
          </cell>
          <cell r="I264">
            <v>3.0700709200000001E-3</v>
          </cell>
          <cell r="J264">
            <v>3.4359878E-3</v>
          </cell>
          <cell r="K264">
            <v>2.6502579600000001E-3</v>
          </cell>
          <cell r="L264">
            <v>2.5456656399999995E-3</v>
          </cell>
          <cell r="M264">
            <v>2.5669775599999997E-3</v>
          </cell>
          <cell r="N264">
            <v>2.4105435199999999E-3</v>
          </cell>
          <cell r="O264">
            <v>6.0693701600000004E-3</v>
          </cell>
          <cell r="P264">
            <v>6.2056528799999998E-3</v>
          </cell>
          <cell r="Q264">
            <v>4.2805349999999994E-3</v>
          </cell>
          <cell r="R264">
            <v>4.7473944800000001E-3</v>
          </cell>
          <cell r="S264">
            <v>5.2763734799999998E-3</v>
          </cell>
          <cell r="T264">
            <v>6.1928764799999972E-3</v>
          </cell>
          <cell r="U264">
            <v>7.6317148799999986E-3</v>
          </cell>
          <cell r="V264">
            <v>1.3060241039999998E-2</v>
          </cell>
          <cell r="W264">
            <v>0</v>
          </cell>
          <cell r="X264">
            <v>9.6836663030799974E-3</v>
          </cell>
          <cell r="Y264">
            <v>1.088707278624E-2</v>
          </cell>
          <cell r="Z264">
            <v>0</v>
          </cell>
          <cell r="AA264">
            <v>0</v>
          </cell>
          <cell r="AB264">
            <v>2.9634679999999998</v>
          </cell>
          <cell r="AC264">
            <v>1.224818</v>
          </cell>
          <cell r="AD264">
            <v>1.6041030000000001</v>
          </cell>
          <cell r="AE264">
            <v>1.182374</v>
          </cell>
          <cell r="AF264">
            <v>0.973302</v>
          </cell>
          <cell r="AG264">
            <v>0.94508600000000009</v>
          </cell>
          <cell r="AH264">
            <v>0.50658599999999998</v>
          </cell>
          <cell r="AI264">
            <v>0.34634799999999999</v>
          </cell>
          <cell r="AJ264">
            <v>0.45358599999999993</v>
          </cell>
          <cell r="AK264">
            <v>0.43507899999999999</v>
          </cell>
          <cell r="AL264">
            <v>0.37371299999999996</v>
          </cell>
          <cell r="AM264">
            <v>0.49060300000000001</v>
          </cell>
          <cell r="AN264">
            <v>0.48254899999999995</v>
          </cell>
          <cell r="AO264">
            <v>1.2306869999999999</v>
          </cell>
          <cell r="AP264">
            <v>1.3919299999999997</v>
          </cell>
          <cell r="AQ264">
            <v>0.99460400000000004</v>
          </cell>
          <cell r="AR264">
            <v>1.2222409999999999</v>
          </cell>
          <cell r="AS264">
            <v>1.5010959999999998</v>
          </cell>
          <cell r="AT264">
            <v>1.5485570000000002</v>
          </cell>
          <cell r="AU264">
            <v>2.018777</v>
          </cell>
          <cell r="AV264">
            <v>3.4528130000000004</v>
          </cell>
          <cell r="AW264">
            <v>0</v>
          </cell>
          <cell r="AX264">
            <v>3.7800470000000002</v>
          </cell>
          <cell r="AY264">
            <v>4.6672349999999998</v>
          </cell>
          <cell r="AZ264">
            <v>0</v>
          </cell>
          <cell r="BA264">
            <v>0</v>
          </cell>
        </row>
        <row r="266">
          <cell r="B266">
            <v>1.7619336E-4</v>
          </cell>
          <cell r="C266">
            <v>7.5502700000000002E-4</v>
          </cell>
          <cell r="D266">
            <v>1.5492959999999998E-4</v>
          </cell>
          <cell r="E266">
            <v>4.0258763999999998E-4</v>
          </cell>
          <cell r="F266">
            <v>5.8083479999999999E-5</v>
          </cell>
          <cell r="G266">
            <v>0</v>
          </cell>
          <cell r="H266">
            <v>0</v>
          </cell>
          <cell r="I266">
            <v>5.0389920000000005E-5</v>
          </cell>
          <cell r="J266">
            <v>0</v>
          </cell>
          <cell r="K266">
            <v>0</v>
          </cell>
          <cell r="L266">
            <v>0</v>
          </cell>
          <cell r="M266">
            <v>0</v>
          </cell>
          <cell r="N266">
            <v>0</v>
          </cell>
          <cell r="O266">
            <v>0</v>
          </cell>
          <cell r="P266">
            <v>0</v>
          </cell>
          <cell r="Q266">
            <v>0</v>
          </cell>
          <cell r="R266">
            <v>0</v>
          </cell>
          <cell r="S266">
            <v>0</v>
          </cell>
          <cell r="T266">
            <v>0</v>
          </cell>
          <cell r="U266">
            <v>1.07604E-5</v>
          </cell>
          <cell r="V266">
            <v>0</v>
          </cell>
          <cell r="W266">
            <v>0</v>
          </cell>
          <cell r="X266">
            <v>1.7639999999999999E-9</v>
          </cell>
          <cell r="Y266">
            <v>4.0332017599999985E-6</v>
          </cell>
          <cell r="Z266">
            <v>0</v>
          </cell>
          <cell r="AA266">
            <v>0</v>
          </cell>
          <cell r="AB266">
            <v>4.6938999999999995E-2</v>
          </cell>
          <cell r="AC266">
            <v>0.15960299999999999</v>
          </cell>
          <cell r="AD266">
            <v>2.1777999999999999E-2</v>
          </cell>
          <cell r="AE266">
            <v>5.4139999999999994E-2</v>
          </cell>
          <cell r="AF266">
            <v>8.0990000000000003E-3</v>
          </cell>
          <cell r="AG266">
            <v>0</v>
          </cell>
          <cell r="AH266">
            <v>0</v>
          </cell>
          <cell r="AI266">
            <v>1.3736999999999999E-2</v>
          </cell>
          <cell r="AJ266">
            <v>0</v>
          </cell>
          <cell r="AK266">
            <v>0</v>
          </cell>
          <cell r="AL266">
            <v>0</v>
          </cell>
          <cell r="AM266">
            <v>0</v>
          </cell>
          <cell r="AN266">
            <v>0</v>
          </cell>
          <cell r="AO266">
            <v>0</v>
          </cell>
          <cell r="AP266">
            <v>0</v>
          </cell>
          <cell r="AQ266">
            <v>0</v>
          </cell>
          <cell r="AR266">
            <v>0</v>
          </cell>
          <cell r="AS266">
            <v>0</v>
          </cell>
          <cell r="AT266">
            <v>0</v>
          </cell>
          <cell r="AU266">
            <v>1.4499999999999999E-3</v>
          </cell>
          <cell r="AV266">
            <v>0</v>
          </cell>
          <cell r="AW266">
            <v>0</v>
          </cell>
          <cell r="AX266">
            <v>1.8199999999999998E-4</v>
          </cell>
          <cell r="AY266">
            <v>1.4649999999999999E-3</v>
          </cell>
          <cell r="AZ266">
            <v>0</v>
          </cell>
          <cell r="BA266">
            <v>0</v>
          </cell>
        </row>
        <row r="267">
          <cell r="B267">
            <v>0.11343549616</v>
          </cell>
          <cell r="C267">
            <v>9.2100527680000002E-2</v>
          </cell>
          <cell r="D267">
            <v>9.7334804839999997E-2</v>
          </cell>
          <cell r="E267">
            <v>8.1421369120000003E-2</v>
          </cell>
          <cell r="F267">
            <v>0.10625982724000001</v>
          </cell>
          <cell r="G267">
            <v>0.10552177160000001</v>
          </cell>
          <cell r="H267">
            <v>0.12447758035999999</v>
          </cell>
          <cell r="I267">
            <v>0.15185760682400001</v>
          </cell>
          <cell r="J267">
            <v>0.14330411004000002</v>
          </cell>
          <cell r="K267">
            <v>9.6685601600000004E-2</v>
          </cell>
          <cell r="L267">
            <v>0.14486477544000001</v>
          </cell>
          <cell r="M267">
            <v>0.17694713456</v>
          </cell>
          <cell r="N267">
            <v>0.18679841347999998</v>
          </cell>
          <cell r="O267">
            <v>0.21832130879999997</v>
          </cell>
          <cell r="P267">
            <v>0.19740259700000001</v>
          </cell>
          <cell r="Q267">
            <v>0.19616028235999999</v>
          </cell>
          <cell r="R267">
            <v>0.22457989625999999</v>
          </cell>
          <cell r="S267">
            <v>0.23475229007999998</v>
          </cell>
          <cell r="T267">
            <v>0.25890734715999997</v>
          </cell>
          <cell r="U267">
            <v>0.26407723685999995</v>
          </cell>
          <cell r="V267">
            <v>0.15379962163999999</v>
          </cell>
          <cell r="W267">
            <v>0</v>
          </cell>
          <cell r="X267">
            <v>0.32600050905856004</v>
          </cell>
          <cell r="Y267">
            <v>0.22013786902436</v>
          </cell>
          <cell r="Z267">
            <v>0</v>
          </cell>
          <cell r="AA267">
            <v>0</v>
          </cell>
          <cell r="AB267">
            <v>11.369505</v>
          </cell>
          <cell r="AC267">
            <v>9.0670189999999984</v>
          </cell>
          <cell r="AD267">
            <v>11.923209</v>
          </cell>
          <cell r="AE267">
            <v>9.1551789999999986</v>
          </cell>
          <cell r="AF267">
            <v>14.609113999999998</v>
          </cell>
          <cell r="AG267">
            <v>13.708230999999998</v>
          </cell>
          <cell r="AH267">
            <v>16.459021</v>
          </cell>
          <cell r="AI267">
            <v>22.993519999999997</v>
          </cell>
          <cell r="AJ267">
            <v>23.617939999999997</v>
          </cell>
          <cell r="AK267">
            <v>16.507786999999997</v>
          </cell>
          <cell r="AL267">
            <v>25.841408999999999</v>
          </cell>
          <cell r="AM267">
            <v>39.294185999999996</v>
          </cell>
          <cell r="AN267">
            <v>41.297772999999999</v>
          </cell>
          <cell r="AO267">
            <v>47.660037000000003</v>
          </cell>
          <cell r="AP267">
            <v>44.904018000000001</v>
          </cell>
          <cell r="AQ267">
            <v>41.097165999999994</v>
          </cell>
          <cell r="AR267">
            <v>45.457417999999997</v>
          </cell>
          <cell r="AS267">
            <v>49.410354999999996</v>
          </cell>
          <cell r="AT267">
            <v>58.054848999999997</v>
          </cell>
          <cell r="AU267">
            <v>59.838420999999997</v>
          </cell>
          <cell r="AV267">
            <v>38.05317999999999</v>
          </cell>
          <cell r="AW267">
            <v>0</v>
          </cell>
          <cell r="AX267">
            <v>76.872890000000012</v>
          </cell>
          <cell r="AY267">
            <v>55.416411999999994</v>
          </cell>
          <cell r="AZ267">
            <v>0</v>
          </cell>
          <cell r="BA267">
            <v>0</v>
          </cell>
        </row>
        <row r="268">
          <cell r="B268">
            <v>1.13814428E-3</v>
          </cell>
          <cell r="C268">
            <v>1.3950146000000002E-3</v>
          </cell>
          <cell r="D268">
            <v>8.8464236000000002E-4</v>
          </cell>
          <cell r="E268">
            <v>1.1431518000000001E-3</v>
          </cell>
          <cell r="F268">
            <v>1.1755016E-3</v>
          </cell>
          <cell r="G268">
            <v>1.2943299600000002E-3</v>
          </cell>
          <cell r="H268">
            <v>2.8631819999999999E-4</v>
          </cell>
          <cell r="I268">
            <v>5.0787100000000002E-4</v>
          </cell>
          <cell r="J268">
            <v>4.5170244000000004E-4</v>
          </cell>
          <cell r="K268">
            <v>1.6369388000000003E-4</v>
          </cell>
          <cell r="L268">
            <v>6.19248E-5</v>
          </cell>
          <cell r="M268">
            <v>3.0470888E-4</v>
          </cell>
          <cell r="N268">
            <v>8.8723879999999991E-5</v>
          </cell>
          <cell r="O268">
            <v>2.3160311999999999E-4</v>
          </cell>
          <cell r="P268">
            <v>2.6501887999999996E-4</v>
          </cell>
          <cell r="Q268">
            <v>2.7182287999999997E-4</v>
          </cell>
          <cell r="R268">
            <v>1.2514394600000001E-3</v>
          </cell>
          <cell r="S268">
            <v>1.16895016E-3</v>
          </cell>
          <cell r="T268">
            <v>1.0952547200000001E-3</v>
          </cell>
          <cell r="U268">
            <v>2.13849886E-3</v>
          </cell>
          <cell r="V268">
            <v>1.0724414399999999E-3</v>
          </cell>
          <cell r="W268">
            <v>0</v>
          </cell>
          <cell r="X268">
            <v>1.4387909283999998E-3</v>
          </cell>
          <cell r="Y268">
            <v>1.7510136734999994E-2</v>
          </cell>
          <cell r="Z268">
            <v>0</v>
          </cell>
          <cell r="AA268">
            <v>0</v>
          </cell>
          <cell r="AB268">
            <v>0.529304</v>
          </cell>
          <cell r="AC268">
            <v>0.74731000000000003</v>
          </cell>
          <cell r="AD268">
            <v>0.29669299999999998</v>
          </cell>
          <cell r="AE268">
            <v>0.38030200000000003</v>
          </cell>
          <cell r="AF268">
            <v>0.36435699999999999</v>
          </cell>
          <cell r="AG268">
            <v>0.46780500000000003</v>
          </cell>
          <cell r="AH268">
            <v>0.12782399999999999</v>
          </cell>
          <cell r="AI268">
            <v>0.19749299999999997</v>
          </cell>
          <cell r="AJ268">
            <v>0.13645699999999999</v>
          </cell>
          <cell r="AK268">
            <v>0.14362999999999998</v>
          </cell>
          <cell r="AL268">
            <v>1.1018E-2</v>
          </cell>
          <cell r="AM268">
            <v>0.29037699999999994</v>
          </cell>
          <cell r="AN268">
            <v>3.6024E-2</v>
          </cell>
          <cell r="AO268">
            <v>7.1152999999999994E-2</v>
          </cell>
          <cell r="AP268">
            <v>8.7815999999999991E-2</v>
          </cell>
          <cell r="AQ268">
            <v>9.913799999999999E-2</v>
          </cell>
          <cell r="AR268">
            <v>0.30833100000000002</v>
          </cell>
          <cell r="AS268">
            <v>0.45358599999999993</v>
          </cell>
          <cell r="AT268">
            <v>0.43855399999999994</v>
          </cell>
          <cell r="AU268">
            <v>0.49575999999999998</v>
          </cell>
          <cell r="AV268">
            <v>0.25173999999999996</v>
          </cell>
          <cell r="AW268">
            <v>0</v>
          </cell>
          <cell r="AX268">
            <v>0.46055099999999999</v>
          </cell>
          <cell r="AY268">
            <v>4.8377159999999995</v>
          </cell>
          <cell r="AZ268">
            <v>0</v>
          </cell>
          <cell r="BA268">
            <v>0</v>
          </cell>
        </row>
        <row r="269">
          <cell r="B269">
            <v>0</v>
          </cell>
          <cell r="C269">
            <v>0</v>
          </cell>
          <cell r="D269">
            <v>0</v>
          </cell>
          <cell r="E269">
            <v>1.2237876E-4</v>
          </cell>
          <cell r="F269">
            <v>2.6577936000000003E-4</v>
          </cell>
          <cell r="G269">
            <v>4.214574E-4</v>
          </cell>
          <cell r="H269">
            <v>4.0399268000000004E-4</v>
          </cell>
          <cell r="I269">
            <v>3.6676584000000002E-4</v>
          </cell>
          <cell r="J269">
            <v>3.7050300000000005E-4</v>
          </cell>
          <cell r="K269">
            <v>1.1520432000000001E-4</v>
          </cell>
          <cell r="L269">
            <v>1.3005216000000001E-4</v>
          </cell>
          <cell r="M269">
            <v>1.6549344000000001E-4</v>
          </cell>
          <cell r="N269">
            <v>1.5558479999999998E-4</v>
          </cell>
          <cell r="O269">
            <v>1.1861639999999999E-4</v>
          </cell>
          <cell r="P269">
            <v>6.0656400000000004E-5</v>
          </cell>
          <cell r="Q269">
            <v>1.5616440000000001E-4</v>
          </cell>
          <cell r="R269">
            <v>0</v>
          </cell>
          <cell r="S269">
            <v>1.0168956000000001E-4</v>
          </cell>
          <cell r="T269">
            <v>3.3848640000000003E-5</v>
          </cell>
          <cell r="U269">
            <v>9.6093759999999988E-5</v>
          </cell>
          <cell r="V269">
            <v>0</v>
          </cell>
          <cell r="W269">
            <v>0</v>
          </cell>
          <cell r="X269">
            <v>6.766199999999999E-5</v>
          </cell>
          <cell r="Y269">
            <v>3.4876800000000005E-5</v>
          </cell>
          <cell r="Z269">
            <v>0</v>
          </cell>
          <cell r="AA269">
            <v>0</v>
          </cell>
          <cell r="AB269">
            <v>0</v>
          </cell>
          <cell r="AC269">
            <v>0</v>
          </cell>
          <cell r="AD269">
            <v>0</v>
          </cell>
          <cell r="AE269">
            <v>1.8572999999999999E-2</v>
          </cell>
          <cell r="AF269">
            <v>5.1674999999999999E-2</v>
          </cell>
          <cell r="AG269">
            <v>0.14624899999999999</v>
          </cell>
          <cell r="AH269">
            <v>0.14931700000000001</v>
          </cell>
          <cell r="AI269">
            <v>0.11327799999999999</v>
          </cell>
          <cell r="AJ269">
            <v>0.125305</v>
          </cell>
          <cell r="AK269">
            <v>4.7328999999999996E-2</v>
          </cell>
          <cell r="AL269">
            <v>5.3936999999999999E-2</v>
          </cell>
          <cell r="AM269">
            <v>6.856799999999999E-2</v>
          </cell>
          <cell r="AN269">
            <v>6.3467999999999997E-2</v>
          </cell>
          <cell r="AO269">
            <v>5.5133999999999996E-2</v>
          </cell>
          <cell r="AP269">
            <v>2.9363E-2</v>
          </cell>
          <cell r="AQ269">
            <v>6.489099999999999E-2</v>
          </cell>
          <cell r="AR269">
            <v>0</v>
          </cell>
          <cell r="AS269">
            <v>2.6279999999999998E-2</v>
          </cell>
          <cell r="AT269">
            <v>1.4391999999999999E-2</v>
          </cell>
          <cell r="AU269">
            <v>3.5257999999999998E-2</v>
          </cell>
          <cell r="AV269">
            <v>0</v>
          </cell>
          <cell r="AW269">
            <v>0</v>
          </cell>
          <cell r="AX269">
            <v>3.4152999999999996E-2</v>
          </cell>
          <cell r="AY269">
            <v>1.763E-2</v>
          </cell>
          <cell r="AZ269">
            <v>0</v>
          </cell>
          <cell r="BA269">
            <v>0</v>
          </cell>
        </row>
      </sheetData>
      <sheetData sheetId="13">
        <row r="39">
          <cell r="B39">
            <v>1.1063345999999999E-4</v>
          </cell>
          <cell r="C39">
            <v>1.4495565E-3</v>
          </cell>
          <cell r="D39">
            <v>7.9696539999999988E-4</v>
          </cell>
          <cell r="E39">
            <v>1.2439028000000001E-4</v>
          </cell>
          <cell r="F39">
            <v>5.6072855999999996E-4</v>
          </cell>
          <cell r="G39">
            <v>6.8529999999999996E-5</v>
          </cell>
          <cell r="H39">
            <v>1.9551E-4</v>
          </cell>
          <cell r="I39">
            <v>1.4136500000000001E-4</v>
          </cell>
          <cell r="J39">
            <v>1.138991E-3</v>
          </cell>
          <cell r="K39">
            <v>1.2831909999999999E-3</v>
          </cell>
          <cell r="L39">
            <v>3.3998334999999994E-3</v>
          </cell>
          <cell r="M39">
            <v>7.5269590199999988E-3</v>
          </cell>
          <cell r="N39">
            <v>1.5656997299999999E-2</v>
          </cell>
          <cell r="O39">
            <v>6.5780045800000004E-3</v>
          </cell>
          <cell r="P39">
            <v>1.2374263719999999E-2</v>
          </cell>
          <cell r="Q39">
            <v>0.121033472</v>
          </cell>
          <cell r="R39">
            <v>0.20417468049999998</v>
          </cell>
          <cell r="S39">
            <v>0.55096457499999996</v>
          </cell>
          <cell r="T39">
            <v>0.15936165699999996</v>
          </cell>
          <cell r="U39">
            <v>1.350139E-4</v>
          </cell>
          <cell r="V39">
            <v>2.0341999999999999E-5</v>
          </cell>
          <cell r="W39">
            <v>0</v>
          </cell>
          <cell r="X39">
            <v>8.1746115499999999E-5</v>
          </cell>
          <cell r="Y39">
            <v>7.1395449999999987E-7</v>
          </cell>
          <cell r="Z39">
            <v>0</v>
          </cell>
          <cell r="AA39">
            <v>0</v>
          </cell>
          <cell r="AB39">
            <v>3.7408999999999998E-2</v>
          </cell>
          <cell r="AC39">
            <v>0.57855400000000001</v>
          </cell>
          <cell r="AD39">
            <v>0.32713799999999998</v>
          </cell>
          <cell r="AE39">
            <v>6.3045000000000004E-2</v>
          </cell>
          <cell r="AF39">
            <v>0.34774099999999997</v>
          </cell>
          <cell r="AG39">
            <v>1.6857E-2</v>
          </cell>
          <cell r="AH39">
            <v>2.2138999999999999E-2</v>
          </cell>
          <cell r="AI39">
            <v>0.11865999999999999</v>
          </cell>
          <cell r="AJ39">
            <v>0.16330099999999997</v>
          </cell>
          <cell r="AK39">
            <v>0.24864399999999998</v>
          </cell>
          <cell r="AL39">
            <v>0.79994500000000002</v>
          </cell>
          <cell r="AM39">
            <v>1.7869899999999999</v>
          </cell>
          <cell r="AN39">
            <v>3.4000539999999999</v>
          </cell>
          <cell r="AO39">
            <v>2.019644</v>
          </cell>
          <cell r="AP39">
            <v>3.093877</v>
          </cell>
          <cell r="AQ39">
            <v>23.812352000000001</v>
          </cell>
          <cell r="AR39">
            <v>46.804631999999998</v>
          </cell>
          <cell r="AS39">
            <v>117.542316</v>
          </cell>
          <cell r="AT39">
            <v>36.455275</v>
          </cell>
          <cell r="AU39">
            <v>6.8010000000000001E-2</v>
          </cell>
          <cell r="AV39">
            <v>1.4631999999999999E-2</v>
          </cell>
          <cell r="AW39">
            <v>0</v>
          </cell>
          <cell r="AX39">
            <v>7.1640999999999996E-2</v>
          </cell>
          <cell r="AY39">
            <v>5.3499999999999999E-4</v>
          </cell>
          <cell r="AZ39">
            <v>0</v>
          </cell>
          <cell r="BA39">
            <v>0</v>
          </cell>
        </row>
        <row r="47">
          <cell r="B47">
            <v>2.8468804000000001E-4</v>
          </cell>
          <cell r="C47">
            <v>5.5143241999999998E-4</v>
          </cell>
          <cell r="D47">
            <v>6.4703470999999987E-4</v>
          </cell>
          <cell r="E47">
            <v>5.023767279999999E-3</v>
          </cell>
          <cell r="F47">
            <v>6.544195E-3</v>
          </cell>
          <cell r="G47">
            <v>1.003217572E-2</v>
          </cell>
          <cell r="H47">
            <v>1.7282999720000001E-2</v>
          </cell>
          <cell r="I47">
            <v>1.8023430319999999E-2</v>
          </cell>
          <cell r="J47">
            <v>2.290941912E-2</v>
          </cell>
          <cell r="K47">
            <v>1.7359029379999998E-2</v>
          </cell>
          <cell r="L47">
            <v>2.5044185179999998E-2</v>
          </cell>
          <cell r="M47">
            <v>8.3672109080000001E-2</v>
          </cell>
          <cell r="N47">
            <v>0.14032919935999999</v>
          </cell>
          <cell r="O47">
            <v>4.6675089299999993E-2</v>
          </cell>
          <cell r="P47">
            <v>3.9306289539999997E-2</v>
          </cell>
          <cell r="Q47">
            <v>9.2948540579999989E-2</v>
          </cell>
          <cell r="R47">
            <v>8.3431379499999986E-2</v>
          </cell>
          <cell r="S47">
            <v>4.5129345239999993E-2</v>
          </cell>
          <cell r="T47">
            <v>4.2621852559999999E-2</v>
          </cell>
          <cell r="U47">
            <v>3.2141481539999996E-2</v>
          </cell>
          <cell r="V47">
            <v>2.9073405899999998E-2</v>
          </cell>
          <cell r="W47">
            <v>0</v>
          </cell>
          <cell r="X47">
            <v>3.1791112219579996E-2</v>
          </cell>
          <cell r="Y47">
            <v>1.7451860626899997E-2</v>
          </cell>
          <cell r="Z47">
            <v>0</v>
          </cell>
          <cell r="AA47">
            <v>0</v>
          </cell>
          <cell r="AB47">
            <v>0.23571799999999998</v>
          </cell>
          <cell r="AC47">
            <v>0.26045400000000002</v>
          </cell>
          <cell r="AD47">
            <v>0.22184799999999999</v>
          </cell>
          <cell r="AE47">
            <v>0.79407899999999998</v>
          </cell>
          <cell r="AF47">
            <v>0.84449199999999991</v>
          </cell>
          <cell r="AG47">
            <v>1.3036859999999999</v>
          </cell>
          <cell r="AH47">
            <v>2.0382419999999999</v>
          </cell>
          <cell r="AI47">
            <v>2.4398179999999998</v>
          </cell>
          <cell r="AJ47">
            <v>3.96427</v>
          </cell>
          <cell r="AK47">
            <v>2.0650429999999997</v>
          </cell>
          <cell r="AL47">
            <v>4.3809559999999994</v>
          </cell>
          <cell r="AM47">
            <v>10.456028</v>
          </cell>
          <cell r="AN47">
            <v>15.559325999999999</v>
          </cell>
          <cell r="AO47">
            <v>9.711269999999999</v>
          </cell>
          <cell r="AP47">
            <v>13.106897</v>
          </cell>
          <cell r="AQ47">
            <v>18.950790999999999</v>
          </cell>
          <cell r="AR47">
            <v>23.496617999999998</v>
          </cell>
          <cell r="AS47">
            <v>16.908114999999999</v>
          </cell>
          <cell r="AT47">
            <v>19.884741999999999</v>
          </cell>
          <cell r="AU47">
            <v>20.274501000000001</v>
          </cell>
          <cell r="AV47">
            <v>18.468444999999999</v>
          </cell>
          <cell r="AW47">
            <v>0</v>
          </cell>
          <cell r="AX47">
            <v>24.307109999999998</v>
          </cell>
          <cell r="AY47">
            <v>13.538860999999999</v>
          </cell>
          <cell r="AZ47">
            <v>0</v>
          </cell>
          <cell r="BA47">
            <v>0</v>
          </cell>
        </row>
        <row r="105">
          <cell r="B105">
            <v>3.1673361999999999E-4</v>
          </cell>
          <cell r="C105">
            <v>4.8228501999999997E-4</v>
          </cell>
          <cell r="D105">
            <v>1.0008936000000001E-3</v>
          </cell>
          <cell r="E105">
            <v>1.5222172E-3</v>
          </cell>
          <cell r="F105">
            <v>1.2442503359999999E-2</v>
          </cell>
          <cell r="G105">
            <v>5.8257737999999992E-4</v>
          </cell>
          <cell r="H105">
            <v>1.1228930999999998E-3</v>
          </cell>
          <cell r="I105">
            <v>4.4941651999999999E-4</v>
          </cell>
          <cell r="J105">
            <v>0</v>
          </cell>
          <cell r="K105">
            <v>5.7642871999999997E-4</v>
          </cell>
          <cell r="L105">
            <v>7.2544107999999996E-4</v>
          </cell>
          <cell r="M105">
            <v>9.9806E-5</v>
          </cell>
          <cell r="N105">
            <v>4.6756513999999996E-4</v>
          </cell>
          <cell r="O105">
            <v>1.1271934799999999E-3</v>
          </cell>
          <cell r="P105">
            <v>4.5109861999999994E-4</v>
          </cell>
          <cell r="Q105">
            <v>7.1259243999999993E-4</v>
          </cell>
          <cell r="R105">
            <v>1.6781211999999999E-4</v>
          </cell>
          <cell r="S105">
            <v>2.5022199999999999E-5</v>
          </cell>
          <cell r="T105">
            <v>3.0032800000000004E-4</v>
          </cell>
          <cell r="U105">
            <v>3.2253129999999992E-4</v>
          </cell>
          <cell r="V105">
            <v>3.3519079999999994E-5</v>
          </cell>
          <cell r="W105">
            <v>0</v>
          </cell>
          <cell r="X105">
            <v>4.2733600000000002E-6</v>
          </cell>
          <cell r="Y105">
            <v>3.6182212079999992E-5</v>
          </cell>
          <cell r="Z105">
            <v>0</v>
          </cell>
          <cell r="AA105">
            <v>0</v>
          </cell>
          <cell r="AB105">
            <v>0.153224</v>
          </cell>
          <cell r="AC105">
            <v>0.101811</v>
          </cell>
          <cell r="AD105">
            <v>0.22285099999999997</v>
          </cell>
          <cell r="AE105">
            <v>0.15030499999999999</v>
          </cell>
          <cell r="AF105">
            <v>0.674261</v>
          </cell>
          <cell r="AG105">
            <v>0.26178600000000002</v>
          </cell>
          <cell r="AH105">
            <v>0.22624699999999998</v>
          </cell>
          <cell r="AI105">
            <v>5.6000999999999995E-2</v>
          </cell>
          <cell r="AJ105">
            <v>0</v>
          </cell>
          <cell r="AK105">
            <v>0.10898399999999998</v>
          </cell>
          <cell r="AL105">
            <v>0.12354199999999999</v>
          </cell>
          <cell r="AM105">
            <v>2.3720999999999999E-2</v>
          </cell>
          <cell r="AN105">
            <v>0.15432799999999999</v>
          </cell>
          <cell r="AO105">
            <v>0.31920599999999999</v>
          </cell>
          <cell r="AP105">
            <v>0.29200199999999998</v>
          </cell>
          <cell r="AQ105">
            <v>0.324125</v>
          </cell>
          <cell r="AR105">
            <v>7.8708E-2</v>
          </cell>
          <cell r="AS105">
            <v>0.36906</v>
          </cell>
          <cell r="AT105">
            <v>0.16369999999999998</v>
          </cell>
          <cell r="AU105">
            <v>0.25439800000000001</v>
          </cell>
          <cell r="AV105">
            <v>2.8348999999999999E-2</v>
          </cell>
          <cell r="AW105">
            <v>0</v>
          </cell>
          <cell r="AX105">
            <v>3.2810000000000001E-3</v>
          </cell>
          <cell r="AY105">
            <v>3.9495999999999996E-2</v>
          </cell>
          <cell r="AZ105">
            <v>0</v>
          </cell>
          <cell r="BA105">
            <v>0</v>
          </cell>
        </row>
        <row r="116">
          <cell r="B116">
            <v>9.7054999999999988E-6</v>
          </cell>
          <cell r="C116">
            <v>2.0120939999999996E-4</v>
          </cell>
          <cell r="D116">
            <v>4.9493639999999999E-5</v>
          </cell>
          <cell r="E116">
            <v>1.1697E-4</v>
          </cell>
          <cell r="F116">
            <v>1.2726196E-4</v>
          </cell>
          <cell r="G116">
            <v>4.9132999999999999E-5</v>
          </cell>
          <cell r="H116">
            <v>1.5069852000000001E-4</v>
          </cell>
          <cell r="I116">
            <v>8.2170072599999991E-3</v>
          </cell>
          <cell r="J116">
            <v>1.6481944919999998E-2</v>
          </cell>
          <cell r="K116">
            <v>1.5630364959999997E-2</v>
          </cell>
          <cell r="L116">
            <v>2.8032097659999998E-2</v>
          </cell>
          <cell r="M116">
            <v>3.05748611E-2</v>
          </cell>
          <cell r="N116">
            <v>2.6466492919999994E-2</v>
          </cell>
          <cell r="O116">
            <v>1.304962288E-2</v>
          </cell>
          <cell r="P116">
            <v>1.1137693139999998E-2</v>
          </cell>
          <cell r="Q116">
            <v>1.1921279579999999E-2</v>
          </cell>
          <cell r="R116">
            <v>2.4565081939999997E-2</v>
          </cell>
          <cell r="S116">
            <v>7.3042802980000002E-2</v>
          </cell>
          <cell r="T116">
            <v>3.0343361020000001E-2</v>
          </cell>
          <cell r="U116">
            <v>1.0833422740000001E-2</v>
          </cell>
          <cell r="V116">
            <v>4.0784855999999997E-4</v>
          </cell>
          <cell r="W116">
            <v>0</v>
          </cell>
          <cell r="X116">
            <v>1.37703018768E-3</v>
          </cell>
          <cell r="Y116">
            <v>1.1163413234399999E-3</v>
          </cell>
          <cell r="Z116">
            <v>0</v>
          </cell>
          <cell r="AA116">
            <v>0</v>
          </cell>
          <cell r="AB116">
            <v>3.1208E-2</v>
          </cell>
          <cell r="AC116">
            <v>0.132767</v>
          </cell>
          <cell r="AD116">
            <v>0.104935</v>
          </cell>
          <cell r="AE116">
            <v>0.11637700000000001</v>
          </cell>
          <cell r="AF116">
            <v>0.151113</v>
          </cell>
          <cell r="AG116">
            <v>0.10517499999999999</v>
          </cell>
          <cell r="AH116">
            <v>6.3136000000000012E-2</v>
          </cell>
          <cell r="AI116">
            <v>2.9726229999999996</v>
          </cell>
          <cell r="AJ116">
            <v>6.4584000000000001</v>
          </cell>
          <cell r="AK116">
            <v>4.7668599999999994</v>
          </cell>
          <cell r="AL116">
            <v>8.3377909999999993</v>
          </cell>
          <cell r="AM116">
            <v>14.752530999999999</v>
          </cell>
          <cell r="AN116">
            <v>9.8694539999999993</v>
          </cell>
          <cell r="AO116">
            <v>4.1333890000000002</v>
          </cell>
          <cell r="AP116">
            <v>2.634782</v>
          </cell>
          <cell r="AQ116">
            <v>3.2600289999999998</v>
          </cell>
          <cell r="AR116">
            <v>5.7100499999999998</v>
          </cell>
          <cell r="AS116">
            <v>13.274402</v>
          </cell>
          <cell r="AT116">
            <v>10.454463999999998</v>
          </cell>
          <cell r="AU116">
            <v>4.7402600000000001</v>
          </cell>
          <cell r="AV116">
            <v>0.28616599999999998</v>
          </cell>
          <cell r="AW116">
            <v>0</v>
          </cell>
          <cell r="AX116">
            <v>1.0818110000000001</v>
          </cell>
          <cell r="AY116">
            <v>0.84800399999999987</v>
          </cell>
          <cell r="AZ116">
            <v>0</v>
          </cell>
          <cell r="BA116">
            <v>0</v>
          </cell>
        </row>
        <row r="138">
          <cell r="B138">
            <v>1.2144953800000001E-3</v>
          </cell>
          <cell r="C138">
            <v>1.5238841799999998E-3</v>
          </cell>
          <cell r="D138">
            <v>3.6931257999999996E-3</v>
          </cell>
          <cell r="E138">
            <v>5.7666674800000003E-3</v>
          </cell>
          <cell r="F138">
            <v>9.0533854599999988E-3</v>
          </cell>
          <cell r="G138">
            <v>4.3007813799999994E-3</v>
          </cell>
          <cell r="H138">
            <v>5.1911172600000001E-3</v>
          </cell>
          <cell r="I138">
            <v>9.7005167E-3</v>
          </cell>
          <cell r="J138">
            <v>9.9338892800000002E-3</v>
          </cell>
          <cell r="K138">
            <v>4.7870177600000006E-3</v>
          </cell>
          <cell r="L138">
            <v>7.7158568200000012E-3</v>
          </cell>
          <cell r="M138">
            <v>7.0329044800000002E-3</v>
          </cell>
          <cell r="N138">
            <v>7.18554494E-3</v>
          </cell>
          <cell r="O138">
            <v>7.3174420199999994E-3</v>
          </cell>
          <cell r="P138">
            <v>6.2031779600000003E-3</v>
          </cell>
          <cell r="Q138">
            <v>1.1706147039999998E-2</v>
          </cell>
          <cell r="R138">
            <v>9.0469191399999999E-3</v>
          </cell>
          <cell r="S138">
            <v>9.7786112199999987E-3</v>
          </cell>
          <cell r="T138">
            <v>4.8384494199999999E-3</v>
          </cell>
          <cell r="U138">
            <v>2.5854112200000001E-3</v>
          </cell>
          <cell r="V138">
            <v>1.0066979999999999E-3</v>
          </cell>
          <cell r="W138">
            <v>0</v>
          </cell>
          <cell r="X138">
            <v>1.000913816E-3</v>
          </cell>
          <cell r="Y138">
            <v>2.2944668581799995E-3</v>
          </cell>
          <cell r="Z138">
            <v>0</v>
          </cell>
          <cell r="AA138">
            <v>0</v>
          </cell>
          <cell r="AB138">
            <v>0.31078699999999998</v>
          </cell>
          <cell r="AC138">
            <v>0.30903700000000001</v>
          </cell>
          <cell r="AD138">
            <v>0.83645899999999984</v>
          </cell>
          <cell r="AE138">
            <v>1.1136639999999998</v>
          </cell>
          <cell r="AF138">
            <v>1.7225689999999998</v>
          </cell>
          <cell r="AG138">
            <v>0.99350399999999994</v>
          </cell>
          <cell r="AH138">
            <v>1.3577139999999999</v>
          </cell>
          <cell r="AI138">
            <v>3.4386229999999998</v>
          </cell>
          <cell r="AJ138">
            <v>1.3859510000000002</v>
          </cell>
          <cell r="AK138">
            <v>0.84701300000000002</v>
          </cell>
          <cell r="AL138">
            <v>1.556495</v>
          </cell>
          <cell r="AM138">
            <v>1.395761</v>
          </cell>
          <cell r="AN138">
            <v>1.5124099999999998</v>
          </cell>
          <cell r="AO138">
            <v>1.6997609999999999</v>
          </cell>
          <cell r="AP138">
            <v>1.7975460000000001</v>
          </cell>
          <cell r="AQ138">
            <v>4.0478290000000001</v>
          </cell>
          <cell r="AR138">
            <v>2.8189009999999999</v>
          </cell>
          <cell r="AS138">
            <v>2.557042</v>
          </cell>
          <cell r="AT138">
            <v>2.4806310000000003</v>
          </cell>
          <cell r="AU138">
            <v>1.8048949999999999</v>
          </cell>
          <cell r="AV138">
            <v>0.752884</v>
          </cell>
          <cell r="AW138">
            <v>0</v>
          </cell>
          <cell r="AX138">
            <v>0.83875599999999995</v>
          </cell>
          <cell r="AY138">
            <v>1.8711809999999998</v>
          </cell>
          <cell r="AZ138">
            <v>0</v>
          </cell>
          <cell r="BA138">
            <v>0</v>
          </cell>
        </row>
        <row r="194">
          <cell r="B194">
            <v>0</v>
          </cell>
          <cell r="C194">
            <v>0</v>
          </cell>
          <cell r="D194">
            <v>0</v>
          </cell>
          <cell r="E194">
            <v>0</v>
          </cell>
          <cell r="F194">
            <v>0</v>
          </cell>
          <cell r="G194">
            <v>0</v>
          </cell>
          <cell r="H194">
            <v>9.0467299999999994E-4</v>
          </cell>
          <cell r="I194">
            <v>0</v>
          </cell>
          <cell r="J194">
            <v>0</v>
          </cell>
          <cell r="K194">
            <v>0</v>
          </cell>
          <cell r="L194">
            <v>0</v>
          </cell>
          <cell r="M194">
            <v>0</v>
          </cell>
          <cell r="N194">
            <v>0</v>
          </cell>
          <cell r="O194">
            <v>0</v>
          </cell>
          <cell r="P194">
            <v>3.6764000000000002E-4</v>
          </cell>
          <cell r="Q194">
            <v>1.8269999999999997E-4</v>
          </cell>
          <cell r="R194">
            <v>5.0469894999999997E-3</v>
          </cell>
          <cell r="S194">
            <v>1.1381353340000001E-2</v>
          </cell>
          <cell r="T194">
            <v>8.226427999999999E-5</v>
          </cell>
          <cell r="U194">
            <v>0</v>
          </cell>
          <cell r="V194">
            <v>0</v>
          </cell>
          <cell r="W194">
            <v>0</v>
          </cell>
          <cell r="X194">
            <v>7.3267505500000001E-5</v>
          </cell>
          <cell r="Y194">
            <v>0</v>
          </cell>
          <cell r="Z194">
            <v>0</v>
          </cell>
          <cell r="AA194">
            <v>0</v>
          </cell>
          <cell r="AB194">
            <v>0</v>
          </cell>
          <cell r="AC194">
            <v>0</v>
          </cell>
          <cell r="AD194">
            <v>0</v>
          </cell>
          <cell r="AE194">
            <v>0</v>
          </cell>
          <cell r="AF194">
            <v>0</v>
          </cell>
          <cell r="AG194">
            <v>0</v>
          </cell>
          <cell r="AH194">
            <v>0.118156</v>
          </cell>
          <cell r="AI194">
            <v>0</v>
          </cell>
          <cell r="AJ194">
            <v>0</v>
          </cell>
          <cell r="AK194">
            <v>0</v>
          </cell>
          <cell r="AL194">
            <v>0</v>
          </cell>
          <cell r="AM194">
            <v>0</v>
          </cell>
          <cell r="AN194">
            <v>0</v>
          </cell>
          <cell r="AO194">
            <v>0</v>
          </cell>
          <cell r="AP194">
            <v>0.11161699999999999</v>
          </cell>
          <cell r="AQ194">
            <v>5.9302999999999995E-2</v>
          </cell>
          <cell r="AR194">
            <v>0.96517399999999998</v>
          </cell>
          <cell r="AS194">
            <v>2.1894840000000002</v>
          </cell>
          <cell r="AT194">
            <v>2.1032000000000002E-2</v>
          </cell>
          <cell r="AU194">
            <v>0</v>
          </cell>
          <cell r="AV194">
            <v>0</v>
          </cell>
          <cell r="AW194">
            <v>0</v>
          </cell>
          <cell r="AX194">
            <v>8.438699999999999E-2</v>
          </cell>
          <cell r="AY194">
            <v>0</v>
          </cell>
          <cell r="AZ194">
            <v>0</v>
          </cell>
          <cell r="BA194">
            <v>0</v>
          </cell>
        </row>
        <row r="263">
          <cell r="B263">
            <v>1.0263594040000001E-2</v>
          </cell>
          <cell r="C263">
            <v>1.0917426729999999E-2</v>
          </cell>
          <cell r="D263">
            <v>1.7967202330000005E-2</v>
          </cell>
          <cell r="E263">
            <v>2.1278286834000001E-2</v>
          </cell>
          <cell r="F263">
            <v>3.3027709539999998E-2</v>
          </cell>
          <cell r="G263">
            <v>2.0556826779999995E-2</v>
          </cell>
          <cell r="H263">
            <v>3.0026016887999996E-2</v>
          </cell>
          <cell r="I263">
            <v>4.2205181059999992E-2</v>
          </cell>
          <cell r="J263">
            <v>5.7519030519999993E-2</v>
          </cell>
          <cell r="K263">
            <v>4.7327720999999996E-2</v>
          </cell>
          <cell r="L263">
            <v>9.602961732000001E-2</v>
          </cell>
          <cell r="M263">
            <v>0.15172659641999997</v>
          </cell>
          <cell r="N263">
            <v>0.20236582072000001</v>
          </cell>
          <cell r="O263">
            <v>0.10158793539999995</v>
          </cell>
          <cell r="P263">
            <v>9.1647011539999962E-2</v>
          </cell>
          <cell r="Q263">
            <v>0.27493711406000004</v>
          </cell>
          <cell r="R263">
            <v>0.3765490583599998</v>
          </cell>
          <cell r="S263">
            <v>0.86873454512000026</v>
          </cell>
          <cell r="T263">
            <v>0.30117247229999988</v>
          </cell>
          <cell r="U263">
            <v>9.4489087699999988E-2</v>
          </cell>
          <cell r="V263">
            <v>4.196935022E-2</v>
          </cell>
          <cell r="W263">
            <v>0</v>
          </cell>
          <cell r="X263">
            <v>4.8618811229519991E-2</v>
          </cell>
          <cell r="Y263">
            <v>3.6414436844239999E-2</v>
          </cell>
          <cell r="Z263">
            <v>0</v>
          </cell>
          <cell r="AA263">
            <v>0</v>
          </cell>
          <cell r="AB263">
            <v>4.2309960000000002</v>
          </cell>
          <cell r="AC263">
            <v>3.9061129999999999</v>
          </cell>
          <cell r="AD263">
            <v>4.5187589999999993</v>
          </cell>
          <cell r="AE263">
            <v>7.3893469999999999</v>
          </cell>
          <cell r="AF263">
            <v>5.1633629999999995</v>
          </cell>
          <cell r="AG263">
            <v>4.3452429999999991</v>
          </cell>
          <cell r="AH263">
            <v>5.8179199999999973</v>
          </cell>
          <cell r="AI263">
            <v>10.961336999999997</v>
          </cell>
          <cell r="AJ263">
            <v>13.922989000000003</v>
          </cell>
          <cell r="AK263">
            <v>10.714548999999996</v>
          </cell>
          <cell r="AL263">
            <v>22.997095999999999</v>
          </cell>
          <cell r="AM263">
            <v>33.936591999999997</v>
          </cell>
          <cell r="AN263">
            <v>34.907578999999998</v>
          </cell>
          <cell r="AO263">
            <v>24.912259999999996</v>
          </cell>
          <cell r="AP263">
            <v>29.368950999999996</v>
          </cell>
          <cell r="AQ263">
            <v>62.521627999999986</v>
          </cell>
          <cell r="AR263">
            <v>97.198405000000008</v>
          </cell>
          <cell r="AS263">
            <v>202.64710799999995</v>
          </cell>
          <cell r="AT263">
            <v>90.145617999999999</v>
          </cell>
          <cell r="AU263">
            <v>51.263424000000015</v>
          </cell>
          <cell r="AV263">
            <v>26.535272000000003</v>
          </cell>
          <cell r="AW263">
            <v>0</v>
          </cell>
          <cell r="AX263">
            <v>36.88089999999999</v>
          </cell>
          <cell r="AY263">
            <v>27.432624999999994</v>
          </cell>
          <cell r="AZ263">
            <v>0</v>
          </cell>
          <cell r="BA263">
            <v>0</v>
          </cell>
        </row>
        <row r="264">
          <cell r="B264">
            <v>1.6534358400000001E-3</v>
          </cell>
          <cell r="C264">
            <v>2.0792273600000002E-3</v>
          </cell>
          <cell r="D264">
            <v>3.2362615600000002E-3</v>
          </cell>
          <cell r="E264">
            <v>1.7089660000000003E-3</v>
          </cell>
          <cell r="F264">
            <v>1.3397503000000001E-3</v>
          </cell>
          <cell r="G264">
            <v>1.83445262E-3</v>
          </cell>
          <cell r="H264">
            <v>1.315087788E-3</v>
          </cell>
          <cell r="I264">
            <v>1.7038264600000004E-3</v>
          </cell>
          <cell r="J264">
            <v>8.8355750000000015E-4</v>
          </cell>
          <cell r="K264">
            <v>1.3017837E-3</v>
          </cell>
          <cell r="L264">
            <v>2.2375429999999998E-3</v>
          </cell>
          <cell r="M264">
            <v>3.8524956399999992E-3</v>
          </cell>
          <cell r="N264">
            <v>2.13417638E-3</v>
          </cell>
          <cell r="O264">
            <v>1.8152201199999999E-3</v>
          </cell>
          <cell r="P264">
            <v>3.2810502199999993E-3</v>
          </cell>
          <cell r="Q264">
            <v>1.1149964279999999E-2</v>
          </cell>
          <cell r="R264">
            <v>2.5208102420000003E-2</v>
          </cell>
          <cell r="S264">
            <v>0.11046300914000001</v>
          </cell>
          <cell r="T264">
            <v>3.9615838379999997E-2</v>
          </cell>
          <cell r="U264">
            <v>2.9965168380000001E-2</v>
          </cell>
          <cell r="V264">
            <v>2.0817956600000004E-3</v>
          </cell>
          <cell r="W264">
            <v>0</v>
          </cell>
          <cell r="X264">
            <v>1.78935488088E-3</v>
          </cell>
          <cell r="Y264">
            <v>2.8030561747999991E-3</v>
          </cell>
          <cell r="Z264">
            <v>0</v>
          </cell>
          <cell r="AA264">
            <v>0</v>
          </cell>
          <cell r="AB264">
            <v>0.57247700000000001</v>
          </cell>
          <cell r="AC264">
            <v>0.86366399999999988</v>
          </cell>
          <cell r="AD264">
            <v>0.99263699999999999</v>
          </cell>
          <cell r="AE264">
            <v>0.50721900000000009</v>
          </cell>
          <cell r="AF264">
            <v>0.39491199999999993</v>
          </cell>
          <cell r="AG264">
            <v>0.50079000000000007</v>
          </cell>
          <cell r="AH264">
            <v>0.68643599999999982</v>
          </cell>
          <cell r="AI264">
            <v>0.51304300000000003</v>
          </cell>
          <cell r="AJ264">
            <v>0.28218600000000005</v>
          </cell>
          <cell r="AK264">
            <v>0.20396499999999998</v>
          </cell>
          <cell r="AL264">
            <v>0.88805800000000013</v>
          </cell>
          <cell r="AM264">
            <v>0.96983499999999989</v>
          </cell>
          <cell r="AN264">
            <v>1.3577529999999995</v>
          </cell>
          <cell r="AO264">
            <v>1.601316</v>
          </cell>
          <cell r="AP264">
            <v>1.6670090000000002</v>
          </cell>
          <cell r="AQ264">
            <v>3.0270019999999995</v>
          </cell>
          <cell r="AR264">
            <v>9.8999630000000032</v>
          </cell>
          <cell r="AS264">
            <v>31.164766</v>
          </cell>
          <cell r="AT264">
            <v>10.125455999999998</v>
          </cell>
          <cell r="AU264">
            <v>13.040904999999997</v>
          </cell>
          <cell r="AV264">
            <v>0.97331400000000001</v>
          </cell>
          <cell r="AW264">
            <v>0</v>
          </cell>
          <cell r="AX264">
            <v>1.3284800000000001</v>
          </cell>
          <cell r="AY264">
            <v>1.8469059999999995</v>
          </cell>
          <cell r="AZ264">
            <v>0</v>
          </cell>
          <cell r="BA264">
            <v>0</v>
          </cell>
        </row>
        <row r="266">
          <cell r="B266">
            <v>0</v>
          </cell>
          <cell r="C266">
            <v>0</v>
          </cell>
          <cell r="D266">
            <v>0</v>
          </cell>
          <cell r="E266">
            <v>6.6744999999999999E-5</v>
          </cell>
          <cell r="F266">
            <v>2.14501E-4</v>
          </cell>
          <cell r="G266">
            <v>0</v>
          </cell>
          <cell r="H266">
            <v>0</v>
          </cell>
          <cell r="I266">
            <v>0</v>
          </cell>
          <cell r="J266">
            <v>0</v>
          </cell>
          <cell r="K266">
            <v>0</v>
          </cell>
          <cell r="L266">
            <v>0</v>
          </cell>
          <cell r="M266">
            <v>0</v>
          </cell>
          <cell r="N266">
            <v>0</v>
          </cell>
          <cell r="O266">
            <v>0</v>
          </cell>
          <cell r="P266">
            <v>5.1603999999999996E-5</v>
          </cell>
          <cell r="Q266">
            <v>0</v>
          </cell>
          <cell r="R266">
            <v>5.04E-6</v>
          </cell>
          <cell r="S266">
            <v>5.1447060000000001E-5</v>
          </cell>
          <cell r="T266">
            <v>0</v>
          </cell>
          <cell r="U266">
            <v>0</v>
          </cell>
          <cell r="V266">
            <v>0</v>
          </cell>
          <cell r="W266">
            <v>0</v>
          </cell>
          <cell r="X266">
            <v>0</v>
          </cell>
          <cell r="Y266">
            <v>1.127945E-6</v>
          </cell>
          <cell r="Z266">
            <v>0</v>
          </cell>
          <cell r="AA266">
            <v>0</v>
          </cell>
          <cell r="AB266">
            <v>0</v>
          </cell>
          <cell r="AC266">
            <v>0</v>
          </cell>
          <cell r="AD266">
            <v>0</v>
          </cell>
          <cell r="AE266">
            <v>8.6479999999999994E-3</v>
          </cell>
          <cell r="AF266">
            <v>7.4549999999999998E-3</v>
          </cell>
          <cell r="AG266">
            <v>0</v>
          </cell>
          <cell r="AH266">
            <v>0</v>
          </cell>
          <cell r="AI266">
            <v>0</v>
          </cell>
          <cell r="AJ266">
            <v>0</v>
          </cell>
          <cell r="AK266">
            <v>0</v>
          </cell>
          <cell r="AL266">
            <v>0</v>
          </cell>
          <cell r="AM266">
            <v>0</v>
          </cell>
          <cell r="AN266">
            <v>0</v>
          </cell>
          <cell r="AO266">
            <v>0</v>
          </cell>
          <cell r="AP266">
            <v>4.9658000000000001E-2</v>
          </cell>
          <cell r="AQ266">
            <v>0</v>
          </cell>
          <cell r="AR266">
            <v>8.83E-4</v>
          </cell>
          <cell r="AS266">
            <v>4.0266999999999997E-2</v>
          </cell>
          <cell r="AT266">
            <v>0</v>
          </cell>
          <cell r="AU266">
            <v>0</v>
          </cell>
          <cell r="AV266">
            <v>0</v>
          </cell>
          <cell r="AW266">
            <v>0</v>
          </cell>
          <cell r="AX266">
            <v>0</v>
          </cell>
          <cell r="AY266">
            <v>7.5799999999999999E-4</v>
          </cell>
          <cell r="AZ266">
            <v>0</v>
          </cell>
          <cell r="BA266">
            <v>0</v>
          </cell>
        </row>
        <row r="267">
          <cell r="B267">
            <v>5.4714174200000002E-3</v>
          </cell>
          <cell r="C267">
            <v>4.6513580400000002E-3</v>
          </cell>
          <cell r="D267">
            <v>8.283966529999999E-3</v>
          </cell>
          <cell r="E267">
            <v>1.4505177399999999E-2</v>
          </cell>
          <cell r="F267">
            <v>2.9418776799999997E-2</v>
          </cell>
          <cell r="G267">
            <v>1.6952645359999997E-2</v>
          </cell>
          <cell r="H267">
            <v>2.523487386E-2</v>
          </cell>
          <cell r="I267">
            <v>3.850791126E-2</v>
          </cell>
          <cell r="J267">
            <v>5.2924599139999993E-2</v>
          </cell>
          <cell r="K267">
            <v>4.1351648519999999E-2</v>
          </cell>
          <cell r="L267">
            <v>7.33922672E-2</v>
          </cell>
          <cell r="M267">
            <v>0.12795672106</v>
          </cell>
          <cell r="N267">
            <v>0.17912818168000003</v>
          </cell>
          <cell r="O267">
            <v>8.4655447799999992E-2</v>
          </cell>
          <cell r="P267">
            <v>6.8652654280000003E-2</v>
          </cell>
          <cell r="Q267">
            <v>0.13046063562000002</v>
          </cell>
          <cell r="R267">
            <v>0.13065577303999998</v>
          </cell>
          <cell r="S267">
            <v>0.13947764586000003</v>
          </cell>
          <cell r="T267">
            <v>8.5164951340000003E-2</v>
          </cell>
          <cell r="U267">
            <v>5.4196399739999991E-2</v>
          </cell>
          <cell r="V267">
            <v>3.5541445379999995E-2</v>
          </cell>
          <cell r="W267">
            <v>0</v>
          </cell>
          <cell r="X267">
            <v>4.1889006396579997E-2</v>
          </cell>
          <cell r="Y267">
            <v>2.9903754187579987E-2</v>
          </cell>
          <cell r="Z267">
            <v>0</v>
          </cell>
          <cell r="AA267">
            <v>0</v>
          </cell>
          <cell r="AB267">
            <v>1.5471360000000001</v>
          </cell>
          <cell r="AC267">
            <v>1.3318830000000002</v>
          </cell>
          <cell r="AD267">
            <v>2.207776</v>
          </cell>
          <cell r="AE267">
            <v>3.6017200000000003</v>
          </cell>
          <cell r="AF267">
            <v>3.8268989999999996</v>
          </cell>
          <cell r="AG267">
            <v>3.3298179999999999</v>
          </cell>
          <cell r="AH267">
            <v>4.337597999999999</v>
          </cell>
          <cell r="AI267">
            <v>9.7358829999999976</v>
          </cell>
          <cell r="AJ267">
            <v>12.767028000000002</v>
          </cell>
          <cell r="AK267">
            <v>8.9923149999999978</v>
          </cell>
          <cell r="AL267">
            <v>17.887015999999996</v>
          </cell>
          <cell r="AM267">
            <v>28.233626000000001</v>
          </cell>
          <cell r="AN267">
            <v>28.621773999999995</v>
          </cell>
          <cell r="AO267">
            <v>18.860757000000003</v>
          </cell>
          <cell r="AP267">
            <v>21.409333999999998</v>
          </cell>
          <cell r="AQ267">
            <v>31.430725999999996</v>
          </cell>
          <cell r="AR267">
            <v>35.740604999999995</v>
          </cell>
          <cell r="AS267">
            <v>37.823699999999995</v>
          </cell>
          <cell r="AT267">
            <v>36.737476999999998</v>
          </cell>
          <cell r="AU267">
            <v>32.802156000000004</v>
          </cell>
          <cell r="AV267">
            <v>23.121139000000003</v>
          </cell>
          <cell r="AW267">
            <v>0</v>
          </cell>
          <cell r="AX267">
            <v>32.107901999999996</v>
          </cell>
          <cell r="AY267">
            <v>23.153902999999993</v>
          </cell>
          <cell r="AZ267">
            <v>0</v>
          </cell>
          <cell r="BA267">
            <v>0</v>
          </cell>
        </row>
        <row r="268">
          <cell r="B268">
            <v>2.7071491999999999E-3</v>
          </cell>
          <cell r="C268">
            <v>2.9995117600000003E-3</v>
          </cell>
          <cell r="D268">
            <v>1.3330972199999999E-3</v>
          </cell>
          <cell r="E268">
            <v>4.2070270340000002E-3</v>
          </cell>
          <cell r="F268">
            <v>1.27462944E-3</v>
          </cell>
          <cell r="G268">
            <v>9.3822007999999992E-4</v>
          </cell>
          <cell r="H268">
            <v>8.2941697999999991E-4</v>
          </cell>
          <cell r="I268">
            <v>9.6266534000000008E-4</v>
          </cell>
          <cell r="J268">
            <v>2.6499391799999997E-3</v>
          </cell>
          <cell r="K268">
            <v>2.9071837200000004E-3</v>
          </cell>
          <cell r="L268">
            <v>1.8395667779999996E-2</v>
          </cell>
          <cell r="M268">
            <v>1.7454246599999997E-2</v>
          </cell>
          <cell r="N268">
            <v>1.878084474E-2</v>
          </cell>
          <cell r="O268">
            <v>1.04309716E-2</v>
          </cell>
          <cell r="P268">
            <v>1.7593077039999998E-2</v>
          </cell>
          <cell r="Q268">
            <v>0.1312576258</v>
          </cell>
          <cell r="R268">
            <v>0.21396885005999999</v>
          </cell>
          <cell r="S268">
            <v>0.60214442231999998</v>
          </cell>
          <cell r="T268">
            <v>0.17010873081999997</v>
          </cell>
          <cell r="U268">
            <v>2.4834164599999999E-3</v>
          </cell>
          <cell r="V268">
            <v>7.7501689999999977E-4</v>
          </cell>
          <cell r="W268">
            <v>0</v>
          </cell>
          <cell r="X268">
            <v>1.6191051518600001E-3</v>
          </cell>
          <cell r="Y268">
            <v>1.22528661206E-3</v>
          </cell>
          <cell r="Z268">
            <v>0</v>
          </cell>
          <cell r="AA268">
            <v>0</v>
          </cell>
          <cell r="AB268">
            <v>1.744923</v>
          </cell>
          <cell r="AC268">
            <v>1.4985369999999998</v>
          </cell>
          <cell r="AD268">
            <v>0.64533099999999999</v>
          </cell>
          <cell r="AE268">
            <v>2.9335459999999998</v>
          </cell>
          <cell r="AF268">
            <v>0.82929999999999993</v>
          </cell>
          <cell r="AG268">
            <v>0.43773400000000001</v>
          </cell>
          <cell r="AH268">
            <v>0.46257199999999998</v>
          </cell>
          <cell r="AI268">
            <v>0.600464</v>
          </cell>
          <cell r="AJ268">
            <v>0.65050799999999986</v>
          </cell>
          <cell r="AK268">
            <v>0.66695399999999994</v>
          </cell>
          <cell r="AL268">
            <v>3.6118099999999997</v>
          </cell>
          <cell r="AM268">
            <v>3.9952929999999998</v>
          </cell>
          <cell r="AN268">
            <v>4.0850099999999996</v>
          </cell>
          <cell r="AO268">
            <v>3.355556</v>
          </cell>
          <cell r="AP268">
            <v>5.5638319999999997</v>
          </cell>
          <cell r="AQ268">
            <v>27.214091</v>
          </cell>
          <cell r="AR268">
            <v>49.982188999999998</v>
          </cell>
          <cell r="AS268">
            <v>128.56529599999999</v>
          </cell>
          <cell r="AT268">
            <v>39.914361999999997</v>
          </cell>
          <cell r="AU268">
            <v>1.895716</v>
          </cell>
          <cell r="AV268">
            <v>0.772227</v>
          </cell>
          <cell r="AW268">
            <v>0</v>
          </cell>
          <cell r="AX268">
            <v>1.0323819999999999</v>
          </cell>
          <cell r="AY268">
            <v>0.78915899999999994</v>
          </cell>
          <cell r="AZ268">
            <v>0</v>
          </cell>
          <cell r="BA268">
            <v>0</v>
          </cell>
        </row>
        <row r="269">
          <cell r="B269">
            <v>3.3223749999999999E-4</v>
          </cell>
          <cell r="C269">
            <v>5.1744979999999999E-5</v>
          </cell>
          <cell r="D269">
            <v>8.9907999999999994E-5</v>
          </cell>
          <cell r="E269">
            <v>5.46231E-4</v>
          </cell>
          <cell r="F269">
            <v>0</v>
          </cell>
          <cell r="G269">
            <v>1.5399999999999998E-5</v>
          </cell>
          <cell r="H269">
            <v>4.4953999999999997E-5</v>
          </cell>
          <cell r="I269">
            <v>1.1969999999999998E-4</v>
          </cell>
          <cell r="J269">
            <v>1.8864719999999997E-4</v>
          </cell>
          <cell r="K269">
            <v>7.8641500000000003E-5</v>
          </cell>
          <cell r="L269">
            <v>4.8396250000000001E-4</v>
          </cell>
          <cell r="M269">
            <v>3.3261899999999998E-4</v>
          </cell>
          <cell r="N269">
            <v>0</v>
          </cell>
          <cell r="O269">
            <v>1.3475E-4</v>
          </cell>
          <cell r="P269">
            <v>0</v>
          </cell>
          <cell r="Q269">
            <v>0</v>
          </cell>
          <cell r="R269">
            <v>2.2926050000000002E-4</v>
          </cell>
          <cell r="S269">
            <v>0</v>
          </cell>
          <cell r="T269">
            <v>0</v>
          </cell>
          <cell r="U269">
            <v>6.4284499999999991E-5</v>
          </cell>
          <cell r="V269">
            <v>5.2531499999999997E-5</v>
          </cell>
          <cell r="W269">
            <v>0</v>
          </cell>
          <cell r="X269">
            <v>0</v>
          </cell>
          <cell r="Y269">
            <v>1.9283260149999997E-4</v>
          </cell>
          <cell r="Z269">
            <v>0</v>
          </cell>
          <cell r="AA269">
            <v>0</v>
          </cell>
          <cell r="AB269">
            <v>0.224437</v>
          </cell>
          <cell r="AC269">
            <v>1.1849E-2</v>
          </cell>
          <cell r="AD269">
            <v>1.6749999999999998E-2</v>
          </cell>
          <cell r="AE269">
            <v>0.25112799999999996</v>
          </cell>
          <cell r="AF269">
            <v>0</v>
          </cell>
          <cell r="AG269">
            <v>8.7399999999999995E-3</v>
          </cell>
          <cell r="AH269">
            <v>5.672E-3</v>
          </cell>
          <cell r="AI269">
            <v>7.2039999999999995E-3</v>
          </cell>
          <cell r="AJ269">
            <v>7.3249999999999996E-2</v>
          </cell>
          <cell r="AK269">
            <v>2.1899999999999999E-2</v>
          </cell>
          <cell r="AL269">
            <v>9.1080000000000008E-2</v>
          </cell>
          <cell r="AM269">
            <v>6.3392999999999991E-2</v>
          </cell>
          <cell r="AN269">
            <v>0</v>
          </cell>
          <cell r="AO269">
            <v>1.6206999999999999E-2</v>
          </cell>
          <cell r="AP269">
            <v>0</v>
          </cell>
          <cell r="AQ269">
            <v>0</v>
          </cell>
          <cell r="AR269">
            <v>5.5152999999999994E-2</v>
          </cell>
          <cell r="AS269">
            <v>0</v>
          </cell>
          <cell r="AT269">
            <v>0</v>
          </cell>
          <cell r="AU269">
            <v>5.0703999999999999E-2</v>
          </cell>
          <cell r="AV269">
            <v>4.3478999999999997E-2</v>
          </cell>
          <cell r="AW269">
            <v>0</v>
          </cell>
          <cell r="AX269">
            <v>0</v>
          </cell>
          <cell r="AY269">
            <v>0.14282999999999998</v>
          </cell>
          <cell r="AZ269">
            <v>0</v>
          </cell>
          <cell r="BA269">
            <v>0</v>
          </cell>
        </row>
      </sheetData>
      <sheetData sheetId="14"/>
      <sheetData sheetId="15"/>
      <sheetData sheetId="16"/>
      <sheetData sheetId="17"/>
      <sheetData sheetId="18"/>
      <sheetData sheetId="19"/>
      <sheetData sheetId="20">
        <row r="47">
          <cell r="B47">
            <v>3.8659488E-3</v>
          </cell>
          <cell r="C47">
            <v>6.3520295999999997E-3</v>
          </cell>
          <cell r="D47">
            <v>1.6129539999999998E-2</v>
          </cell>
          <cell r="E47">
            <v>2.8104747999999999E-2</v>
          </cell>
          <cell r="F47">
            <v>3.84431852E-2</v>
          </cell>
          <cell r="G47">
            <v>4.3615756799999995E-2</v>
          </cell>
          <cell r="H47">
            <v>5.83850624E-2</v>
          </cell>
          <cell r="I47">
            <v>8.7232700799999993E-2</v>
          </cell>
          <cell r="J47">
            <v>8.655673039999999E-2</v>
          </cell>
          <cell r="K47">
            <v>8.6410382799999991E-2</v>
          </cell>
          <cell r="L47">
            <v>0.13700059239999998</v>
          </cell>
          <cell r="M47">
            <v>0.12320214759999999</v>
          </cell>
          <cell r="N47">
            <v>0.11178159439999999</v>
          </cell>
          <cell r="O47">
            <v>0.112588756</v>
          </cell>
          <cell r="P47">
            <v>0.146706532</v>
          </cell>
          <cell r="Q47">
            <v>0.15431003839999999</v>
          </cell>
          <cell r="R47">
            <v>0.1891283688</v>
          </cell>
          <cell r="S47">
            <v>0.22640463159999999</v>
          </cell>
          <cell r="T47">
            <v>9.5681647599999989E-2</v>
          </cell>
          <cell r="U47">
            <v>0.12491848039999999</v>
          </cell>
          <cell r="V47">
            <v>8.4885637199999989E-2</v>
          </cell>
          <cell r="X47">
            <v>6.4469970577599997E-2</v>
          </cell>
          <cell r="Y47">
            <v>8.8490072991599986E-2</v>
          </cell>
          <cell r="AB47">
            <v>0.94046099999999999</v>
          </cell>
          <cell r="AC47">
            <v>1.4415199999999999</v>
          </cell>
          <cell r="AD47">
            <v>2.6875599999999999</v>
          </cell>
          <cell r="AE47">
            <v>4.3265909999999996</v>
          </cell>
          <cell r="AF47">
            <v>5.0816659999999994</v>
          </cell>
          <cell r="AG47">
            <v>6.6326849999999995</v>
          </cell>
          <cell r="AH47">
            <v>9.1386129999999994</v>
          </cell>
          <cell r="AI47">
            <v>12.529705999999999</v>
          </cell>
          <cell r="AJ47">
            <v>13.227618999999999</v>
          </cell>
          <cell r="AK47">
            <v>9.2421019999999992</v>
          </cell>
          <cell r="AL47">
            <v>20.391610999999997</v>
          </cell>
          <cell r="AM47">
            <v>30.429845</v>
          </cell>
          <cell r="AN47">
            <v>27.904695</v>
          </cell>
          <cell r="AO47">
            <v>35.779486999999996</v>
          </cell>
          <cell r="AP47">
            <v>65.50933599999999</v>
          </cell>
          <cell r="AQ47">
            <v>56.364821999999997</v>
          </cell>
          <cell r="AR47">
            <v>78.440116000000003</v>
          </cell>
          <cell r="AS47">
            <v>79.388475999999997</v>
          </cell>
          <cell r="AT47">
            <v>122.83457399999999</v>
          </cell>
          <cell r="AU47">
            <v>144.80387299999998</v>
          </cell>
          <cell r="AV47">
            <v>103.159678</v>
          </cell>
          <cell r="AX47">
            <v>106.09691599999999</v>
          </cell>
          <cell r="AY47">
            <v>141.34811099999999</v>
          </cell>
        </row>
        <row r="105">
          <cell r="K105">
            <v>6.5619567999999993E-3</v>
          </cell>
          <cell r="L105">
            <v>6.8095523999999992E-3</v>
          </cell>
          <cell r="M105">
            <v>2.2790767999999999E-3</v>
          </cell>
          <cell r="N105">
            <v>1.7152911999999999E-3</v>
          </cell>
          <cell r="O105">
            <v>2.3154207999999997E-3</v>
          </cell>
          <cell r="P105">
            <v>3.2060559999999997E-3</v>
          </cell>
          <cell r="Q105">
            <v>3.5506323999999999E-3</v>
          </cell>
          <cell r="R105">
            <v>3.0310419999999999E-3</v>
          </cell>
          <cell r="S105">
            <v>2.9654883999999998E-3</v>
          </cell>
          <cell r="T105">
            <v>9.9115800000000001E-4</v>
          </cell>
          <cell r="U105">
            <v>5.1211439999999996E-4</v>
          </cell>
          <cell r="X105">
            <v>7.752744243999999E-4</v>
          </cell>
          <cell r="Y105">
            <v>6.7905107199999984E-5</v>
          </cell>
          <cell r="AK105">
            <v>1.152056</v>
          </cell>
          <cell r="AL105">
            <v>1.403046</v>
          </cell>
          <cell r="AM105">
            <v>0.97318799999999994</v>
          </cell>
          <cell r="AN105">
            <v>0.99044399999999999</v>
          </cell>
          <cell r="AO105">
            <v>0.87849599999999994</v>
          </cell>
          <cell r="AP105">
            <v>2.2835259999999997</v>
          </cell>
          <cell r="AQ105">
            <v>2.159494</v>
          </cell>
          <cell r="AR105">
            <v>2.2281930000000001</v>
          </cell>
          <cell r="AS105">
            <v>1.1882169999999999</v>
          </cell>
          <cell r="AT105">
            <v>1.2878129999999999</v>
          </cell>
          <cell r="AU105">
            <v>0.62231199999999998</v>
          </cell>
          <cell r="AX105">
            <v>1.341353</v>
          </cell>
          <cell r="AY105">
            <v>0.12124499999999999</v>
          </cell>
        </row>
        <row r="138">
          <cell r="B138">
            <v>3.6053032399999997E-2</v>
          </cell>
          <cell r="C138">
            <v>3.2511273199999996E-2</v>
          </cell>
          <cell r="D138">
            <v>3.2217723999999996E-2</v>
          </cell>
          <cell r="E138">
            <v>3.1338392399999998E-2</v>
          </cell>
          <cell r="F138">
            <v>3.8758120799999997E-2</v>
          </cell>
          <cell r="G138">
            <v>3.1810772000000001E-2</v>
          </cell>
          <cell r="H138">
            <v>4.19385148E-2</v>
          </cell>
          <cell r="I138">
            <v>3.9938264799999998E-2</v>
          </cell>
          <cell r="J138">
            <v>5.1539546799999995E-2</v>
          </cell>
          <cell r="K138">
            <v>5.3022488399999998E-2</v>
          </cell>
          <cell r="L138">
            <v>6.3859966800000001E-2</v>
          </cell>
          <cell r="M138">
            <v>5.31066844E-2</v>
          </cell>
          <cell r="N138">
            <v>4.8056318799999997E-2</v>
          </cell>
          <cell r="O138">
            <v>4.6868306799999995E-2</v>
          </cell>
          <cell r="P138">
            <v>6.501633879999999E-2</v>
          </cell>
          <cell r="Q138">
            <v>7.3034505599999994E-2</v>
          </cell>
          <cell r="R138">
            <v>8.1934507199999992E-2</v>
          </cell>
          <cell r="S138">
            <v>0.10332624119999999</v>
          </cell>
          <cell r="T138">
            <v>3.8023764799999998E-2</v>
          </cell>
          <cell r="U138">
            <v>4.9719073599999997E-2</v>
          </cell>
          <cell r="V138">
            <v>2.2359150799999998E-2</v>
          </cell>
          <cell r="X138">
            <v>2.3666667866800002E-2</v>
          </cell>
          <cell r="Y138">
            <v>2.1367047402400002E-2</v>
          </cell>
          <cell r="AB138">
            <v>16.853967000000001</v>
          </cell>
          <cell r="AC138">
            <v>5.009118</v>
          </cell>
          <cell r="AD138">
            <v>4.8472719999999994</v>
          </cell>
          <cell r="AE138">
            <v>4.2788409999999999</v>
          </cell>
          <cell r="AF138">
            <v>5.1805810000000001</v>
          </cell>
          <cell r="AG138">
            <v>5.0819799999999997</v>
          </cell>
          <cell r="AH138">
            <v>7.2634189999999998</v>
          </cell>
          <cell r="AI138">
            <v>6.4955099999999995</v>
          </cell>
          <cell r="AJ138">
            <v>8.8360620000000001</v>
          </cell>
          <cell r="AK138">
            <v>8.1279760000000003</v>
          </cell>
          <cell r="AL138">
            <v>11.166608999999999</v>
          </cell>
          <cell r="AM138">
            <v>12.587403999999999</v>
          </cell>
          <cell r="AN138">
            <v>12.618558999999999</v>
          </cell>
          <cell r="AO138">
            <v>14.117065999999999</v>
          </cell>
          <cell r="AP138">
            <v>21.021846</v>
          </cell>
          <cell r="AQ138">
            <v>22.844927999999999</v>
          </cell>
          <cell r="AR138">
            <v>26.282299999999999</v>
          </cell>
          <cell r="AS138">
            <v>31.816507999999999</v>
          </cell>
          <cell r="AT138">
            <v>46.436017</v>
          </cell>
          <cell r="AU138">
            <v>55.149528999999994</v>
          </cell>
          <cell r="AV138">
            <v>26.055737999999998</v>
          </cell>
          <cell r="AX138">
            <v>34.211276999999995</v>
          </cell>
          <cell r="AY138">
            <v>31.127989999999997</v>
          </cell>
        </row>
        <row r="194">
          <cell r="F194">
            <v>4.8999999999999997E-7</v>
          </cell>
          <cell r="X194">
            <v>8.7316515999999987E-6</v>
          </cell>
          <cell r="Y194">
            <v>3.89676E-8</v>
          </cell>
          <cell r="AF194">
            <v>9.3799999999999992E-4</v>
          </cell>
          <cell r="AX194">
            <v>1.3363E-2</v>
          </cell>
          <cell r="AY194">
            <v>5.8999999999999998E-5</v>
          </cell>
        </row>
        <row r="231">
          <cell r="B231">
            <v>4.2239371999999997E-3</v>
          </cell>
          <cell r="C231">
            <v>3.3716843999999999E-3</v>
          </cell>
          <cell r="D231">
            <v>3.0242771999999998E-3</v>
          </cell>
          <cell r="E231">
            <v>4.4829091999999994E-3</v>
          </cell>
          <cell r="F231">
            <v>6.0341876000000001E-3</v>
          </cell>
          <cell r="G231">
            <v>9.0059284E-3</v>
          </cell>
          <cell r="H231">
            <v>1.22974712E-2</v>
          </cell>
          <cell r="I231">
            <v>1.4868349999999999E-2</v>
          </cell>
          <cell r="J231">
            <v>1.5659817600000001E-2</v>
          </cell>
          <cell r="K231">
            <v>1.3939424799999999E-2</v>
          </cell>
          <cell r="L231">
            <v>1.6285735199999998E-2</v>
          </cell>
          <cell r="M231">
            <v>1.53889176E-2</v>
          </cell>
          <cell r="N231">
            <v>1.3870712799999999E-2</v>
          </cell>
          <cell r="O231">
            <v>1.0991945999999999E-2</v>
          </cell>
          <cell r="P231">
            <v>1.5301081599999999E-2</v>
          </cell>
          <cell r="Q231">
            <v>1.1454421999999999E-2</v>
          </cell>
          <cell r="R231">
            <v>1.4822317999999999E-2</v>
          </cell>
          <cell r="S231">
            <v>1.39569472E-2</v>
          </cell>
          <cell r="T231">
            <v>3.3501103999999996E-3</v>
          </cell>
          <cell r="U231">
            <v>7.3142775999999994E-3</v>
          </cell>
          <cell r="V231">
            <v>2.7026664E-3</v>
          </cell>
          <cell r="X231">
            <v>3.6803249055999995E-3</v>
          </cell>
          <cell r="Y231">
            <v>2.9940428559999998E-3</v>
          </cell>
          <cell r="AB231">
            <v>0.79264000000000001</v>
          </cell>
          <cell r="AC231">
            <v>0.76359999999999995</v>
          </cell>
          <cell r="AD231">
            <v>0.71077099999999993</v>
          </cell>
          <cell r="AE231">
            <v>0.71911499999999995</v>
          </cell>
          <cell r="AF231">
            <v>0.88413199999999992</v>
          </cell>
          <cell r="AG231">
            <v>1.3019339999999999</v>
          </cell>
          <cell r="AH231">
            <v>1.4637229999999999</v>
          </cell>
          <cell r="AI231">
            <v>1.830373</v>
          </cell>
          <cell r="AJ231">
            <v>1.9101659999999998</v>
          </cell>
          <cell r="AK231">
            <v>1.8037749999999999</v>
          </cell>
          <cell r="AL231">
            <v>2.3225039999999999</v>
          </cell>
          <cell r="AM231">
            <v>2.7454510000000001</v>
          </cell>
          <cell r="AN231">
            <v>2.7087809999999997</v>
          </cell>
          <cell r="AO231">
            <v>3.1961919999999999</v>
          </cell>
          <cell r="AP231">
            <v>6.293266</v>
          </cell>
          <cell r="AQ231">
            <v>4.4594100000000001</v>
          </cell>
          <cell r="AR231">
            <v>6.5173069999999997</v>
          </cell>
          <cell r="AS231">
            <v>6.4382579999999994</v>
          </cell>
          <cell r="AT231">
            <v>4.2151689999999995</v>
          </cell>
          <cell r="AU231">
            <v>8.710526999999999</v>
          </cell>
          <cell r="AV231">
            <v>3.5683149999999997</v>
          </cell>
          <cell r="AX231">
            <v>6.9565579999999994</v>
          </cell>
          <cell r="AY231">
            <v>5.5541519999999993</v>
          </cell>
        </row>
        <row r="263">
          <cell r="B263">
            <v>6.9091374800000008E-2</v>
          </cell>
          <cell r="C263">
            <v>6.8901742000000002E-2</v>
          </cell>
          <cell r="D263">
            <v>7.9277909199999969E-2</v>
          </cell>
          <cell r="E263">
            <v>9.1715999199999995E-2</v>
          </cell>
          <cell r="F263">
            <v>0.12121163880000001</v>
          </cell>
          <cell r="G263">
            <v>0.11796062319999999</v>
          </cell>
          <cell r="H263">
            <v>0.15074453239999996</v>
          </cell>
          <cell r="I263">
            <v>0.1744429596</v>
          </cell>
          <cell r="J263">
            <v>0.18345629399999994</v>
          </cell>
          <cell r="K263">
            <v>0.18078227159999996</v>
          </cell>
          <cell r="L263">
            <v>0.25534595170000002</v>
          </cell>
          <cell r="M263">
            <v>0.22301582520000002</v>
          </cell>
          <cell r="N263">
            <v>0.21790679399999999</v>
          </cell>
          <cell r="O263">
            <v>0.21648971959999996</v>
          </cell>
          <cell r="P263">
            <v>0.26265925000000001</v>
          </cell>
          <cell r="Q263">
            <v>0.27838908999999995</v>
          </cell>
          <cell r="R263">
            <v>0.33068998760000007</v>
          </cell>
          <cell r="S263">
            <v>0.41160939120000001</v>
          </cell>
          <cell r="T263">
            <v>0.16455256160000001</v>
          </cell>
          <cell r="U263">
            <v>0.21707733879999996</v>
          </cell>
          <cell r="V263">
            <v>0.13212116959999998</v>
          </cell>
          <cell r="W263">
            <v>0</v>
          </cell>
          <cell r="X263">
            <v>0.11580711132479994</v>
          </cell>
          <cell r="Y263">
            <v>0.1391639330256001</v>
          </cell>
          <cell r="Z263">
            <v>0</v>
          </cell>
          <cell r="AA263">
            <v>0</v>
          </cell>
          <cell r="AB263">
            <v>28.346252000000003</v>
          </cell>
          <cell r="AC263">
            <v>16.548572999999998</v>
          </cell>
          <cell r="AD263">
            <v>15.391231999999997</v>
          </cell>
          <cell r="AE263">
            <v>16.712657999999998</v>
          </cell>
          <cell r="AF263">
            <v>18.908996999999999</v>
          </cell>
          <cell r="AG263">
            <v>19.960018999999999</v>
          </cell>
          <cell r="AH263">
            <v>25.200006999999992</v>
          </cell>
          <cell r="AI263">
            <v>29.585587999999987</v>
          </cell>
          <cell r="AJ263">
            <v>34.025206999999995</v>
          </cell>
          <cell r="AK263">
            <v>27.240881999999999</v>
          </cell>
          <cell r="AL263">
            <v>45.596044000000013</v>
          </cell>
          <cell r="AM263">
            <v>57.986687999999987</v>
          </cell>
          <cell r="AN263">
            <v>55.892300999999996</v>
          </cell>
          <cell r="AO263">
            <v>70.421124999999989</v>
          </cell>
          <cell r="AP263">
            <v>119.03938199999996</v>
          </cell>
          <cell r="AQ263">
            <v>108.49562700000003</v>
          </cell>
          <cell r="AR263">
            <v>133.60928799999999</v>
          </cell>
          <cell r="AS263">
            <v>147.48191699999998</v>
          </cell>
          <cell r="AT263">
            <v>207.36309099999997</v>
          </cell>
          <cell r="AU263">
            <v>248.41911400000001</v>
          </cell>
          <cell r="AV263">
            <v>159.37370300000003</v>
          </cell>
          <cell r="AW263">
            <v>0</v>
          </cell>
          <cell r="AX263">
            <v>185.17592199999999</v>
          </cell>
          <cell r="AY263">
            <v>219.25200499999997</v>
          </cell>
          <cell r="AZ263">
            <v>0</v>
          </cell>
          <cell r="BA263">
            <v>0</v>
          </cell>
        </row>
        <row r="264">
          <cell r="B264">
            <v>3.1996271999999997E-3</v>
          </cell>
          <cell r="C264">
            <v>1.9708275999999999E-3</v>
          </cell>
          <cell r="D264">
            <v>2.0004935999999997E-3</v>
          </cell>
          <cell r="E264">
            <v>1.2561331999999998E-3</v>
          </cell>
          <cell r="F264">
            <v>1.9957839999999996E-3</v>
          </cell>
          <cell r="G264">
            <v>1.5439983999999997E-3</v>
          </cell>
          <cell r="H264">
            <v>7.0701399999999995E-4</v>
          </cell>
          <cell r="I264">
            <v>1.5615852000000002E-3</v>
          </cell>
          <cell r="J264">
            <v>9.1982239999999996E-4</v>
          </cell>
          <cell r="K264">
            <v>1.0733183999999997E-3</v>
          </cell>
          <cell r="L264">
            <v>1.3313327999999998E-3</v>
          </cell>
          <cell r="M264">
            <v>1.6588711999999998E-3</v>
          </cell>
          <cell r="N264">
            <v>3.6201199999999997E-3</v>
          </cell>
          <cell r="O264">
            <v>2.6343631999999999E-3</v>
          </cell>
          <cell r="P264">
            <v>2.5658220000000002E-3</v>
          </cell>
          <cell r="Q264">
            <v>2.9160907999999995E-3</v>
          </cell>
          <cell r="R264">
            <v>3.2536307999999998E-3</v>
          </cell>
          <cell r="S264">
            <v>3.9601547999999999E-3</v>
          </cell>
          <cell r="T264">
            <v>5.6125804E-3</v>
          </cell>
          <cell r="U264">
            <v>5.1947195999999998E-3</v>
          </cell>
          <cell r="V264">
            <v>3.0493204E-3</v>
          </cell>
          <cell r="W264">
            <v>0</v>
          </cell>
          <cell r="X264">
            <v>5.6705582275999996E-3</v>
          </cell>
          <cell r="Y264">
            <v>7.4689070847999998E-3</v>
          </cell>
          <cell r="Z264">
            <v>0</v>
          </cell>
          <cell r="AA264">
            <v>0</v>
          </cell>
          <cell r="AB264">
            <v>2.5843159999999994</v>
          </cell>
          <cell r="AC264">
            <v>1.6586109999999996</v>
          </cell>
          <cell r="AD264">
            <v>1.2574590000000001</v>
          </cell>
          <cell r="AE264">
            <v>1.093839</v>
          </cell>
          <cell r="AF264">
            <v>1.343108</v>
          </cell>
          <cell r="AG264">
            <v>0.94382300000000008</v>
          </cell>
          <cell r="AH264">
            <v>0.84433499999999984</v>
          </cell>
          <cell r="AI264">
            <v>1.3279059999999998</v>
          </cell>
          <cell r="AJ264">
            <v>1.068068</v>
          </cell>
          <cell r="AK264">
            <v>0.96570400000000001</v>
          </cell>
          <cell r="AL264">
            <v>1.2386870000000001</v>
          </cell>
          <cell r="AM264">
            <v>2.4197749999999996</v>
          </cell>
          <cell r="AN264">
            <v>2.4698409999999997</v>
          </cell>
          <cell r="AO264">
            <v>4.4522660000000007</v>
          </cell>
          <cell r="AP264">
            <v>5.1038679999999985</v>
          </cell>
          <cell r="AQ264">
            <v>5.8718719999999998</v>
          </cell>
          <cell r="AR264">
            <v>4.9255540000000009</v>
          </cell>
          <cell r="AS264">
            <v>5.4772410000000011</v>
          </cell>
          <cell r="AT264">
            <v>7.4208050000000005</v>
          </cell>
          <cell r="AU264">
            <v>6.4622859999999989</v>
          </cell>
          <cell r="AV264">
            <v>3.8597839999999999</v>
          </cell>
          <cell r="AW264">
            <v>0</v>
          </cell>
          <cell r="AX264">
            <v>8.9550689999999999</v>
          </cell>
          <cell r="AY264">
            <v>11.732011</v>
          </cell>
          <cell r="AZ264">
            <v>0</v>
          </cell>
          <cell r="BA264">
            <v>0</v>
          </cell>
        </row>
        <row r="266">
          <cell r="B266">
            <v>1.8243119999999998E-4</v>
          </cell>
          <cell r="C266">
            <v>1.0836E-4</v>
          </cell>
          <cell r="D266">
            <v>3.3432000000000001E-5</v>
          </cell>
          <cell r="E266">
            <v>6.1314400000000004E-5</v>
          </cell>
          <cell r="F266">
            <v>1.6323999999999998E-5</v>
          </cell>
          <cell r="G266">
            <v>2.8839999999999998E-5</v>
          </cell>
          <cell r="H266">
            <v>1.3999999999999998E-7</v>
          </cell>
          <cell r="I266">
            <v>1.8312E-5</v>
          </cell>
          <cell r="J266">
            <v>8.0690399999999989E-5</v>
          </cell>
          <cell r="K266">
            <v>0</v>
          </cell>
          <cell r="L266">
            <v>2.2399999999999999E-5</v>
          </cell>
          <cell r="M266">
            <v>4.3604399999999999E-5</v>
          </cell>
          <cell r="N266">
            <v>3.7799999999999997E-5</v>
          </cell>
          <cell r="O266">
            <v>4.9279999999999996E-5</v>
          </cell>
          <cell r="P266">
            <v>3.7239999999999996E-5</v>
          </cell>
          <cell r="Q266">
            <v>7.1436399999999999E-5</v>
          </cell>
          <cell r="R266">
            <v>1.3159999999999999E-5</v>
          </cell>
          <cell r="S266">
            <v>1.1700360000000001E-4</v>
          </cell>
          <cell r="T266">
            <v>3.8556E-6</v>
          </cell>
          <cell r="U266">
            <v>7.6840400000000004E-5</v>
          </cell>
          <cell r="V266">
            <v>4.5362799999999999E-5</v>
          </cell>
          <cell r="W266">
            <v>0</v>
          </cell>
          <cell r="X266">
            <v>5.4672951199999992E-5</v>
          </cell>
          <cell r="Y266">
            <v>9.7612267199999987E-5</v>
          </cell>
          <cell r="Z266">
            <v>0</v>
          </cell>
          <cell r="AA266">
            <v>0</v>
          </cell>
          <cell r="AB266">
            <v>0.109513</v>
          </cell>
          <cell r="AC266">
            <v>4.1922000000000001E-2</v>
          </cell>
          <cell r="AD266">
            <v>1.5467E-2</v>
          </cell>
          <cell r="AE266">
            <v>1.6874E-2</v>
          </cell>
          <cell r="AF266">
            <v>3.4769999999999995E-2</v>
          </cell>
          <cell r="AG266">
            <v>1.3182999999999999E-2</v>
          </cell>
          <cell r="AH266">
            <v>8.6599999999999991E-4</v>
          </cell>
          <cell r="AI266">
            <v>7.2249999999999997E-3</v>
          </cell>
          <cell r="AJ266">
            <v>1.6118999999999998E-2</v>
          </cell>
          <cell r="AK266">
            <v>0</v>
          </cell>
          <cell r="AL266">
            <v>5.378E-3</v>
          </cell>
          <cell r="AM266">
            <v>1.7874999999999999E-2</v>
          </cell>
          <cell r="AN266">
            <v>2.1603999999999998E-2</v>
          </cell>
          <cell r="AO266">
            <v>2.9479999999999999E-2</v>
          </cell>
          <cell r="AP266">
            <v>2.3712999999999998E-2</v>
          </cell>
          <cell r="AQ266">
            <v>4.6461999999999996E-2</v>
          </cell>
          <cell r="AR266">
            <v>9.4249999999999994E-3</v>
          </cell>
          <cell r="AS266">
            <v>7.0957999999999993E-2</v>
          </cell>
          <cell r="AT266">
            <v>4.6469999999999992E-3</v>
          </cell>
          <cell r="AU266">
            <v>8.5315999999999989E-2</v>
          </cell>
          <cell r="AV266">
            <v>5.4277999999999993E-2</v>
          </cell>
          <cell r="AW266">
            <v>0</v>
          </cell>
          <cell r="AX266">
            <v>8.3842E-2</v>
          </cell>
          <cell r="AY266">
            <v>0.14818299999999998</v>
          </cell>
          <cell r="AZ266">
            <v>0</v>
          </cell>
          <cell r="BA266">
            <v>0</v>
          </cell>
        </row>
        <row r="267">
          <cell r="B267">
            <v>6.1747277199999999E-2</v>
          </cell>
          <cell r="C267">
            <v>5.9923936799999994E-2</v>
          </cell>
          <cell r="D267">
            <v>6.9259895599999982E-2</v>
          </cell>
          <cell r="E267">
            <v>7.8201813200000012E-2</v>
          </cell>
          <cell r="F267">
            <v>9.7251540400000003E-2</v>
          </cell>
          <cell r="G267">
            <v>9.7271621999999988E-2</v>
          </cell>
          <cell r="H267">
            <v>0.13970456639999998</v>
          </cell>
          <cell r="I267">
            <v>0.16327751439999996</v>
          </cell>
          <cell r="J267">
            <v>0.17284099839999997</v>
          </cell>
          <cell r="K267">
            <v>0.17850974119999999</v>
          </cell>
          <cell r="L267">
            <v>0.25121920879999998</v>
          </cell>
          <cell r="M267">
            <v>0.21899181919999999</v>
          </cell>
          <cell r="N267">
            <v>0.21120119719999994</v>
          </cell>
          <cell r="O267">
            <v>0.21196552999999999</v>
          </cell>
          <cell r="P267">
            <v>0.25675382320000001</v>
          </cell>
          <cell r="Q267">
            <v>0.27237719320000009</v>
          </cell>
          <cell r="R267">
            <v>0.32479981800000002</v>
          </cell>
          <cell r="S267">
            <v>0.40267226160000003</v>
          </cell>
          <cell r="T267">
            <v>0.1569686076</v>
          </cell>
          <cell r="U267">
            <v>0.20765027360000002</v>
          </cell>
          <cell r="V267">
            <v>0.12711684159999997</v>
          </cell>
          <cell r="W267">
            <v>0</v>
          </cell>
          <cell r="X267">
            <v>0.10666700465399999</v>
          </cell>
          <cell r="Y267">
            <v>0.12859464519159999</v>
          </cell>
          <cell r="Z267">
            <v>0</v>
          </cell>
          <cell r="AA267">
            <v>0</v>
          </cell>
          <cell r="AB267">
            <v>23.013382999999997</v>
          </cell>
          <cell r="AC267">
            <v>11.246129</v>
          </cell>
          <cell r="AD267">
            <v>11.597344</v>
          </cell>
          <cell r="AE267">
            <v>12.501208999999999</v>
          </cell>
          <cell r="AF267">
            <v>14.259797999999998</v>
          </cell>
          <cell r="AG267">
            <v>15.836091999999997</v>
          </cell>
          <cell r="AH267">
            <v>22.083901999999998</v>
          </cell>
          <cell r="AI267">
            <v>25.520968999999997</v>
          </cell>
          <cell r="AJ267">
            <v>30.429984999999999</v>
          </cell>
          <cell r="AK267">
            <v>25.395921999999999</v>
          </cell>
          <cell r="AL267">
            <v>42.881236000000001</v>
          </cell>
          <cell r="AM267">
            <v>54.253653999999997</v>
          </cell>
          <cell r="AN267">
            <v>51.838291999999996</v>
          </cell>
          <cell r="AO267">
            <v>64.220045999999982</v>
          </cell>
          <cell r="AP267">
            <v>109.25341199999997</v>
          </cell>
          <cell r="AQ267">
            <v>99.48679700000001</v>
          </cell>
          <cell r="AR267">
            <v>126.63551000000002</v>
          </cell>
          <cell r="AS267">
            <v>137.98589199999998</v>
          </cell>
          <cell r="AT267">
            <v>197.57231599999997</v>
          </cell>
          <cell r="AU267">
            <v>237.22215299999999</v>
          </cell>
          <cell r="AV267">
            <v>153.131215</v>
          </cell>
          <cell r="AW267">
            <v>0</v>
          </cell>
          <cell r="AX267">
            <v>170.75310199999998</v>
          </cell>
          <cell r="AY267">
            <v>202.59912399999996</v>
          </cell>
          <cell r="AZ267">
            <v>0</v>
          </cell>
          <cell r="BA267">
            <v>0</v>
          </cell>
        </row>
        <row r="268">
          <cell r="B268">
            <v>1.2168407999999999E-3</v>
          </cell>
          <cell r="C268">
            <v>1.3984684000000001E-3</v>
          </cell>
          <cell r="D268">
            <v>1.1986156000000001E-3</v>
          </cell>
          <cell r="E268">
            <v>1.1982795999999998E-3</v>
          </cell>
          <cell r="F268">
            <v>1.1363967999999999E-3</v>
          </cell>
          <cell r="G268">
            <v>9.848468E-4</v>
          </cell>
          <cell r="H268">
            <v>1.1893979999999999E-3</v>
          </cell>
          <cell r="I268">
            <v>2.2291248000000001E-3</v>
          </cell>
          <cell r="J268">
            <v>1.3276591999999998E-3</v>
          </cell>
          <cell r="K268">
            <v>9.2739919999999993E-4</v>
          </cell>
          <cell r="L268">
            <v>2.3768919999999998E-3</v>
          </cell>
          <cell r="M268">
            <v>2.0170947999999999E-3</v>
          </cell>
          <cell r="N268">
            <v>2.6451319999999997E-3</v>
          </cell>
          <cell r="O268">
            <v>1.4105503999999999E-3</v>
          </cell>
          <cell r="P268">
            <v>2.6520451999999996E-3</v>
          </cell>
          <cell r="Q268">
            <v>1.9952239999999999E-3</v>
          </cell>
          <cell r="R268">
            <v>1.8972408E-3</v>
          </cell>
          <cell r="S268">
            <v>3.5765127999999998E-3</v>
          </cell>
          <cell r="T268">
            <v>1.1961347999999998E-3</v>
          </cell>
          <cell r="U268">
            <v>2.7227928000000002E-3</v>
          </cell>
          <cell r="V268">
            <v>1.4098168E-3</v>
          </cell>
          <cell r="W268">
            <v>0</v>
          </cell>
          <cell r="X268">
            <v>1.9204514728000002E-3</v>
          </cell>
          <cell r="Y268">
            <v>8.6571421719999991E-4</v>
          </cell>
          <cell r="Z268">
            <v>0</v>
          </cell>
          <cell r="AA268">
            <v>0</v>
          </cell>
          <cell r="AB268">
            <v>1.642088</v>
          </cell>
          <cell r="AC268">
            <v>1.951487</v>
          </cell>
          <cell r="AD268">
            <v>0.946025</v>
          </cell>
          <cell r="AE268">
            <v>1.1863729999999999</v>
          </cell>
          <cell r="AF268">
            <v>0.69529799999999997</v>
          </cell>
          <cell r="AG268">
            <v>0.60866399999999998</v>
          </cell>
          <cell r="AH268">
            <v>0.67915199999999998</v>
          </cell>
          <cell r="AI268">
            <v>1.1933649999999998</v>
          </cell>
          <cell r="AJ268">
            <v>0.55487300000000006</v>
          </cell>
          <cell r="AK268">
            <v>0.72085699999999997</v>
          </cell>
          <cell r="AL268">
            <v>1.0448279999999999</v>
          </cell>
          <cell r="AM268">
            <v>1.1502330000000001</v>
          </cell>
          <cell r="AN268">
            <v>1.251449</v>
          </cell>
          <cell r="AO268">
            <v>1.4845120000000001</v>
          </cell>
          <cell r="AP268">
            <v>3.2099969999999995</v>
          </cell>
          <cell r="AQ268">
            <v>2.4028160000000001</v>
          </cell>
          <cell r="AR268">
            <v>1.4764439999999999</v>
          </cell>
          <cell r="AS268">
            <v>2.671837</v>
          </cell>
          <cell r="AT268">
            <v>1.3984099999999999</v>
          </cell>
          <cell r="AU268">
            <v>3.019965</v>
          </cell>
          <cell r="AV268">
            <v>1.7477979999999997</v>
          </cell>
          <cell r="AW268">
            <v>0</v>
          </cell>
          <cell r="AX268">
            <v>3.1303879999999999</v>
          </cell>
          <cell r="AY268">
            <v>1.600587</v>
          </cell>
          <cell r="AZ268">
            <v>0</v>
          </cell>
          <cell r="BA268">
            <v>0</v>
          </cell>
        </row>
        <row r="269">
          <cell r="B269">
            <v>0</v>
          </cell>
          <cell r="C269">
            <v>9.8153999999999996E-5</v>
          </cell>
          <cell r="D269">
            <v>4.1131999999999999E-6</v>
          </cell>
          <cell r="E269">
            <v>3.9983999999999997E-6</v>
          </cell>
          <cell r="F269">
            <v>7.4782400000000004E-5</v>
          </cell>
          <cell r="G269">
            <v>0</v>
          </cell>
          <cell r="H269">
            <v>0</v>
          </cell>
          <cell r="I269">
            <v>6.5912000000000002E-5</v>
          </cell>
          <cell r="J269">
            <v>1.7648399999999999E-5</v>
          </cell>
          <cell r="K269">
            <v>1.6323999999999998E-6</v>
          </cell>
          <cell r="L269">
            <v>1.1115999999999999E-6</v>
          </cell>
          <cell r="M269">
            <v>0</v>
          </cell>
          <cell r="N269">
            <v>0</v>
          </cell>
          <cell r="O269">
            <v>0</v>
          </cell>
          <cell r="P269">
            <v>9.7972E-6</v>
          </cell>
          <cell r="Q269">
            <v>2.1783999999999998E-6</v>
          </cell>
          <cell r="R269">
            <v>0</v>
          </cell>
          <cell r="S269">
            <v>1.364832E-4</v>
          </cell>
          <cell r="T269">
            <v>4.3010799999999998E-5</v>
          </cell>
          <cell r="U269">
            <v>1.460144E-4</v>
          </cell>
          <cell r="V269">
            <v>1.257284E-4</v>
          </cell>
          <cell r="W269">
            <v>0</v>
          </cell>
          <cell r="X269">
            <v>2.3827738199999997E-4</v>
          </cell>
          <cell r="Y269">
            <v>2.2657457199999997E-4</v>
          </cell>
          <cell r="Z269">
            <v>0</v>
          </cell>
          <cell r="AA269">
            <v>0</v>
          </cell>
          <cell r="AB269">
            <v>0</v>
          </cell>
          <cell r="AC269">
            <v>2.9125000000000002E-2</v>
          </cell>
          <cell r="AD269">
            <v>5.1729999999999996E-3</v>
          </cell>
          <cell r="AE269">
            <v>2.735E-3</v>
          </cell>
          <cell r="AF269">
            <v>2.4715000000000001E-2</v>
          </cell>
          <cell r="AG269">
            <v>0</v>
          </cell>
          <cell r="AH269">
            <v>0</v>
          </cell>
          <cell r="AI269">
            <v>9.7699999999999992E-3</v>
          </cell>
          <cell r="AJ269">
            <v>3.7819999999999998E-3</v>
          </cell>
          <cell r="AK269">
            <v>5.4640000000000001E-3</v>
          </cell>
          <cell r="AL269">
            <v>2.9669999999999998E-2</v>
          </cell>
          <cell r="AM269">
            <v>0</v>
          </cell>
          <cell r="AN269">
            <v>0</v>
          </cell>
          <cell r="AO269">
            <v>0</v>
          </cell>
          <cell r="AP269">
            <v>1.1141999999999999E-2</v>
          </cell>
          <cell r="AQ269">
            <v>1.3979999999999999E-3</v>
          </cell>
          <cell r="AR269">
            <v>0</v>
          </cell>
          <cell r="AS269">
            <v>1.5620999999999999E-2</v>
          </cell>
          <cell r="AT269">
            <v>4.4389999999999999E-2</v>
          </cell>
          <cell r="AU269">
            <v>0.17393199999999998</v>
          </cell>
          <cell r="AV269">
            <v>0.13415099999999999</v>
          </cell>
          <cell r="AW269">
            <v>0</v>
          </cell>
          <cell r="AX269">
            <v>0.28427799999999998</v>
          </cell>
          <cell r="AY269">
            <v>0.30395699999999998</v>
          </cell>
          <cell r="AZ269">
            <v>0</v>
          </cell>
          <cell r="BA269">
            <v>0</v>
          </cell>
        </row>
      </sheetData>
      <sheetData sheetId="21">
        <row r="39">
          <cell r="B39">
            <v>2.95936875E-2</v>
          </cell>
          <cell r="C39">
            <v>2.5939867499999998E-2</v>
          </cell>
          <cell r="D39">
            <v>3.0779018999999994E-2</v>
          </cell>
          <cell r="E39">
            <v>3.3623594999999999E-2</v>
          </cell>
          <cell r="F39">
            <v>2.7174924000000003E-2</v>
          </cell>
          <cell r="G39">
            <v>1.4654191499999998E-2</v>
          </cell>
          <cell r="H39">
            <v>9.8644275E-3</v>
          </cell>
          <cell r="I39">
            <v>2.64509406E-2</v>
          </cell>
          <cell r="J39">
            <v>1.93527135E-2</v>
          </cell>
          <cell r="K39">
            <v>2.7996254999999998E-2</v>
          </cell>
          <cell r="L39">
            <v>2.7679193999999997E-2</v>
          </cell>
          <cell r="M39">
            <v>1.8817280999999998E-2</v>
          </cell>
          <cell r="N39">
            <v>9.3081599999999994E-3</v>
          </cell>
          <cell r="P39">
            <v>8.2845E-6</v>
          </cell>
          <cell r="Q39">
            <v>3.0826934999999998E-3</v>
          </cell>
          <cell r="S39">
            <v>2.8995434999999998E-3</v>
          </cell>
          <cell r="T39">
            <v>1.8192599999999998E-3</v>
          </cell>
          <cell r="U39">
            <v>8.8732799999999994E-4</v>
          </cell>
          <cell r="X39">
            <v>1.0083853124999999E-3</v>
          </cell>
          <cell r="Y39">
            <v>2.6190689399999997E-3</v>
          </cell>
          <cell r="AB39">
            <v>4.1391770000000001</v>
          </cell>
          <cell r="AC39">
            <v>2.7987569999999997</v>
          </cell>
          <cell r="AD39">
            <v>3.0046829999999995</v>
          </cell>
          <cell r="AE39">
            <v>3.5448129999999995</v>
          </cell>
          <cell r="AF39">
            <v>3.4061159999999999</v>
          </cell>
          <cell r="AG39">
            <v>1.7849429999999999</v>
          </cell>
          <cell r="AH39">
            <v>1.199066</v>
          </cell>
          <cell r="AI39">
            <v>2.882117</v>
          </cell>
          <cell r="AJ39">
            <v>2.6469039999999997</v>
          </cell>
          <cell r="AK39">
            <v>3.3340829999999997</v>
          </cell>
          <cell r="AL39">
            <v>4.3478319999999995</v>
          </cell>
          <cell r="AM39">
            <v>3.4016759999999997</v>
          </cell>
          <cell r="AN39">
            <v>1.4416359999999999</v>
          </cell>
          <cell r="AP39">
            <v>1.671E-3</v>
          </cell>
          <cell r="AQ39">
            <v>0.25742999999999999</v>
          </cell>
          <cell r="AS39">
            <v>0.22237599999999999</v>
          </cell>
          <cell r="AT39">
            <v>0.16020699999999999</v>
          </cell>
          <cell r="AU39">
            <v>7.8393999999999991E-2</v>
          </cell>
          <cell r="AX39">
            <v>0.19092699999999999</v>
          </cell>
          <cell r="AY39">
            <v>0.39602499999999996</v>
          </cell>
        </row>
        <row r="109">
          <cell r="B109">
            <v>1.2176999999999999E-2</v>
          </cell>
          <cell r="C109">
            <v>1.0411127999999999E-2</v>
          </cell>
          <cell r="D109">
            <v>4.4999999999999999E-4</v>
          </cell>
          <cell r="E109">
            <v>7.4320199999999999E-4</v>
          </cell>
          <cell r="F109">
            <v>7.8776999999999996E-3</v>
          </cell>
          <cell r="G109">
            <v>5.3898839999999996E-2</v>
          </cell>
          <cell r="H109">
            <v>4.1842548E-2</v>
          </cell>
          <cell r="I109">
            <v>2.9376830700000002E-2</v>
          </cell>
          <cell r="J109">
            <v>1.8903595499999998E-2</v>
          </cell>
          <cell r="K109">
            <v>2.3970073499999998E-2</v>
          </cell>
          <cell r="L109">
            <v>1.74269115E-2</v>
          </cell>
          <cell r="M109">
            <v>6.6031172999999999E-2</v>
          </cell>
          <cell r="O109">
            <v>3.1180302E-2</v>
          </cell>
          <cell r="P109">
            <v>4.6400030999999994E-2</v>
          </cell>
          <cell r="Q109">
            <v>8.0995949999999994E-3</v>
          </cell>
          <cell r="R109">
            <v>1.2174448499999999E-2</v>
          </cell>
          <cell r="S109">
            <v>2.8747287E-2</v>
          </cell>
          <cell r="T109">
            <v>3.6673159499999997E-2</v>
          </cell>
          <cell r="U109">
            <v>2.4409813499999999E-2</v>
          </cell>
          <cell r="V109">
            <v>1.7273101499999999E-2</v>
          </cell>
          <cell r="X109">
            <v>1.2222123705000001E-2</v>
          </cell>
          <cell r="Y109">
            <v>8.2642810004999994E-3</v>
          </cell>
          <cell r="AB109">
            <v>1.7545470000000001</v>
          </cell>
          <cell r="AC109">
            <v>0.80926799999999999</v>
          </cell>
          <cell r="AD109">
            <v>3.6999999999999998E-2</v>
          </cell>
          <cell r="AE109">
            <v>7.9921999999999993E-2</v>
          </cell>
          <cell r="AF109">
            <v>0.64922499999999994</v>
          </cell>
          <cell r="AG109">
            <v>3.0247209999999995</v>
          </cell>
          <cell r="AH109">
            <v>2.4462869999999999</v>
          </cell>
          <cell r="AI109">
            <v>1.180042</v>
          </cell>
          <cell r="AJ109">
            <v>1.146873</v>
          </cell>
          <cell r="AK109">
            <v>1.3990819999999999</v>
          </cell>
          <cell r="AL109">
            <v>1.239209</v>
          </cell>
          <cell r="AM109">
            <v>6.0873710000000001</v>
          </cell>
          <cell r="AO109">
            <v>2.7018109999999997</v>
          </cell>
          <cell r="AP109">
            <v>3.6141839999999998</v>
          </cell>
          <cell r="AQ109">
            <v>0.70480299999999996</v>
          </cell>
          <cell r="AR109">
            <v>1.3660079999999999</v>
          </cell>
          <cell r="AS109">
            <v>3.639418</v>
          </cell>
          <cell r="AT109">
            <v>4.9314529999999994</v>
          </cell>
          <cell r="AU109">
            <v>2.2223090000000001</v>
          </cell>
          <cell r="AV109">
            <v>1.505239</v>
          </cell>
          <cell r="AX109">
            <v>2.1669320000000001</v>
          </cell>
          <cell r="AY109">
            <v>1.249628</v>
          </cell>
        </row>
        <row r="147">
          <cell r="J147">
            <v>6.0704999999999996E-5</v>
          </cell>
          <cell r="AJ147">
            <v>1.7749999999999999E-3</v>
          </cell>
        </row>
        <row r="163">
          <cell r="B163">
            <v>2.1260601E-2</v>
          </cell>
          <cell r="C163">
            <v>1.2609031500000001E-2</v>
          </cell>
          <cell r="D163">
            <v>1.01963835E-2</v>
          </cell>
          <cell r="E163">
            <v>7.8727229999999999E-3</v>
          </cell>
          <cell r="F163">
            <v>3.8103209999999993E-3</v>
          </cell>
          <cell r="G163">
            <v>4.3920562499999996E-2</v>
          </cell>
          <cell r="H163">
            <v>4.5840599999999995E-2</v>
          </cell>
          <cell r="I163">
            <v>6.4108982699999997E-2</v>
          </cell>
          <cell r="J163">
            <v>3.1424607E-2</v>
          </cell>
          <cell r="K163">
            <v>2.6975020499999999E-2</v>
          </cell>
          <cell r="L163">
            <v>2.5764484499999997E-2</v>
          </cell>
          <cell r="M163">
            <v>2.1277367999999998E-2</v>
          </cell>
          <cell r="N163">
            <v>1.8937588499999998E-2</v>
          </cell>
          <cell r="O163">
            <v>2.3568025499999999E-2</v>
          </cell>
          <cell r="P163">
            <v>3.1075712999999998E-2</v>
          </cell>
          <cell r="Q163">
            <v>2.6188397999999998E-2</v>
          </cell>
          <cell r="R163">
            <v>3.0044429999999997E-2</v>
          </cell>
          <cell r="S163">
            <v>2.8387809E-2</v>
          </cell>
          <cell r="T163">
            <v>5.4639400499999997E-2</v>
          </cell>
          <cell r="U163">
            <v>4.0704588E-2</v>
          </cell>
          <cell r="V163">
            <v>2.4628535999999999E-2</v>
          </cell>
          <cell r="X163">
            <v>4.84318825785E-2</v>
          </cell>
          <cell r="Y163">
            <v>4.7581011391499992E-2</v>
          </cell>
          <cell r="AB163">
            <v>2.6340199999999996</v>
          </cell>
          <cell r="AC163">
            <v>1.6250369999999998</v>
          </cell>
          <cell r="AD163">
            <v>0.88441199999999998</v>
          </cell>
          <cell r="AE163">
            <v>0.77582299999999993</v>
          </cell>
          <cell r="AF163">
            <v>0.44300199999999995</v>
          </cell>
          <cell r="AG163">
            <v>5.3026039999999997</v>
          </cell>
          <cell r="AH163">
            <v>5.8729559999999994</v>
          </cell>
          <cell r="AI163">
            <v>6.9574219999999993</v>
          </cell>
          <cell r="AJ163">
            <v>4.7719740000000002</v>
          </cell>
          <cell r="AK163">
            <v>3.4890559999999997</v>
          </cell>
          <cell r="AL163">
            <v>4.0573559999999995</v>
          </cell>
          <cell r="AM163">
            <v>3.589658</v>
          </cell>
          <cell r="AN163">
            <v>2.802368</v>
          </cell>
          <cell r="AO163">
            <v>3.5017389999999997</v>
          </cell>
          <cell r="AP163">
            <v>5.0307069999999996</v>
          </cell>
          <cell r="AQ163">
            <v>4.4008669999999999</v>
          </cell>
          <cell r="AR163">
            <v>3.9045049999999999</v>
          </cell>
          <cell r="AS163">
            <v>3.98793</v>
          </cell>
          <cell r="AT163">
            <v>9.4387889999999999</v>
          </cell>
          <cell r="AU163">
            <v>6.3749389999999995</v>
          </cell>
          <cell r="AV163">
            <v>3.1097429999999999</v>
          </cell>
          <cell r="AX163">
            <v>9.1136999999999997</v>
          </cell>
          <cell r="AY163">
            <v>7.9949859999999999</v>
          </cell>
        </row>
        <row r="194">
          <cell r="B194">
            <v>1.125E-4</v>
          </cell>
          <cell r="C194">
            <v>0</v>
          </cell>
          <cell r="D194">
            <v>0</v>
          </cell>
          <cell r="E194">
            <v>0</v>
          </cell>
          <cell r="F194">
            <v>0</v>
          </cell>
          <cell r="G194">
            <v>1.0051649999999999E-4</v>
          </cell>
          <cell r="H194">
            <v>0</v>
          </cell>
          <cell r="N194">
            <v>3.0333419999999996E-3</v>
          </cell>
          <cell r="O194">
            <v>1.4889419999999998E-3</v>
          </cell>
          <cell r="P194">
            <v>4.4668260000000001E-3</v>
          </cell>
          <cell r="Q194">
            <v>2.9778839999999997E-3</v>
          </cell>
          <cell r="R194">
            <v>7.3055834999999998E-3</v>
          </cell>
          <cell r="S194">
            <v>6.4772099999999997E-3</v>
          </cell>
          <cell r="T194">
            <v>1.8645479999999999E-3</v>
          </cell>
          <cell r="U194">
            <v>2.5392555E-3</v>
          </cell>
          <cell r="V194">
            <v>1.2722895E-3</v>
          </cell>
          <cell r="X194">
            <v>3.7859844104999995E-3</v>
          </cell>
          <cell r="AB194">
            <v>1.4483999999999999E-2</v>
          </cell>
          <cell r="AC194">
            <v>0</v>
          </cell>
          <cell r="AD194">
            <v>0</v>
          </cell>
          <cell r="AE194">
            <v>0</v>
          </cell>
          <cell r="AF194">
            <v>0</v>
          </cell>
          <cell r="AG194">
            <v>1.0671999999999999E-2</v>
          </cell>
          <cell r="AH194">
            <v>0</v>
          </cell>
          <cell r="AN194">
            <v>0.41350999999999999</v>
          </cell>
          <cell r="AO194">
            <v>0.21720099999999998</v>
          </cell>
          <cell r="AP194">
            <v>0.69808700000000001</v>
          </cell>
          <cell r="AQ194">
            <v>0.41480600000000001</v>
          </cell>
          <cell r="AR194">
            <v>0.91110799999999992</v>
          </cell>
          <cell r="AS194">
            <v>0.816689</v>
          </cell>
          <cell r="AT194">
            <v>0.37623799999999996</v>
          </cell>
          <cell r="AU194">
            <v>0.45537899999999998</v>
          </cell>
          <cell r="AV194">
            <v>0.159689</v>
          </cell>
          <cell r="AX194">
            <v>0.71243000000000001</v>
          </cell>
        </row>
        <row r="247">
          <cell r="B247">
            <v>0.16520891400000001</v>
          </cell>
          <cell r="C247">
            <v>0.14770573650000002</v>
          </cell>
          <cell r="D247">
            <v>0.13274502749999997</v>
          </cell>
          <cell r="E247">
            <v>0.12094490249999999</v>
          </cell>
          <cell r="F247">
            <v>0.16121034000000001</v>
          </cell>
          <cell r="G247">
            <v>0.11294713349999998</v>
          </cell>
          <cell r="H247">
            <v>0.12454430399999999</v>
          </cell>
          <cell r="I247">
            <v>0.14957655299999997</v>
          </cell>
          <cell r="J247">
            <v>0.10580796449999999</v>
          </cell>
          <cell r="K247">
            <v>0.13622218649999998</v>
          </cell>
          <cell r="L247">
            <v>0.1179874665</v>
          </cell>
          <cell r="M247">
            <v>0.10849722749999999</v>
          </cell>
          <cell r="N247">
            <v>0.109490697</v>
          </cell>
          <cell r="O247">
            <v>7.488793349999999E-2</v>
          </cell>
          <cell r="P247">
            <v>0.15927802199999999</v>
          </cell>
          <cell r="Q247">
            <v>0.15432823349999999</v>
          </cell>
          <cell r="R247">
            <v>0.25257785849999997</v>
          </cell>
          <cell r="S247">
            <v>0.2628511335</v>
          </cell>
          <cell r="T247">
            <v>0.2717018685</v>
          </cell>
          <cell r="U247">
            <v>0.25690756949999999</v>
          </cell>
          <cell r="V247">
            <v>0.21994162199999998</v>
          </cell>
          <cell r="X247">
            <v>0.43941327637049998</v>
          </cell>
          <cell r="Y247">
            <v>0.29452348636199999</v>
          </cell>
          <cell r="AB247">
            <v>23.998086999999995</v>
          </cell>
          <cell r="AC247">
            <v>20.804352999999999</v>
          </cell>
          <cell r="AD247">
            <v>15.629814</v>
          </cell>
          <cell r="AE247">
            <v>14.600524</v>
          </cell>
          <cell r="AF247">
            <v>23.807699</v>
          </cell>
          <cell r="AG247">
            <v>16.44726</v>
          </cell>
          <cell r="AH247">
            <v>20.689207999999997</v>
          </cell>
          <cell r="AI247">
            <v>17.723127999999999</v>
          </cell>
          <cell r="AJ247">
            <v>19.038233999999999</v>
          </cell>
          <cell r="AK247">
            <v>20.58821</v>
          </cell>
          <cell r="AL247">
            <v>21.272020999999999</v>
          </cell>
          <cell r="AM247">
            <v>22.882978999999999</v>
          </cell>
          <cell r="AN247">
            <v>17.775894999999998</v>
          </cell>
          <cell r="AO247">
            <v>12.346884999999999</v>
          </cell>
          <cell r="AP247">
            <v>25.284976999999998</v>
          </cell>
          <cell r="AQ247">
            <v>26.751894</v>
          </cell>
          <cell r="AR247">
            <v>37.131665999999996</v>
          </cell>
          <cell r="AS247">
            <v>40.825437000000001</v>
          </cell>
          <cell r="AT247">
            <v>50.062329999999996</v>
          </cell>
          <cell r="AU247">
            <v>45.230170000000001</v>
          </cell>
          <cell r="AV247">
            <v>34.603518999999999</v>
          </cell>
          <cell r="AX247">
            <v>86.913531999999989</v>
          </cell>
          <cell r="AY247">
            <v>56.843123999999996</v>
          </cell>
        </row>
        <row r="263">
          <cell r="B263">
            <v>0.29136355649999995</v>
          </cell>
          <cell r="C263">
            <v>0.25690119299999997</v>
          </cell>
          <cell r="D263">
            <v>0.25871758649999999</v>
          </cell>
          <cell r="E263">
            <v>0.25022467349999999</v>
          </cell>
          <cell r="F263">
            <v>0.271433853</v>
          </cell>
          <cell r="G263">
            <v>0.26762218199999999</v>
          </cell>
          <cell r="H263">
            <v>0.27397554299999999</v>
          </cell>
          <cell r="I263">
            <v>0.34357096619999999</v>
          </cell>
          <cell r="J263">
            <v>0.22305985649999999</v>
          </cell>
          <cell r="K263">
            <v>0.30256114049999999</v>
          </cell>
          <cell r="L263">
            <v>0.24519146850000001</v>
          </cell>
          <cell r="M263">
            <v>0.2645813025</v>
          </cell>
          <cell r="N263">
            <v>0.20864316599999999</v>
          </cell>
          <cell r="O263">
            <v>0.17078283899999999</v>
          </cell>
          <cell r="P263">
            <v>0.31495040549999997</v>
          </cell>
          <cell r="Q263">
            <v>0.25944200549999996</v>
          </cell>
          <cell r="R263">
            <v>0.40235090849999999</v>
          </cell>
          <cell r="S263">
            <v>0.43373740500000002</v>
          </cell>
          <cell r="T263">
            <v>0.44854435349999999</v>
          </cell>
          <cell r="U263">
            <v>0.42273054449999997</v>
          </cell>
          <cell r="V263">
            <v>0.30601596149999993</v>
          </cell>
          <cell r="W263">
            <v>0</v>
          </cell>
          <cell r="X263">
            <v>0.54296743234049993</v>
          </cell>
          <cell r="Y263">
            <v>0.41208632769599995</v>
          </cell>
          <cell r="Z263">
            <v>0</v>
          </cell>
          <cell r="AA263">
            <v>0</v>
          </cell>
          <cell r="AB263">
            <v>42.370446999999992</v>
          </cell>
          <cell r="AC263">
            <v>32.895246</v>
          </cell>
          <cell r="AD263">
            <v>29.238368000000001</v>
          </cell>
          <cell r="AE263">
            <v>28.392482000000001</v>
          </cell>
          <cell r="AF263">
            <v>35.175205000000005</v>
          </cell>
          <cell r="AG263">
            <v>31.048355999999998</v>
          </cell>
          <cell r="AH263">
            <v>37.772893999999994</v>
          </cell>
          <cell r="AI263">
            <v>35.652791999999998</v>
          </cell>
          <cell r="AJ263">
            <v>34.729745999999999</v>
          </cell>
          <cell r="AK263">
            <v>36.033095000000003</v>
          </cell>
          <cell r="AL263">
            <v>37.537887999999995</v>
          </cell>
          <cell r="AM263">
            <v>43.267924000000001</v>
          </cell>
          <cell r="AN263">
            <v>29.933008999999998</v>
          </cell>
          <cell r="AO263">
            <v>23.971250999999995</v>
          </cell>
          <cell r="AP263">
            <v>44.003103999999993</v>
          </cell>
          <cell r="AQ263">
            <v>41.698562000000003</v>
          </cell>
          <cell r="AR263">
            <v>53.557777000000002</v>
          </cell>
          <cell r="AS263">
            <v>60.006223000000006</v>
          </cell>
          <cell r="AT263">
            <v>72.969819999999999</v>
          </cell>
          <cell r="AU263">
            <v>65.148602999999994</v>
          </cell>
          <cell r="AV263">
            <v>44.577040999999994</v>
          </cell>
          <cell r="AW263">
            <v>0</v>
          </cell>
          <cell r="AX263">
            <v>106.34506299999998</v>
          </cell>
          <cell r="AY263">
            <v>76.615234000000001</v>
          </cell>
          <cell r="AZ263">
            <v>0</v>
          </cell>
          <cell r="BA263">
            <v>0</v>
          </cell>
        </row>
        <row r="264">
          <cell r="B264">
            <v>1.5287332499999999E-2</v>
          </cell>
          <cell r="C264">
            <v>8.4359339999999991E-3</v>
          </cell>
          <cell r="D264">
            <v>2.3045156999999997E-2</v>
          </cell>
          <cell r="E264">
            <v>1.9684327499999998E-2</v>
          </cell>
          <cell r="F264">
            <v>5.8331294999999991E-3</v>
          </cell>
          <cell r="G264">
            <v>1.2927887999999998E-2</v>
          </cell>
          <cell r="H264">
            <v>3.1686902999999995E-2</v>
          </cell>
          <cell r="I264">
            <v>3.65029812E-2</v>
          </cell>
          <cell r="J264">
            <v>2.15001675E-2</v>
          </cell>
          <cell r="K264">
            <v>7.5245399999999997E-3</v>
          </cell>
          <cell r="L264">
            <v>5.8615649999999991E-3</v>
          </cell>
          <cell r="M264">
            <v>1.03276845E-2</v>
          </cell>
          <cell r="N264">
            <v>3.8131154999999999E-3</v>
          </cell>
          <cell r="O264">
            <v>6.2845919999999994E-3</v>
          </cell>
          <cell r="P264">
            <v>4.956696E-3</v>
          </cell>
          <cell r="Q264">
            <v>4.9201604999999995E-3</v>
          </cell>
          <cell r="R264">
            <v>6.7573169999999997E-3</v>
          </cell>
          <cell r="S264">
            <v>5.5633770000000004E-3</v>
          </cell>
          <cell r="T264">
            <v>3.0067874999999997E-3</v>
          </cell>
          <cell r="U264">
            <v>2.727513E-3</v>
          </cell>
          <cell r="V264">
            <v>2.3171534999999999E-3</v>
          </cell>
          <cell r="W264">
            <v>0</v>
          </cell>
          <cell r="X264">
            <v>5.5806575715000003E-3</v>
          </cell>
          <cell r="Y264">
            <v>3.5208598679999999E-3</v>
          </cell>
          <cell r="Z264">
            <v>0</v>
          </cell>
          <cell r="AA264">
            <v>0</v>
          </cell>
          <cell r="AB264">
            <v>2.059536</v>
          </cell>
          <cell r="AC264">
            <v>1.2874299999999999</v>
          </cell>
          <cell r="AD264">
            <v>2.8446690000000001</v>
          </cell>
          <cell r="AE264">
            <v>2.6548459999999996</v>
          </cell>
          <cell r="AF264">
            <v>0.89440599999999992</v>
          </cell>
          <cell r="AG264">
            <v>1.3390259999999998</v>
          </cell>
          <cell r="AH264">
            <v>3.9129169999999998</v>
          </cell>
          <cell r="AI264">
            <v>3.831448</v>
          </cell>
          <cell r="AJ264">
            <v>3.3476849999999998</v>
          </cell>
          <cell r="AK264">
            <v>1.1081190000000001</v>
          </cell>
          <cell r="AL264">
            <v>1.2663429999999998</v>
          </cell>
          <cell r="AM264">
            <v>2.3664749999999999</v>
          </cell>
          <cell r="AN264">
            <v>0.98334100000000002</v>
          </cell>
          <cell r="AO264">
            <v>1.4163459999999999</v>
          </cell>
          <cell r="AP264">
            <v>1.7116069999999999</v>
          </cell>
          <cell r="AQ264">
            <v>1.5861289999999999</v>
          </cell>
          <cell r="AR264">
            <v>1.7670399999999997</v>
          </cell>
          <cell r="AS264">
            <v>1.4189160000000001</v>
          </cell>
          <cell r="AT264">
            <v>1.1028009999999999</v>
          </cell>
          <cell r="AU264">
            <v>0.98850400000000005</v>
          </cell>
          <cell r="AV264">
            <v>0.91162999999999994</v>
          </cell>
          <cell r="AW264">
            <v>0</v>
          </cell>
          <cell r="AX264">
            <v>1.2946519999999999</v>
          </cell>
          <cell r="AY264">
            <v>0.78304599999999991</v>
          </cell>
          <cell r="AZ264">
            <v>0</v>
          </cell>
          <cell r="BA264">
            <v>0</v>
          </cell>
        </row>
        <row r="266">
          <cell r="B266">
            <v>1.9095340499999999E-2</v>
          </cell>
          <cell r="C266">
            <v>2.5724537999999998E-2</v>
          </cell>
          <cell r="D266">
            <v>1.8895342499999999E-2</v>
          </cell>
          <cell r="E266">
            <v>0</v>
          </cell>
          <cell r="F266">
            <v>5.2487999999999996E-3</v>
          </cell>
          <cell r="G266">
            <v>6.7067999999999997E-3</v>
          </cell>
          <cell r="H266">
            <v>1.3468635E-3</v>
          </cell>
          <cell r="I266">
            <v>6.8428017000000006E-3</v>
          </cell>
          <cell r="J266">
            <v>1.5772738499999998E-2</v>
          </cell>
          <cell r="K266">
            <v>7.1384521499999992E-2</v>
          </cell>
          <cell r="L266">
            <v>4.5564961500000001E-2</v>
          </cell>
          <cell r="M266">
            <v>2.54030175E-2</v>
          </cell>
          <cell r="N266">
            <v>2.7834385499999999E-2</v>
          </cell>
          <cell r="O266">
            <v>1.6059451499999999E-2</v>
          </cell>
          <cell r="P266">
            <v>4.7449907999999999E-2</v>
          </cell>
          <cell r="Q266">
            <v>3.4502904000000001E-2</v>
          </cell>
          <cell r="R266">
            <v>6.7589446499999997E-2</v>
          </cell>
          <cell r="S266">
            <v>7.1114440499999987E-2</v>
          </cell>
          <cell r="T266">
            <v>7.3563281999999994E-2</v>
          </cell>
          <cell r="U266">
            <v>6.5398054499999997E-2</v>
          </cell>
          <cell r="V266">
            <v>1.4836931999999999E-2</v>
          </cell>
          <cell r="W266">
            <v>0</v>
          </cell>
          <cell r="X266">
            <v>1.9482191482499998E-2</v>
          </cell>
          <cell r="Y266">
            <v>2.4111465128999997E-2</v>
          </cell>
          <cell r="Z266">
            <v>0</v>
          </cell>
          <cell r="AA266">
            <v>0</v>
          </cell>
          <cell r="AB266">
            <v>2.8102769999999997</v>
          </cell>
          <cell r="AC266">
            <v>2.2794499999999998</v>
          </cell>
          <cell r="AD266">
            <v>1.6095060000000001</v>
          </cell>
          <cell r="AE266">
            <v>0</v>
          </cell>
          <cell r="AF266">
            <v>0.61809499999999995</v>
          </cell>
          <cell r="AG266">
            <v>0.84975299999999998</v>
          </cell>
          <cell r="AH266">
            <v>0.13152799999999998</v>
          </cell>
          <cell r="AI266">
            <v>0.63367099999999998</v>
          </cell>
          <cell r="AJ266">
            <v>2.3655249999999999</v>
          </cell>
          <cell r="AK266">
            <v>5.117934</v>
          </cell>
          <cell r="AL266">
            <v>4.5377989999999997</v>
          </cell>
          <cell r="AM266">
            <v>2.8275649999999999</v>
          </cell>
          <cell r="AN266">
            <v>2.2697349999999998</v>
          </cell>
          <cell r="AO266">
            <v>1.3839869999999999</v>
          </cell>
          <cell r="AP266">
            <v>4.0840489999999994</v>
          </cell>
          <cell r="AQ266">
            <v>3.3849799999999997</v>
          </cell>
          <cell r="AR266">
            <v>5.3087919999999995</v>
          </cell>
          <cell r="AS266">
            <v>5.5227849999999998</v>
          </cell>
          <cell r="AT266">
            <v>6.162617</v>
          </cell>
          <cell r="AU266">
            <v>5.4749549999999996</v>
          </cell>
          <cell r="AV266">
            <v>1.2452019999999999</v>
          </cell>
          <cell r="AW266">
            <v>0</v>
          </cell>
          <cell r="AX266">
            <v>3.4541119999999998</v>
          </cell>
          <cell r="AY266">
            <v>3.6458539999999999</v>
          </cell>
          <cell r="AZ266">
            <v>0</v>
          </cell>
          <cell r="BA266">
            <v>0</v>
          </cell>
        </row>
        <row r="267">
          <cell r="B267">
            <v>3.1140868500000002E-2</v>
          </cell>
          <cell r="C267">
            <v>3.27799665E-2</v>
          </cell>
          <cell r="D267">
            <v>2.8411083E-2</v>
          </cell>
          <cell r="E267">
            <v>5.6623419000000008E-2</v>
          </cell>
          <cell r="F267">
            <v>5.9397304499999991E-2</v>
          </cell>
          <cell r="G267">
            <v>7.1326395000000001E-2</v>
          </cell>
          <cell r="H267">
            <v>5.4501596999999999E-2</v>
          </cell>
          <cell r="I267">
            <v>4.9533687E-2</v>
          </cell>
          <cell r="J267">
            <v>2.4773341500000001E-2</v>
          </cell>
          <cell r="K267">
            <v>3.2371177500000001E-2</v>
          </cell>
          <cell r="L267">
            <v>2.0605815E-2</v>
          </cell>
          <cell r="M267">
            <v>7.236665099999999E-2</v>
          </cell>
          <cell r="N267">
            <v>2.2311562499999996E-2</v>
          </cell>
          <cell r="O267">
            <v>4.2509326499999993E-2</v>
          </cell>
          <cell r="P267">
            <v>5.8483912499999999E-2</v>
          </cell>
          <cell r="Q267">
            <v>2.1138088499999999E-2</v>
          </cell>
          <cell r="R267">
            <v>1.9762285500000001E-2</v>
          </cell>
          <cell r="S267">
            <v>3.3884855999999998E-2</v>
          </cell>
          <cell r="T267">
            <v>3.9985685999999993E-2</v>
          </cell>
          <cell r="U267">
            <v>2.8772910000000002E-2</v>
          </cell>
          <cell r="V267">
            <v>1.9133153999999999E-2</v>
          </cell>
          <cell r="W267">
            <v>0</v>
          </cell>
          <cell r="X267">
            <v>1.58156756865E-2</v>
          </cell>
          <cell r="Y267">
            <v>3.5159455008000003E-2</v>
          </cell>
          <cell r="Z267">
            <v>0</v>
          </cell>
          <cell r="AA267">
            <v>0</v>
          </cell>
          <cell r="AB267">
            <v>5.2688550000000003</v>
          </cell>
          <cell r="AC267">
            <v>3.767957</v>
          </cell>
          <cell r="AD267">
            <v>3.9106179999999995</v>
          </cell>
          <cell r="AE267">
            <v>5.7364650000000008</v>
          </cell>
          <cell r="AF267">
            <v>4.9908129999999993</v>
          </cell>
          <cell r="AG267">
            <v>4.7476989999999999</v>
          </cell>
          <cell r="AH267">
            <v>5.2843179999999998</v>
          </cell>
          <cell r="AI267">
            <v>2.7116160000000002</v>
          </cell>
          <cell r="AJ267">
            <v>1.934423</v>
          </cell>
          <cell r="AK267">
            <v>2.3893199999999997</v>
          </cell>
          <cell r="AL267">
            <v>1.7515069999999999</v>
          </cell>
          <cell r="AM267">
            <v>6.8766710000000009</v>
          </cell>
          <cell r="AN267">
            <v>2.3454679999999999</v>
          </cell>
          <cell r="AO267">
            <v>4.1818399999999993</v>
          </cell>
          <cell r="AP267">
            <v>5.5855010000000007</v>
          </cell>
          <cell r="AQ267">
            <v>2.7569319999999999</v>
          </cell>
          <cell r="AR267">
            <v>2.293174</v>
          </cell>
          <cell r="AS267">
            <v>4.307739999999999</v>
          </cell>
          <cell r="AT267">
            <v>5.362093999999999</v>
          </cell>
          <cell r="AU267">
            <v>2.9481000000000002</v>
          </cell>
          <cell r="AV267">
            <v>1.8287800000000001</v>
          </cell>
          <cell r="AW267">
            <v>0</v>
          </cell>
          <cell r="AX267">
            <v>2.8273810000000004</v>
          </cell>
          <cell r="AY267">
            <v>6.2239439999999995</v>
          </cell>
          <cell r="AZ267">
            <v>0</v>
          </cell>
          <cell r="BA267">
            <v>0</v>
          </cell>
        </row>
        <row r="268">
          <cell r="B268">
            <v>0.19480260150000001</v>
          </cell>
          <cell r="C268">
            <v>0.17364560400000001</v>
          </cell>
          <cell r="D268">
            <v>0.16352404649999996</v>
          </cell>
          <cell r="E268">
            <v>0.15456849749999999</v>
          </cell>
          <cell r="F268">
            <v>0.188385264</v>
          </cell>
          <cell r="G268">
            <v>0.12760132499999999</v>
          </cell>
          <cell r="H268">
            <v>0.13440873149999999</v>
          </cell>
          <cell r="I268">
            <v>0.17602749359999997</v>
          </cell>
          <cell r="J268">
            <v>0.12522138299999999</v>
          </cell>
          <cell r="K268">
            <v>0.16421844149999998</v>
          </cell>
          <cell r="L268">
            <v>0.14566666049999999</v>
          </cell>
          <cell r="M268">
            <v>0.12731450849999998</v>
          </cell>
          <cell r="N268">
            <v>0.11879885699999999</v>
          </cell>
          <cell r="O268">
            <v>7.488793349999999E-2</v>
          </cell>
          <cell r="P268">
            <v>0.1592863065</v>
          </cell>
          <cell r="Q268">
            <v>0.15741092700000001</v>
          </cell>
          <cell r="R268">
            <v>0.25257785849999997</v>
          </cell>
          <cell r="S268">
            <v>0.26575067699999999</v>
          </cell>
          <cell r="T268">
            <v>0.27352112849999999</v>
          </cell>
          <cell r="U268">
            <v>0.25779489750000001</v>
          </cell>
          <cell r="V268">
            <v>0.21994162199999998</v>
          </cell>
          <cell r="W268">
            <v>0</v>
          </cell>
          <cell r="X268">
            <v>0.44042166168300001</v>
          </cell>
          <cell r="Y268">
            <v>0.29714255530200001</v>
          </cell>
          <cell r="Z268">
            <v>0</v>
          </cell>
          <cell r="AA268">
            <v>0</v>
          </cell>
          <cell r="AB268">
            <v>28.137263999999995</v>
          </cell>
          <cell r="AC268">
            <v>23.603109999999997</v>
          </cell>
          <cell r="AD268">
            <v>18.634497</v>
          </cell>
          <cell r="AE268">
            <v>18.145336999999998</v>
          </cell>
          <cell r="AF268">
            <v>27.213815</v>
          </cell>
          <cell r="AG268">
            <v>18.232202999999998</v>
          </cell>
          <cell r="AH268">
            <v>21.888273999999996</v>
          </cell>
          <cell r="AI268">
            <v>20.605245</v>
          </cell>
          <cell r="AJ268">
            <v>21.686912999999997</v>
          </cell>
          <cell r="AK268">
            <v>23.922293</v>
          </cell>
          <cell r="AL268">
            <v>25.619852999999999</v>
          </cell>
          <cell r="AM268">
            <v>26.284654999999997</v>
          </cell>
          <cell r="AN268">
            <v>19.217530999999997</v>
          </cell>
          <cell r="AO268">
            <v>12.346884999999999</v>
          </cell>
          <cell r="AP268">
            <v>25.286648</v>
          </cell>
          <cell r="AQ268">
            <v>27.009323999999999</v>
          </cell>
          <cell r="AR268">
            <v>37.131665999999996</v>
          </cell>
          <cell r="AS268">
            <v>41.047812999999998</v>
          </cell>
          <cell r="AT268">
            <v>50.222536999999996</v>
          </cell>
          <cell r="AU268">
            <v>45.308564000000004</v>
          </cell>
          <cell r="AV268">
            <v>34.603518999999999</v>
          </cell>
          <cell r="AW268">
            <v>0</v>
          </cell>
          <cell r="AX268">
            <v>87.104458999999991</v>
          </cell>
          <cell r="AY268">
            <v>57.239148999999998</v>
          </cell>
          <cell r="AZ268">
            <v>0</v>
          </cell>
          <cell r="BA268">
            <v>0</v>
          </cell>
        </row>
        <row r="269">
          <cell r="B269">
            <v>5.0383755000000001E-3</v>
          </cell>
          <cell r="C269">
            <v>3.5917739999999998E-3</v>
          </cell>
          <cell r="D269">
            <v>4.0383720000000001E-3</v>
          </cell>
          <cell r="E269">
            <v>1.0212362999999999E-2</v>
          </cell>
          <cell r="F269">
            <v>7.9546635000000004E-3</v>
          </cell>
          <cell r="G269">
            <v>4.0447619999999995E-3</v>
          </cell>
          <cell r="H269">
            <v>2.5061804999999999E-3</v>
          </cell>
          <cell r="I269">
            <v>1.049832E-2</v>
          </cell>
          <cell r="J269">
            <v>3.7292984999999996E-3</v>
          </cell>
          <cell r="K269">
            <v>0</v>
          </cell>
          <cell r="L269">
            <v>1.664982E-3</v>
          </cell>
          <cell r="M269">
            <v>7.793739E-3</v>
          </cell>
          <cell r="N269">
            <v>1.2540289499999999E-2</v>
          </cell>
          <cell r="O269">
            <v>5.984568E-3</v>
          </cell>
          <cell r="P269">
            <v>9.2310434999999993E-3</v>
          </cell>
          <cell r="Q269">
            <v>1.2303643499999999E-2</v>
          </cell>
          <cell r="R269">
            <v>1.83139875E-2</v>
          </cell>
          <cell r="S269">
            <v>2.2559035499999998E-2</v>
          </cell>
          <cell r="T269">
            <v>1.9635210000000002E-3</v>
          </cell>
          <cell r="U269">
            <v>2.4793326000000001E-2</v>
          </cell>
          <cell r="V269">
            <v>2.1768106499999999E-2</v>
          </cell>
          <cell r="W269">
            <v>0</v>
          </cell>
          <cell r="X269">
            <v>9.4493789280000011E-3</v>
          </cell>
          <cell r="Y269">
            <v>4.5709809974999998E-3</v>
          </cell>
          <cell r="Z269">
            <v>0</v>
          </cell>
          <cell r="AA269">
            <v>0</v>
          </cell>
          <cell r="AB269">
            <v>0.7348849999999999</v>
          </cell>
          <cell r="AC269">
            <v>0.32721600000000001</v>
          </cell>
          <cell r="AD269">
            <v>0.37091099999999999</v>
          </cell>
          <cell r="AE269">
            <v>1.0181560000000001</v>
          </cell>
          <cell r="AF269">
            <v>0.86650799999999994</v>
          </cell>
          <cell r="AG269">
            <v>0.44044</v>
          </cell>
          <cell r="AH269">
            <v>0.20432099999999997</v>
          </cell>
          <cell r="AI269">
            <v>0.91193099999999994</v>
          </cell>
          <cell r="AJ269">
            <v>0.57505499999999998</v>
          </cell>
          <cell r="AK269">
            <v>0</v>
          </cell>
          <cell r="AL269">
            <v>0.30208499999999999</v>
          </cell>
          <cell r="AM269">
            <v>1.3030879999999998</v>
          </cell>
          <cell r="AN269">
            <v>1.7980959999999999</v>
          </cell>
          <cell r="AO269">
            <v>0.92325299999999999</v>
          </cell>
          <cell r="AP269">
            <v>1.6065049999999998</v>
          </cell>
          <cell r="AQ269">
            <v>2.145524</v>
          </cell>
          <cell r="AR269">
            <v>2.241492</v>
          </cell>
          <cell r="AS269">
            <v>2.90435</v>
          </cell>
          <cell r="AT269">
            <v>0.30474400000000001</v>
          </cell>
          <cell r="AU269">
            <v>3.5981619999999999</v>
          </cell>
          <cell r="AV269">
            <v>2.4471069999999999</v>
          </cell>
          <cell r="AW269">
            <v>0</v>
          </cell>
          <cell r="AX269">
            <v>1.8383289999999999</v>
          </cell>
          <cell r="AY269">
            <v>0.72825499999999999</v>
          </cell>
          <cell r="AZ269">
            <v>0</v>
          </cell>
          <cell r="BA269">
            <v>0</v>
          </cell>
        </row>
      </sheetData>
      <sheetData sheetId="22">
        <row r="15">
          <cell r="B15">
            <v>2.0920861500000006E-2</v>
          </cell>
          <cell r="C15">
            <v>5.8128913500000025E-2</v>
          </cell>
          <cell r="D15">
            <v>9.8379004499999992E-2</v>
          </cell>
          <cell r="E15">
            <v>9.6328365000000041E-2</v>
          </cell>
          <cell r="F15">
            <v>0.10244986150000003</v>
          </cell>
          <cell r="G15">
            <v>0.1260905695</v>
          </cell>
          <cell r="H15">
            <v>0.14189619150000002</v>
          </cell>
          <cell r="I15">
            <v>8.1476636500000005E-2</v>
          </cell>
          <cell r="J15">
            <v>0.129062381</v>
          </cell>
          <cell r="K15">
            <v>6.9351582999999994E-2</v>
          </cell>
          <cell r="L15">
            <v>0.13948931149999999</v>
          </cell>
          <cell r="M15">
            <v>0.16949950499999999</v>
          </cell>
          <cell r="N15">
            <v>0.18934521199999998</v>
          </cell>
          <cell r="O15">
            <v>0.1160364835</v>
          </cell>
          <cell r="P15">
            <v>0.11054373049999999</v>
          </cell>
          <cell r="Q15">
            <v>0.14470233399999999</v>
          </cell>
          <cell r="R15">
            <v>0.100023511</v>
          </cell>
          <cell r="S15">
            <v>0.12543603449999999</v>
          </cell>
          <cell r="T15">
            <v>0.12986418199999999</v>
          </cell>
          <cell r="U15">
            <v>0.18015074349999999</v>
          </cell>
          <cell r="V15">
            <v>0.106598681</v>
          </cell>
          <cell r="X15">
            <v>0.12750865795499994</v>
          </cell>
          <cell r="Y15">
            <v>0.16439396903299994</v>
          </cell>
          <cell r="AB15">
            <v>3.4659020000000007</v>
          </cell>
          <cell r="AC15">
            <v>15.065561999999995</v>
          </cell>
          <cell r="AD15">
            <v>10.044865999999999</v>
          </cell>
          <cell r="AE15">
            <v>10.868040000000006</v>
          </cell>
          <cell r="AF15">
            <v>12.502712000000001</v>
          </cell>
          <cell r="AG15">
            <v>16.497965999999998</v>
          </cell>
          <cell r="AH15">
            <v>19.988010000000006</v>
          </cell>
          <cell r="AI15">
            <v>11.821475</v>
          </cell>
          <cell r="AJ15">
            <v>21.318542999999998</v>
          </cell>
          <cell r="AK15">
            <v>9.1307179999999999</v>
          </cell>
          <cell r="AL15">
            <v>25.660781</v>
          </cell>
          <cell r="AM15">
            <v>38.343716999999998</v>
          </cell>
          <cell r="AN15">
            <v>37.306398000000002</v>
          </cell>
          <cell r="AO15">
            <v>22.087153999999998</v>
          </cell>
          <cell r="AP15">
            <v>20.925408999999998</v>
          </cell>
          <cell r="AQ15">
            <v>30.756271999999999</v>
          </cell>
          <cell r="AR15">
            <v>17.187639999999998</v>
          </cell>
          <cell r="AS15">
            <v>23.325471</v>
          </cell>
          <cell r="AT15">
            <v>25.472598999999999</v>
          </cell>
          <cell r="AU15">
            <v>28.698359</v>
          </cell>
          <cell r="AV15">
            <v>15.682936999999999</v>
          </cell>
          <cell r="AX15">
            <v>36.691925999999995</v>
          </cell>
          <cell r="AY15">
            <v>35.724499999999999</v>
          </cell>
        </row>
        <row r="16">
          <cell r="B16">
            <v>3.0605749999999998E-3</v>
          </cell>
          <cell r="C16">
            <v>9.4475640000000003E-3</v>
          </cell>
          <cell r="D16">
            <v>9.6828129999999984E-3</v>
          </cell>
          <cell r="E16">
            <v>2.6920551000000001E-2</v>
          </cell>
          <cell r="F16">
            <v>3.4189897000000004E-2</v>
          </cell>
          <cell r="G16">
            <v>2.9111957000000001E-2</v>
          </cell>
          <cell r="H16">
            <v>3.3042369500000002E-2</v>
          </cell>
          <cell r="I16">
            <v>3.3783372000000006E-2</v>
          </cell>
          <cell r="J16">
            <v>3.2720054499999998E-2</v>
          </cell>
          <cell r="K16">
            <v>1.0924431E-2</v>
          </cell>
          <cell r="L16">
            <v>4.1402749500000002E-2</v>
          </cell>
          <cell r="M16">
            <v>2.5070818499999998E-2</v>
          </cell>
          <cell r="N16">
            <v>3.2697853999999998E-2</v>
          </cell>
          <cell r="O16">
            <v>1.2470279500000001E-2</v>
          </cell>
          <cell r="P16">
            <v>9.3517970000000002E-3</v>
          </cell>
          <cell r="Q16">
            <v>1.76443155E-2</v>
          </cell>
          <cell r="R16">
            <v>3.1874121999999998E-2</v>
          </cell>
          <cell r="S16">
            <v>2.43894245E-2</v>
          </cell>
          <cell r="T16">
            <v>3.3976816999999999E-2</v>
          </cell>
          <cell r="U16">
            <v>4.5662480499999998E-2</v>
          </cell>
          <cell r="V16">
            <v>2.5661811E-2</v>
          </cell>
          <cell r="X16">
            <v>1.0490038698999999E-2</v>
          </cell>
          <cell r="Y16">
            <v>1.5939558456499997E-2</v>
          </cell>
          <cell r="AB16">
            <v>0.9407819999999999</v>
          </cell>
          <cell r="AC16">
            <v>1.4953179999999999</v>
          </cell>
          <cell r="AD16">
            <v>1.3863669999999999</v>
          </cell>
          <cell r="AE16">
            <v>3.7490929999999993</v>
          </cell>
          <cell r="AF16">
            <v>5.7038459999999986</v>
          </cell>
          <cell r="AG16">
            <v>4.7513469999999991</v>
          </cell>
          <cell r="AH16">
            <v>5.9877759999999975</v>
          </cell>
          <cell r="AI16">
            <v>5.4340729999999997</v>
          </cell>
          <cell r="AJ16">
            <v>6.3780219999999996</v>
          </cell>
          <cell r="AK16">
            <v>2.9232849999999999</v>
          </cell>
          <cell r="AL16">
            <v>8.159395</v>
          </cell>
          <cell r="AM16">
            <v>9.2050459999999994</v>
          </cell>
          <cell r="AN16">
            <v>7.8938090000000001</v>
          </cell>
          <cell r="AO16">
            <v>2.9409139999999998</v>
          </cell>
          <cell r="AP16">
            <v>2.5583039999999997</v>
          </cell>
          <cell r="AQ16">
            <v>5.5575510000000001</v>
          </cell>
          <cell r="AR16">
            <v>9.8820689999999995</v>
          </cell>
          <cell r="AS16">
            <v>6.0785159999999996</v>
          </cell>
          <cell r="AT16">
            <v>12.433589</v>
          </cell>
          <cell r="AU16">
            <v>13.273793999999999</v>
          </cell>
          <cell r="AV16">
            <v>6.557963</v>
          </cell>
          <cell r="AX16">
            <v>9.4394439999999999</v>
          </cell>
          <cell r="AY16">
            <v>12.032988999999999</v>
          </cell>
        </row>
        <row r="39">
          <cell r="B39">
            <v>5.2451752500000004E-2</v>
          </cell>
          <cell r="C39">
            <v>7.7050169000000016E-2</v>
          </cell>
          <cell r="D39">
            <v>0.10301931149999999</v>
          </cell>
          <cell r="E39">
            <v>0.12130898849999999</v>
          </cell>
          <cell r="F39">
            <v>9.7851256999999969E-2</v>
          </cell>
          <cell r="G39">
            <v>7.8545533499999987E-2</v>
          </cell>
          <cell r="H39">
            <v>7.1897091000000024E-2</v>
          </cell>
          <cell r="I39">
            <v>5.5805466499999998E-2</v>
          </cell>
          <cell r="J39">
            <v>5.5548409E-2</v>
          </cell>
          <cell r="K39">
            <v>3.4722530500000001E-2</v>
          </cell>
          <cell r="L39">
            <v>2.62120705E-2</v>
          </cell>
          <cell r="M39">
            <v>9.4578505E-3</v>
          </cell>
          <cell r="N39">
            <v>1.6711124500000001E-2</v>
          </cell>
          <cell r="O39">
            <v>1.7736988499999998E-2</v>
          </cell>
          <cell r="P39">
            <v>2.8344630999999999E-2</v>
          </cell>
          <cell r="Q39">
            <v>1.75918155E-2</v>
          </cell>
          <cell r="R39">
            <v>2.5488778E-2</v>
          </cell>
          <cell r="S39">
            <v>2.9412708499999999E-2</v>
          </cell>
          <cell r="T39">
            <v>2.1907290999999999E-2</v>
          </cell>
          <cell r="U39">
            <v>4.5827568499999999E-2</v>
          </cell>
          <cell r="V39">
            <v>2.80220955E-2</v>
          </cell>
          <cell r="X39">
            <v>1.9382239835000006E-3</v>
          </cell>
          <cell r="Y39">
            <v>9.7643027580000021E-3</v>
          </cell>
          <cell r="AB39">
            <v>9.0100619999999996</v>
          </cell>
          <cell r="AC39">
            <v>10.440848000000003</v>
          </cell>
          <cell r="AD39">
            <v>13.040459000000002</v>
          </cell>
          <cell r="AE39">
            <v>15.198162999999999</v>
          </cell>
          <cell r="AF39">
            <v>13.470167000000002</v>
          </cell>
          <cell r="AG39">
            <v>12.488612000000002</v>
          </cell>
          <cell r="AH39">
            <v>11.800282000000001</v>
          </cell>
          <cell r="AI39">
            <v>10.271428999999999</v>
          </cell>
          <cell r="AJ39">
            <v>10.952947</v>
          </cell>
          <cell r="AK39">
            <v>6.240602</v>
          </cell>
          <cell r="AL39">
            <v>5.2372319999999997</v>
          </cell>
          <cell r="AM39">
            <v>2.0814309999999998</v>
          </cell>
          <cell r="AN39">
            <v>4.0898859999999999</v>
          </cell>
          <cell r="AO39">
            <v>4.2551139999999998</v>
          </cell>
          <cell r="AP39">
            <v>5.9736409999999998</v>
          </cell>
          <cell r="AQ39">
            <v>4.8448129999999994</v>
          </cell>
          <cell r="AR39">
            <v>11.59362</v>
          </cell>
          <cell r="AS39">
            <v>5.7191089999999996</v>
          </cell>
          <cell r="AT39">
            <v>5.009093</v>
          </cell>
          <cell r="AU39">
            <v>9.1497440000000001</v>
          </cell>
          <cell r="AV39">
            <v>5.1293090000000001</v>
          </cell>
          <cell r="AX39">
            <v>0.74735999999999991</v>
          </cell>
          <cell r="AY39">
            <v>3.2094229999999997</v>
          </cell>
        </row>
        <row r="47">
          <cell r="B47">
            <v>4.6087212499999981E-2</v>
          </cell>
          <cell r="C47">
            <v>4.0219485680499996E-2</v>
          </cell>
          <cell r="D47">
            <v>5.1673741000000023E-2</v>
          </cell>
          <cell r="E47">
            <v>8.7862264000000009E-2</v>
          </cell>
          <cell r="F47">
            <v>7.3360182000000052E-2</v>
          </cell>
          <cell r="G47">
            <v>0.10640964950000002</v>
          </cell>
          <cell r="H47">
            <v>0.14780900400000005</v>
          </cell>
          <cell r="I47">
            <v>0.23511486949999999</v>
          </cell>
          <cell r="J47">
            <v>0.25869598999999999</v>
          </cell>
          <cell r="K47">
            <v>0.22807322299999999</v>
          </cell>
          <cell r="L47">
            <v>0.43544021849999998</v>
          </cell>
          <cell r="M47">
            <v>0.60514106099999998</v>
          </cell>
          <cell r="N47">
            <v>0.67727628500000003</v>
          </cell>
          <cell r="O47">
            <v>0.91261214099999999</v>
          </cell>
          <cell r="P47">
            <v>0.88665671150000003</v>
          </cell>
          <cell r="Q47">
            <v>0.82958006249999994</v>
          </cell>
          <cell r="R47">
            <v>1.1213736939999999</v>
          </cell>
          <cell r="S47">
            <v>1.0672172314999999</v>
          </cell>
          <cell r="T47">
            <v>0.80973707149999996</v>
          </cell>
          <cell r="U47">
            <v>0.91877211999999997</v>
          </cell>
          <cell r="V47">
            <v>0.77220498599999998</v>
          </cell>
          <cell r="X47">
            <v>0.69089123323383339</v>
          </cell>
          <cell r="Y47">
            <v>0.78764207239199979</v>
          </cell>
          <cell r="AB47">
            <v>10.973825000000005</v>
          </cell>
          <cell r="AC47">
            <v>9.8609530000000003</v>
          </cell>
          <cell r="AD47">
            <v>12.214037999999997</v>
          </cell>
          <cell r="AE47">
            <v>22.040547000000004</v>
          </cell>
          <cell r="AF47">
            <v>21.232571</v>
          </cell>
          <cell r="AG47">
            <v>23.817304000000011</v>
          </cell>
          <cell r="AH47">
            <v>28.39852500000001</v>
          </cell>
          <cell r="AI47">
            <v>38.278573999999999</v>
          </cell>
          <cell r="AJ47">
            <v>46.123187999999999</v>
          </cell>
          <cell r="AK47">
            <v>37.226635000000002</v>
          </cell>
          <cell r="AL47">
            <v>78.544491999999991</v>
          </cell>
          <cell r="AM47">
            <v>157.719641</v>
          </cell>
          <cell r="AN47">
            <v>181.925038</v>
          </cell>
          <cell r="AO47">
            <v>233.233428</v>
          </cell>
          <cell r="AP47">
            <v>242.082177</v>
          </cell>
          <cell r="AQ47">
            <v>256.41089799999997</v>
          </cell>
          <cell r="AR47">
            <v>341.375224</v>
          </cell>
          <cell r="AS47">
            <v>333.23566</v>
          </cell>
          <cell r="AT47">
            <v>270.73588599999999</v>
          </cell>
          <cell r="AU47">
            <v>302.26295499999998</v>
          </cell>
          <cell r="AV47">
            <v>235.56892599999998</v>
          </cell>
          <cell r="AX47">
            <v>437.12189499999999</v>
          </cell>
          <cell r="AY47">
            <v>514.60440399999993</v>
          </cell>
        </row>
        <row r="84">
          <cell r="B84">
            <v>6.1030815999999974E-2</v>
          </cell>
          <cell r="C84">
            <v>9.2019613E-2</v>
          </cell>
          <cell r="D84">
            <v>0.12067905850000001</v>
          </cell>
          <cell r="E84">
            <v>0.12362134749999999</v>
          </cell>
          <cell r="F84">
            <v>0.20721254400000003</v>
          </cell>
          <cell r="G84">
            <v>0.13220787649999999</v>
          </cell>
          <cell r="H84">
            <v>0.23248073449999995</v>
          </cell>
          <cell r="I84">
            <v>0.20315087100000001</v>
          </cell>
          <cell r="J84">
            <v>0.218727901</v>
          </cell>
          <cell r="K84">
            <v>0.113437093</v>
          </cell>
          <cell r="L84">
            <v>0.1742337555</v>
          </cell>
          <cell r="M84">
            <v>0.19089394800000001</v>
          </cell>
          <cell r="N84">
            <v>0.17966924500000001</v>
          </cell>
          <cell r="O84">
            <v>0.15833513499999999</v>
          </cell>
          <cell r="P84">
            <v>0.218376389</v>
          </cell>
          <cell r="Q84">
            <v>0.21476766149999998</v>
          </cell>
          <cell r="R84">
            <v>0.25769131849999999</v>
          </cell>
          <cell r="S84">
            <v>0.42839116249999998</v>
          </cell>
          <cell r="T84">
            <v>0.38894609250000001</v>
          </cell>
          <cell r="U84">
            <v>0.34779363499999999</v>
          </cell>
          <cell r="V84">
            <v>0.25972040149999998</v>
          </cell>
          <cell r="X84">
            <v>0.25195733361749989</v>
          </cell>
          <cell r="Y84">
            <v>0.206255024255</v>
          </cell>
          <cell r="AB84">
            <v>15.499613</v>
          </cell>
          <cell r="AC84">
            <v>14.27708099999999</v>
          </cell>
          <cell r="AD84">
            <v>17.910167000000005</v>
          </cell>
          <cell r="AE84">
            <v>19.190993000000002</v>
          </cell>
          <cell r="AF84">
            <v>31.561398999999987</v>
          </cell>
          <cell r="AG84">
            <v>20.408096999999998</v>
          </cell>
          <cell r="AH84">
            <v>38.710683999999993</v>
          </cell>
          <cell r="AI84">
            <v>36.472561999999996</v>
          </cell>
          <cell r="AJ84">
            <v>43.882387000000001</v>
          </cell>
          <cell r="AK84">
            <v>20.034454</v>
          </cell>
          <cell r="AL84">
            <v>35.721630999999995</v>
          </cell>
          <cell r="AM84">
            <v>45.358061999999997</v>
          </cell>
          <cell r="AN84">
            <v>41.911805000000001</v>
          </cell>
          <cell r="AO84">
            <v>35.328519</v>
          </cell>
          <cell r="AP84">
            <v>49.604771</v>
          </cell>
          <cell r="AQ84">
            <v>50.561532</v>
          </cell>
          <cell r="AR84">
            <v>50.611961999999998</v>
          </cell>
          <cell r="AS84">
            <v>83.492436999999995</v>
          </cell>
          <cell r="AT84">
            <v>84.080198999999993</v>
          </cell>
          <cell r="AU84">
            <v>74.441237999999998</v>
          </cell>
          <cell r="AV84">
            <v>51.155974999999998</v>
          </cell>
          <cell r="AX84">
            <v>63.990770999999995</v>
          </cell>
          <cell r="AY84">
            <v>46.656624000000001</v>
          </cell>
        </row>
        <row r="91">
          <cell r="B91">
            <v>0.13950409549999987</v>
          </cell>
          <cell r="C91">
            <v>8.3773095000000034E-2</v>
          </cell>
          <cell r="D91">
            <v>7.6121153499999969E-2</v>
          </cell>
          <cell r="E91">
            <v>0.11312047949999998</v>
          </cell>
          <cell r="F91">
            <v>8.7413549999999979E-2</v>
          </cell>
          <cell r="G91">
            <v>5.7284492999999978E-2</v>
          </cell>
          <cell r="H91">
            <v>7.4572438500000046E-2</v>
          </cell>
          <cell r="I91">
            <v>7.5993431500000042E-2</v>
          </cell>
          <cell r="J91">
            <v>7.2702318500000002E-2</v>
          </cell>
          <cell r="K91">
            <v>7.3241052500000001E-2</v>
          </cell>
          <cell r="L91">
            <v>0.11986580199999999</v>
          </cell>
          <cell r="M91">
            <v>0.14369095299999998</v>
          </cell>
          <cell r="N91">
            <v>0.15754452699999999</v>
          </cell>
          <cell r="O91">
            <v>0.15916622750000001</v>
          </cell>
          <cell r="P91">
            <v>0.18327189299999999</v>
          </cell>
          <cell r="Q91">
            <v>0.15752657549999999</v>
          </cell>
          <cell r="R91">
            <v>0.17876934249999998</v>
          </cell>
          <cell r="S91">
            <v>0.12938232999999999</v>
          </cell>
          <cell r="T91">
            <v>8.6627894499999997E-2</v>
          </cell>
          <cell r="U91">
            <v>7.4534929E-2</v>
          </cell>
          <cell r="V91">
            <v>4.8128986499999998E-2</v>
          </cell>
          <cell r="X91">
            <v>2.0139096281499996E-2</v>
          </cell>
          <cell r="Y91">
            <v>3.0679469022999978E-2</v>
          </cell>
          <cell r="AB91">
            <v>24.440366999999995</v>
          </cell>
          <cell r="AC91">
            <v>15.955116</v>
          </cell>
          <cell r="AD91">
            <v>13.249665000000004</v>
          </cell>
          <cell r="AE91">
            <v>22.379004000000002</v>
          </cell>
          <cell r="AF91">
            <v>19.123412999999996</v>
          </cell>
          <cell r="AG91">
            <v>15.158551000000001</v>
          </cell>
          <cell r="AH91">
            <v>18.201075000000003</v>
          </cell>
          <cell r="AI91">
            <v>21.52514</v>
          </cell>
          <cell r="AJ91">
            <v>23.040989999999997</v>
          </cell>
          <cell r="AK91">
            <v>14.402455</v>
          </cell>
          <cell r="AL91">
            <v>29.617965999999999</v>
          </cell>
          <cell r="AM91">
            <v>43.269504999999995</v>
          </cell>
          <cell r="AN91">
            <v>47.137405999999999</v>
          </cell>
          <cell r="AO91">
            <v>53.937110999999994</v>
          </cell>
          <cell r="AP91">
            <v>53.744285999999995</v>
          </cell>
          <cell r="AQ91">
            <v>39.107658000000001</v>
          </cell>
          <cell r="AR91">
            <v>43.08999</v>
          </cell>
          <cell r="AS91">
            <v>39.802042</v>
          </cell>
          <cell r="AT91">
            <v>28.581638999999999</v>
          </cell>
          <cell r="AU91">
            <v>30.028527999999998</v>
          </cell>
          <cell r="AV91">
            <v>16.621693</v>
          </cell>
          <cell r="AX91">
            <v>11.920646</v>
          </cell>
          <cell r="AY91">
            <v>12.741398</v>
          </cell>
        </row>
        <row r="105">
          <cell r="B105">
            <v>2.9829631999999984E-2</v>
          </cell>
          <cell r="C105">
            <v>2.7579061999999998E-2</v>
          </cell>
          <cell r="D105">
            <v>1.9884861499999996E-2</v>
          </cell>
          <cell r="E105">
            <v>2.5016841499999998E-2</v>
          </cell>
          <cell r="F105">
            <v>1.5981262499999999E-2</v>
          </cell>
          <cell r="G105">
            <v>2.4005964500000001E-2</v>
          </cell>
          <cell r="H105">
            <v>5.5792698499999967E-2</v>
          </cell>
          <cell r="I105">
            <v>8.0939407499999991E-2</v>
          </cell>
          <cell r="J105">
            <v>6.1022002999999998E-2</v>
          </cell>
          <cell r="K105">
            <v>2.3661365E-2</v>
          </cell>
          <cell r="L105">
            <v>4.1605147500000002E-2</v>
          </cell>
          <cell r="M105">
            <v>2.3360739499999998E-2</v>
          </cell>
          <cell r="N105">
            <v>2.9084677999999999E-2</v>
          </cell>
          <cell r="O105">
            <v>1.48222375E-2</v>
          </cell>
          <cell r="P105">
            <v>2.4751607999999998E-2</v>
          </cell>
          <cell r="Q105">
            <v>2.06456985E-2</v>
          </cell>
          <cell r="R105">
            <v>3.3641839E-2</v>
          </cell>
          <cell r="S105">
            <v>3.2897623500000001E-2</v>
          </cell>
          <cell r="T105">
            <v>4.8804517999999998E-2</v>
          </cell>
          <cell r="U105">
            <v>4.1894271999999996E-2</v>
          </cell>
          <cell r="V105">
            <v>2.2195417999999998E-2</v>
          </cell>
          <cell r="X105">
            <v>1.4454438302500002E-2</v>
          </cell>
          <cell r="Y105">
            <v>1.1653019447999997E-2</v>
          </cell>
          <cell r="AB105">
            <v>13.185873000000001</v>
          </cell>
          <cell r="AC105">
            <v>8.6525469999999967</v>
          </cell>
          <cell r="AD105">
            <v>5.7436220000000002</v>
          </cell>
          <cell r="AE105">
            <v>7.7071179999999986</v>
          </cell>
          <cell r="AF105">
            <v>6.6922610000000011</v>
          </cell>
          <cell r="AG105">
            <v>8.5366789999999995</v>
          </cell>
          <cell r="AH105">
            <v>13.211872999999997</v>
          </cell>
          <cell r="AI105">
            <v>27.441452999999999</v>
          </cell>
          <cell r="AJ105">
            <v>21.035577999999997</v>
          </cell>
          <cell r="AK105">
            <v>10.365781</v>
          </cell>
          <cell r="AL105">
            <v>16.779610999999999</v>
          </cell>
          <cell r="AM105">
            <v>16.362099000000001</v>
          </cell>
          <cell r="AN105">
            <v>17.231058000000001</v>
          </cell>
          <cell r="AO105">
            <v>13.046923999999999</v>
          </cell>
          <cell r="AP105">
            <v>13.242156999999999</v>
          </cell>
          <cell r="AQ105">
            <v>14.927686999999999</v>
          </cell>
          <cell r="AR105">
            <v>30.570021999999998</v>
          </cell>
          <cell r="AS105">
            <v>27.055342</v>
          </cell>
          <cell r="AT105">
            <v>27.125912999999997</v>
          </cell>
          <cell r="AU105">
            <v>33.562343999999996</v>
          </cell>
          <cell r="AV105">
            <v>20.466553999999999</v>
          </cell>
          <cell r="AX105">
            <v>18.812241999999998</v>
          </cell>
          <cell r="AY105">
            <v>12.898325999999999</v>
          </cell>
        </row>
        <row r="109">
          <cell r="B109">
            <v>0.18409127799999991</v>
          </cell>
          <cell r="C109">
            <v>0.2633443505000001</v>
          </cell>
          <cell r="D109">
            <v>0.24420455499999991</v>
          </cell>
          <cell r="E109">
            <v>0.17799244050000004</v>
          </cell>
          <cell r="F109">
            <v>0.18221343349999994</v>
          </cell>
          <cell r="G109">
            <v>0.23346035299999998</v>
          </cell>
          <cell r="H109">
            <v>0.25833212299999997</v>
          </cell>
          <cell r="I109">
            <v>0.20419112699999997</v>
          </cell>
          <cell r="J109">
            <v>0.26827715600000002</v>
          </cell>
          <cell r="K109">
            <v>0.229273324</v>
          </cell>
          <cell r="L109">
            <v>0.53789111599999995</v>
          </cell>
          <cell r="M109">
            <v>0.34172408900000001</v>
          </cell>
          <cell r="N109">
            <v>0.34136956699999998</v>
          </cell>
          <cell r="O109">
            <v>0.35297354050000002</v>
          </cell>
          <cell r="P109">
            <v>0.42740766599999996</v>
          </cell>
          <cell r="Q109">
            <v>0.435345176</v>
          </cell>
          <cell r="R109">
            <v>0.63249444999999993</v>
          </cell>
          <cell r="S109">
            <v>0.71182751150000001</v>
          </cell>
          <cell r="T109">
            <v>0.78240753149999998</v>
          </cell>
          <cell r="U109">
            <v>0.70620191249999997</v>
          </cell>
          <cell r="V109">
            <v>0.75347279349999996</v>
          </cell>
          <cell r="X109">
            <v>0.59809849371416646</v>
          </cell>
          <cell r="Y109">
            <v>0.65294875042949996</v>
          </cell>
          <cell r="AB109">
            <v>36.086787000000029</v>
          </cell>
          <cell r="AC109">
            <v>40.961726999999989</v>
          </cell>
          <cell r="AD109">
            <v>39.741438000000009</v>
          </cell>
          <cell r="AE109">
            <v>31.282001999999991</v>
          </cell>
          <cell r="AF109">
            <v>36.984255000000012</v>
          </cell>
          <cell r="AG109">
            <v>44.984766</v>
          </cell>
          <cell r="AH109">
            <v>49.458133999999987</v>
          </cell>
          <cell r="AI109">
            <v>50.510041999999999</v>
          </cell>
          <cell r="AJ109">
            <v>65.711002999999991</v>
          </cell>
          <cell r="AK109">
            <v>49.464070999999997</v>
          </cell>
          <cell r="AL109">
            <v>69.233194999999995</v>
          </cell>
          <cell r="AM109">
            <v>88.091262</v>
          </cell>
          <cell r="AN109">
            <v>91.657465000000002</v>
          </cell>
          <cell r="AO109">
            <v>95.871743999999993</v>
          </cell>
          <cell r="AP109">
            <v>111.767489</v>
          </cell>
          <cell r="AQ109">
            <v>114.91005699999999</v>
          </cell>
          <cell r="AR109">
            <v>147.87264199999998</v>
          </cell>
          <cell r="AS109">
            <v>165.081085</v>
          </cell>
          <cell r="AT109">
            <v>201.55841699999999</v>
          </cell>
          <cell r="AU109">
            <v>193.91079099999999</v>
          </cell>
          <cell r="AV109">
            <v>181.86083599999998</v>
          </cell>
          <cell r="AX109">
            <v>260.63450699999999</v>
          </cell>
          <cell r="AY109">
            <v>253.21290599999998</v>
          </cell>
        </row>
        <row r="116">
          <cell r="B116">
            <v>7.1513977499999992E-2</v>
          </cell>
          <cell r="C116">
            <v>7.4964722000000011E-2</v>
          </cell>
          <cell r="D116">
            <v>0.10228990100000006</v>
          </cell>
          <cell r="E116">
            <v>8.7404120999999974E-2</v>
          </cell>
          <cell r="F116">
            <v>8.3913784500000005E-2</v>
          </cell>
          <cell r="G116">
            <v>6.079176250000002E-2</v>
          </cell>
          <cell r="H116">
            <v>7.6669271000000011E-2</v>
          </cell>
          <cell r="I116">
            <v>0.10312633099999999</v>
          </cell>
          <cell r="J116">
            <v>9.2173357499999997E-2</v>
          </cell>
          <cell r="K116">
            <v>9.34949645E-2</v>
          </cell>
          <cell r="L116">
            <v>0.14103054000000001</v>
          </cell>
          <cell r="M116">
            <v>9.1446008499999995E-2</v>
          </cell>
          <cell r="N116">
            <v>6.5307035499999999E-2</v>
          </cell>
          <cell r="O116">
            <v>7.5670251999999993E-2</v>
          </cell>
          <cell r="P116">
            <v>8.4133265999999998E-2</v>
          </cell>
          <cell r="Q116">
            <v>0.1653275505</v>
          </cell>
          <cell r="R116">
            <v>0.262516639</v>
          </cell>
          <cell r="S116">
            <v>0.24639269549999998</v>
          </cell>
          <cell r="T116">
            <v>0.29443394049999999</v>
          </cell>
          <cell r="U116">
            <v>0.29210388199999998</v>
          </cell>
          <cell r="V116">
            <v>0.25266664499999997</v>
          </cell>
          <cell r="X116">
            <v>0.40177708639016652</v>
          </cell>
          <cell r="Y116">
            <v>0.34431270267099989</v>
          </cell>
          <cell r="AB116">
            <v>24.032130000000002</v>
          </cell>
          <cell r="AC116">
            <v>21.145810999999998</v>
          </cell>
          <cell r="AD116">
            <v>25.320008999999999</v>
          </cell>
          <cell r="AE116">
            <v>25.241911999999992</v>
          </cell>
          <cell r="AF116">
            <v>23.206441000000002</v>
          </cell>
          <cell r="AG116">
            <v>18.33704899999999</v>
          </cell>
          <cell r="AH116">
            <v>21.28397600000001</v>
          </cell>
          <cell r="AI116">
            <v>30.309673</v>
          </cell>
          <cell r="AJ116">
            <v>27.816343999999997</v>
          </cell>
          <cell r="AK116">
            <v>31.612652999999998</v>
          </cell>
          <cell r="AL116">
            <v>46.282126999999996</v>
          </cell>
          <cell r="AM116">
            <v>32.543732999999996</v>
          </cell>
          <cell r="AN116">
            <v>26.499258999999999</v>
          </cell>
          <cell r="AO116">
            <v>29.963649</v>
          </cell>
          <cell r="AP116">
            <v>32.091541999999997</v>
          </cell>
          <cell r="AQ116">
            <v>50.888020999999995</v>
          </cell>
          <cell r="AR116">
            <v>78.917560999999992</v>
          </cell>
          <cell r="AS116">
            <v>101.375001</v>
          </cell>
          <cell r="AT116">
            <v>111.89196199999999</v>
          </cell>
          <cell r="AU116">
            <v>114.123013</v>
          </cell>
          <cell r="AV116">
            <v>72.03436099999999</v>
          </cell>
          <cell r="AX116">
            <v>149.87422999999998</v>
          </cell>
          <cell r="AY116">
            <v>111.312202</v>
          </cell>
        </row>
        <row r="121">
          <cell r="B121">
            <v>0.11377766750000003</v>
          </cell>
          <cell r="C121">
            <v>0.15197193200000009</v>
          </cell>
          <cell r="D121">
            <v>0.10897020400000004</v>
          </cell>
          <cell r="E121">
            <v>0.1060403575</v>
          </cell>
          <cell r="F121">
            <v>9.8283041499999987E-2</v>
          </cell>
          <cell r="G121">
            <v>9.1939946000000022E-2</v>
          </cell>
          <cell r="H121">
            <v>7.4177502000000006E-2</v>
          </cell>
          <cell r="I121">
            <v>8.2680444000000006E-2</v>
          </cell>
          <cell r="J121">
            <v>7.9671042499999997E-2</v>
          </cell>
          <cell r="K121">
            <v>0.13875428349999999</v>
          </cell>
          <cell r="L121">
            <v>0.22221343899999998</v>
          </cell>
          <cell r="M121">
            <v>0.1680754985</v>
          </cell>
          <cell r="N121">
            <v>0.27370936949999997</v>
          </cell>
          <cell r="O121">
            <v>0.30359570149999998</v>
          </cell>
          <cell r="P121">
            <v>0.29330711199999998</v>
          </cell>
          <cell r="Q121">
            <v>0.35850044999999997</v>
          </cell>
          <cell r="R121">
            <v>0.47505828649999998</v>
          </cell>
          <cell r="S121">
            <v>0.43298539899999999</v>
          </cell>
          <cell r="T121">
            <v>0.393523809</v>
          </cell>
          <cell r="U121">
            <v>0.41161620849999997</v>
          </cell>
          <cell r="V121">
            <v>0.35074673200000001</v>
          </cell>
          <cell r="X121">
            <v>0.23116648023816663</v>
          </cell>
          <cell r="Y121">
            <v>0.17072892276300003</v>
          </cell>
          <cell r="AB121">
            <v>25.159110999999999</v>
          </cell>
          <cell r="AC121">
            <v>27.248332999999999</v>
          </cell>
          <cell r="AD121">
            <v>17.059451999999997</v>
          </cell>
          <cell r="AE121">
            <v>16.888470000000005</v>
          </cell>
          <cell r="AF121">
            <v>16.343055000000007</v>
          </cell>
          <cell r="AG121">
            <v>16.135686999999997</v>
          </cell>
          <cell r="AH121">
            <v>12.984999000000002</v>
          </cell>
          <cell r="AI121">
            <v>16.19163</v>
          </cell>
          <cell r="AJ121">
            <v>16.025974999999999</v>
          </cell>
          <cell r="AK121">
            <v>22.297267999999999</v>
          </cell>
          <cell r="AL121">
            <v>39.966947999999995</v>
          </cell>
          <cell r="AM121">
            <v>36.569772</v>
          </cell>
          <cell r="AN121">
            <v>52.762380999999998</v>
          </cell>
          <cell r="AO121">
            <v>62.502646999999996</v>
          </cell>
          <cell r="AP121">
            <v>60.056337999999997</v>
          </cell>
          <cell r="AQ121">
            <v>67.693073999999996</v>
          </cell>
          <cell r="AR121">
            <v>80.264225999999994</v>
          </cell>
          <cell r="AS121">
            <v>83.882665000000003</v>
          </cell>
          <cell r="AT121">
            <v>88.47337499999999</v>
          </cell>
          <cell r="AU121">
            <v>84.647727000000003</v>
          </cell>
          <cell r="AV121">
            <v>70.331419999999994</v>
          </cell>
          <cell r="AX121">
            <v>90.111882999999992</v>
          </cell>
          <cell r="AY121">
            <v>67.251814999999993</v>
          </cell>
        </row>
        <row r="138">
          <cell r="B138">
            <v>1.1265036999999995E-2</v>
          </cell>
          <cell r="C138">
            <v>5.3886633499999989E-2</v>
          </cell>
          <cell r="D138">
            <v>3.7103955000000001E-2</v>
          </cell>
          <cell r="E138">
            <v>5.8861579000000018E-2</v>
          </cell>
          <cell r="F138">
            <v>4.6916527E-2</v>
          </cell>
          <cell r="G138">
            <v>4.4966428500000002E-2</v>
          </cell>
          <cell r="H138">
            <v>5.6638897000000007E-2</v>
          </cell>
          <cell r="I138">
            <v>6.5188969999999985E-2</v>
          </cell>
          <cell r="J138">
            <v>5.4056709000000001E-2</v>
          </cell>
          <cell r="K138">
            <v>5.1620187499999998E-2</v>
          </cell>
          <cell r="L138">
            <v>6.7240690999999991E-2</v>
          </cell>
          <cell r="M138">
            <v>7.3969843499999993E-2</v>
          </cell>
          <cell r="N138">
            <v>5.3208603E-2</v>
          </cell>
          <cell r="O138">
            <v>4.54300105E-2</v>
          </cell>
          <cell r="P138">
            <v>4.1378218000000001E-2</v>
          </cell>
          <cell r="Q138">
            <v>3.8815234499999997E-2</v>
          </cell>
          <cell r="R138">
            <v>4.1119602999999998E-2</v>
          </cell>
          <cell r="S138">
            <v>4.1505666999999996E-2</v>
          </cell>
          <cell r="T138">
            <v>7.3388559999999992E-2</v>
          </cell>
          <cell r="U138">
            <v>9.9220754499999994E-2</v>
          </cell>
          <cell r="V138">
            <v>7.3341901500000001E-2</v>
          </cell>
          <cell r="X138">
            <v>9.5132377086833322E-2</v>
          </cell>
          <cell r="Y138">
            <v>7.6616687437499997E-2</v>
          </cell>
          <cell r="AB138">
            <v>4.5211539999999992</v>
          </cell>
          <cell r="AC138">
            <v>12.214609999999999</v>
          </cell>
          <cell r="AD138">
            <v>8.8490700000000011</v>
          </cell>
          <cell r="AE138">
            <v>13.358715999999999</v>
          </cell>
          <cell r="AF138">
            <v>16.189185999999999</v>
          </cell>
          <cell r="AG138">
            <v>19.293308000000003</v>
          </cell>
          <cell r="AH138">
            <v>21.540660999999993</v>
          </cell>
          <cell r="AI138">
            <v>28.514590999999999</v>
          </cell>
          <cell r="AJ138">
            <v>22.497840999999998</v>
          </cell>
          <cell r="AK138">
            <v>27.320453999999998</v>
          </cell>
          <cell r="AL138">
            <v>30.533078999999997</v>
          </cell>
          <cell r="AM138">
            <v>31.319194999999997</v>
          </cell>
          <cell r="AN138">
            <v>24.940649000000001</v>
          </cell>
          <cell r="AO138">
            <v>20.122433999999998</v>
          </cell>
          <cell r="AP138">
            <v>20.216502999999999</v>
          </cell>
          <cell r="AQ138">
            <v>19.829916999999998</v>
          </cell>
          <cell r="AR138">
            <v>24.792915999999998</v>
          </cell>
          <cell r="AS138">
            <v>23.996642999999999</v>
          </cell>
          <cell r="AT138">
            <v>29.11683</v>
          </cell>
          <cell r="AU138">
            <v>32.738357999999998</v>
          </cell>
          <cell r="AV138">
            <v>26.497302999999999</v>
          </cell>
          <cell r="AX138">
            <v>50.660329999999995</v>
          </cell>
          <cell r="AY138">
            <v>49.420511999999995</v>
          </cell>
        </row>
        <row r="147">
          <cell r="B147">
            <v>9.9464049999999993E-4</v>
          </cell>
          <cell r="C147">
            <v>7.5628699999999991E-4</v>
          </cell>
          <cell r="D147">
            <v>9.226525E-4</v>
          </cell>
          <cell r="E147">
            <v>1.0664744999999999E-3</v>
          </cell>
          <cell r="F147">
            <v>1.0382190000000002E-3</v>
          </cell>
          <cell r="G147">
            <v>9.5464249999999997E-4</v>
          </cell>
          <cell r="H147">
            <v>8.0490900000000003E-4</v>
          </cell>
          <cell r="I147">
            <v>1.8114005000000001E-3</v>
          </cell>
          <cell r="J147">
            <v>1.451422E-3</v>
          </cell>
          <cell r="K147">
            <v>7.9501449999999998E-4</v>
          </cell>
          <cell r="L147">
            <v>2.4650605E-3</v>
          </cell>
          <cell r="M147">
            <v>5.60203E-4</v>
          </cell>
          <cell r="N147">
            <v>1.3585075000000001E-3</v>
          </cell>
          <cell r="O147">
            <v>6.9798750000000002E-4</v>
          </cell>
          <cell r="P147">
            <v>8.8786949999999996E-4</v>
          </cell>
          <cell r="Q147">
            <v>2.0615E-4</v>
          </cell>
          <cell r="R147">
            <v>1.7123749999999999E-3</v>
          </cell>
          <cell r="S147">
            <v>8.736665E-4</v>
          </cell>
          <cell r="T147">
            <v>8.5102499999999994E-4</v>
          </cell>
          <cell r="U147">
            <v>5.9221749999999998E-4</v>
          </cell>
          <cell r="V147">
            <v>4.7214300000000001E-4</v>
          </cell>
          <cell r="X147">
            <v>5.4937291499999993E-5</v>
          </cell>
          <cell r="Y147">
            <v>8.0704057000000008E-5</v>
          </cell>
          <cell r="AB147">
            <v>0.69389800000000001</v>
          </cell>
          <cell r="AC147">
            <v>0.54118299999999997</v>
          </cell>
          <cell r="AD147">
            <v>0.7845970000000001</v>
          </cell>
          <cell r="AE147">
            <v>0.89634799999999992</v>
          </cell>
          <cell r="AF147">
            <v>0.80323899999999981</v>
          </cell>
          <cell r="AG147">
            <v>0.75743099999999997</v>
          </cell>
          <cell r="AH147">
            <v>0.66573599999999999</v>
          </cell>
          <cell r="AI147">
            <v>1.3284659999999999</v>
          </cell>
          <cell r="AJ147">
            <v>1.301642</v>
          </cell>
          <cell r="AK147">
            <v>0.61397999999999997</v>
          </cell>
          <cell r="AL147">
            <v>2.149632</v>
          </cell>
          <cell r="AM147">
            <v>0.60285699999999998</v>
          </cell>
          <cell r="AN147">
            <v>1.3227949999999999</v>
          </cell>
          <cell r="AO147">
            <v>0.535358</v>
          </cell>
          <cell r="AP147">
            <v>0.99693999999999994</v>
          </cell>
          <cell r="AQ147">
            <v>0.16917099999999999</v>
          </cell>
          <cell r="AR147">
            <v>1.772041</v>
          </cell>
          <cell r="AS147">
            <v>0.93786199999999997</v>
          </cell>
          <cell r="AT147">
            <v>0.82731899999999992</v>
          </cell>
          <cell r="AU147">
            <v>0.71668799999999999</v>
          </cell>
          <cell r="AV147">
            <v>0.43342899999999995</v>
          </cell>
          <cell r="AX147">
            <v>0.11192199999999999</v>
          </cell>
          <cell r="AY147">
            <v>0.117993</v>
          </cell>
        </row>
        <row r="163">
          <cell r="B163">
            <v>6.9738577999999996E-2</v>
          </cell>
          <cell r="C163">
            <v>7.9910918500000011E-2</v>
          </cell>
          <cell r="D163">
            <v>0.14152721799999998</v>
          </cell>
          <cell r="E163">
            <v>0.12292787500000001</v>
          </cell>
          <cell r="F163">
            <v>0.16057272700000005</v>
          </cell>
          <cell r="G163">
            <v>0.16609759250000003</v>
          </cell>
          <cell r="H163">
            <v>0.16283448299999997</v>
          </cell>
          <cell r="I163">
            <v>0.15698772249999998</v>
          </cell>
          <cell r="J163">
            <v>0.13674164</v>
          </cell>
          <cell r="K163">
            <v>0.1098563165</v>
          </cell>
          <cell r="L163">
            <v>0.1325563505</v>
          </cell>
          <cell r="M163">
            <v>0.14128296700000001</v>
          </cell>
          <cell r="N163">
            <v>0.11333810599999999</v>
          </cell>
          <cell r="O163">
            <v>0.117423523</v>
          </cell>
          <cell r="P163">
            <v>0.127473423</v>
          </cell>
          <cell r="Q163">
            <v>9.3321563999999996E-2</v>
          </cell>
          <cell r="R163">
            <v>0.11362978899999999</v>
          </cell>
          <cell r="S163">
            <v>9.1393683500000003E-2</v>
          </cell>
          <cell r="T163">
            <v>7.8190700000000002E-2</v>
          </cell>
          <cell r="U163">
            <v>8.3033166999999991E-2</v>
          </cell>
          <cell r="V163">
            <v>6.8209515499999998E-2</v>
          </cell>
          <cell r="X163">
            <v>4.6137792378999995E-2</v>
          </cell>
          <cell r="Y163">
            <v>4.6536222873000001E-2</v>
          </cell>
          <cell r="AB163">
            <v>11.536944999999999</v>
          </cell>
          <cell r="AC163">
            <v>11.421346000000003</v>
          </cell>
          <cell r="AD163">
            <v>18.194756999999999</v>
          </cell>
          <cell r="AE163">
            <v>16.542297000000001</v>
          </cell>
          <cell r="AF163">
            <v>21.672159000000001</v>
          </cell>
          <cell r="AG163">
            <v>23.891990999999997</v>
          </cell>
          <cell r="AH163">
            <v>25.597200999999998</v>
          </cell>
          <cell r="AI163">
            <v>27.822158999999999</v>
          </cell>
          <cell r="AJ163">
            <v>26.208133</v>
          </cell>
          <cell r="AK163">
            <v>19.508122999999998</v>
          </cell>
          <cell r="AL163">
            <v>24.495172</v>
          </cell>
          <cell r="AM163">
            <v>30.861393</v>
          </cell>
          <cell r="AN163">
            <v>24.413043999999999</v>
          </cell>
          <cell r="AO163">
            <v>25.520571</v>
          </cell>
          <cell r="AP163">
            <v>28.544647999999999</v>
          </cell>
          <cell r="AQ163">
            <v>22.727910999999999</v>
          </cell>
          <cell r="AR163">
            <v>21.676828999999998</v>
          </cell>
          <cell r="AS163">
            <v>16.441476999999999</v>
          </cell>
          <cell r="AT163">
            <v>14.934873</v>
          </cell>
          <cell r="AU163">
            <v>16.064436999999998</v>
          </cell>
          <cell r="AV163">
            <v>11.045741999999999</v>
          </cell>
          <cell r="AX163">
            <v>13.051363</v>
          </cell>
          <cell r="AY163">
            <v>10.263140999999999</v>
          </cell>
        </row>
        <row r="194">
          <cell r="B194">
            <v>1.1252359999999999E-3</v>
          </cell>
          <cell r="C194">
            <v>8.5883000000000004E-5</v>
          </cell>
          <cell r="D194">
            <v>2.6147659999999997E-3</v>
          </cell>
          <cell r="E194">
            <v>9.8046900000000009E-4</v>
          </cell>
          <cell r="F194">
            <v>6.9837250000000001E-4</v>
          </cell>
          <cell r="G194">
            <v>9.14655E-4</v>
          </cell>
          <cell r="H194">
            <v>0</v>
          </cell>
          <cell r="J194">
            <v>9.4270749999999994E-4</v>
          </cell>
          <cell r="K194">
            <v>2.0731130000000001E-3</v>
          </cell>
          <cell r="L194">
            <v>1.3859090000000001E-3</v>
          </cell>
          <cell r="M194">
            <v>2.478133E-3</v>
          </cell>
          <cell r="N194">
            <v>2.1368472999999999E-2</v>
          </cell>
          <cell r="O194">
            <v>1.4683248999999999E-2</v>
          </cell>
          <cell r="P194">
            <v>1.4820452499999999E-2</v>
          </cell>
          <cell r="Q194">
            <v>2.8299018999999998E-2</v>
          </cell>
          <cell r="R194">
            <v>2.5082526000000001E-2</v>
          </cell>
          <cell r="S194">
            <v>7.7539769999999994E-2</v>
          </cell>
          <cell r="T194">
            <v>7.8507355500000001E-2</v>
          </cell>
          <cell r="U194">
            <v>0.121560327</v>
          </cell>
          <cell r="V194">
            <v>0.17103162299999999</v>
          </cell>
          <cell r="X194">
            <v>0.10562608336699998</v>
          </cell>
          <cell r="Y194">
            <v>2.8088944135E-3</v>
          </cell>
          <cell r="AB194">
            <v>0.22928000000000001</v>
          </cell>
          <cell r="AC194">
            <v>1.2688E-2</v>
          </cell>
          <cell r="AD194">
            <v>0.29789199999999999</v>
          </cell>
          <cell r="AE194">
            <v>0.18245800000000001</v>
          </cell>
          <cell r="AF194">
            <v>0.121388</v>
          </cell>
          <cell r="AG194">
            <v>8.9352000000000001E-2</v>
          </cell>
          <cell r="AH194">
            <v>0</v>
          </cell>
          <cell r="AJ194">
            <v>0.206148</v>
          </cell>
          <cell r="AK194">
            <v>0.28655199999999997</v>
          </cell>
          <cell r="AL194">
            <v>0.29915999999999998</v>
          </cell>
          <cell r="AM194">
            <v>0.52878700000000001</v>
          </cell>
          <cell r="AN194">
            <v>3.6176009999999996</v>
          </cell>
          <cell r="AO194">
            <v>2.5108419999999998</v>
          </cell>
          <cell r="AP194">
            <v>2.9589429999999997</v>
          </cell>
          <cell r="AQ194">
            <v>5.0332020000000002</v>
          </cell>
          <cell r="AR194">
            <v>4.3129650000000002</v>
          </cell>
          <cell r="AS194">
            <v>13.900601999999999</v>
          </cell>
          <cell r="AT194">
            <v>17.775808999999999</v>
          </cell>
          <cell r="AU194">
            <v>32.487052999999996</v>
          </cell>
          <cell r="AV194">
            <v>28.548389999999998</v>
          </cell>
          <cell r="AX194">
            <v>27.394731</v>
          </cell>
          <cell r="AY194">
            <v>0.62906299999999993</v>
          </cell>
        </row>
        <row r="206">
          <cell r="B206">
            <v>3.7575177500000008E-2</v>
          </cell>
          <cell r="C206">
            <v>5.0689821000000003E-2</v>
          </cell>
          <cell r="D206">
            <v>4.4213417499999984E-2</v>
          </cell>
          <cell r="E206">
            <v>4.5670492000000021E-2</v>
          </cell>
          <cell r="F206">
            <v>5.230251250000003E-2</v>
          </cell>
          <cell r="G206">
            <v>5.3984370999999989E-2</v>
          </cell>
          <cell r="H206">
            <v>6.6458290500000003E-2</v>
          </cell>
          <cell r="I206">
            <v>8.7787850499999986E-2</v>
          </cell>
          <cell r="J206">
            <v>6.9026023499999992E-2</v>
          </cell>
          <cell r="K206">
            <v>0.12795988799999999</v>
          </cell>
          <cell r="L206">
            <v>9.7617569000000001E-2</v>
          </cell>
          <cell r="M206">
            <v>9.9952768999999997E-2</v>
          </cell>
          <cell r="N206">
            <v>8.1928206500000003E-2</v>
          </cell>
          <cell r="O206">
            <v>0.10792147099999999</v>
          </cell>
          <cell r="P206">
            <v>0.114322642</v>
          </cell>
          <cell r="Q206">
            <v>0.12557521899999999</v>
          </cell>
          <cell r="R206">
            <v>0.1127412615</v>
          </cell>
          <cell r="S206">
            <v>0.15609627949999999</v>
          </cell>
          <cell r="T206">
            <v>0.1719635645</v>
          </cell>
          <cell r="U206">
            <v>0.15718785599999999</v>
          </cell>
          <cell r="V206">
            <v>0.181463548</v>
          </cell>
          <cell r="X206">
            <v>9.7356143062499997E-2</v>
          </cell>
          <cell r="Y206">
            <v>6.9317697840999989E-2</v>
          </cell>
          <cell r="AB206">
            <v>10.794163999999995</v>
          </cell>
          <cell r="AC206">
            <v>12.424348000000004</v>
          </cell>
          <cell r="AD206">
            <v>16.930905000000003</v>
          </cell>
          <cell r="AE206">
            <v>16.633117000000013</v>
          </cell>
          <cell r="AF206">
            <v>20.608202000000002</v>
          </cell>
          <cell r="AG206">
            <v>23.557248999999999</v>
          </cell>
          <cell r="AH206">
            <v>26.649669000000006</v>
          </cell>
          <cell r="AI206">
            <v>29.837156999999998</v>
          </cell>
          <cell r="AJ206">
            <v>29.861791999999998</v>
          </cell>
          <cell r="AK206">
            <v>39.770237000000002</v>
          </cell>
          <cell r="AL206">
            <v>34.094861999999999</v>
          </cell>
          <cell r="AM206">
            <v>39.493924</v>
          </cell>
          <cell r="AN206">
            <v>43.100591999999999</v>
          </cell>
          <cell r="AO206">
            <v>47.87885</v>
          </cell>
          <cell r="AP206">
            <v>46.343269999999997</v>
          </cell>
          <cell r="AQ206">
            <v>41.070443999999995</v>
          </cell>
          <cell r="AR206">
            <v>41.053413999999997</v>
          </cell>
          <cell r="AS206">
            <v>42.357565999999998</v>
          </cell>
          <cell r="AT206">
            <v>63.849657000000001</v>
          </cell>
          <cell r="AU206">
            <v>70.61662299999999</v>
          </cell>
          <cell r="AV206">
            <v>75.116125999999994</v>
          </cell>
          <cell r="AX206">
            <v>64.222145999999995</v>
          </cell>
          <cell r="AY206">
            <v>52.282381999999998</v>
          </cell>
        </row>
        <row r="225">
          <cell r="B225">
            <v>8.6222003000000033E-2</v>
          </cell>
          <cell r="C225">
            <v>8.782554200000002E-2</v>
          </cell>
          <cell r="D225">
            <v>9.7683487999999999E-2</v>
          </cell>
          <cell r="E225">
            <v>0.12512285099999998</v>
          </cell>
          <cell r="F225">
            <v>0.12477955000000003</v>
          </cell>
          <cell r="G225">
            <v>8.5163900499999987E-2</v>
          </cell>
          <cell r="H225">
            <v>0.10466516900000002</v>
          </cell>
          <cell r="I225">
            <v>7.1665891499999981E-2</v>
          </cell>
          <cell r="J225">
            <v>8.3346578000000004E-2</v>
          </cell>
          <cell r="K225">
            <v>7.7375185999999999E-2</v>
          </cell>
          <cell r="L225">
            <v>6.5775073000000003E-2</v>
          </cell>
          <cell r="M225">
            <v>5.5512642500000001E-2</v>
          </cell>
          <cell r="N225">
            <v>9.8420580999999993E-2</v>
          </cell>
          <cell r="O225">
            <v>7.6067099499999999E-2</v>
          </cell>
          <cell r="P225">
            <v>8.0411439500000001E-2</v>
          </cell>
          <cell r="Q225">
            <v>0.12286865849999999</v>
          </cell>
          <cell r="R225">
            <v>0.19197673949999999</v>
          </cell>
          <cell r="S225">
            <v>0.23060157749999999</v>
          </cell>
          <cell r="T225">
            <v>0.20898934699999999</v>
          </cell>
          <cell r="U225">
            <v>0.30593779300000001</v>
          </cell>
          <cell r="V225">
            <v>0.196830438</v>
          </cell>
          <cell r="X225">
            <v>0.16482425596699996</v>
          </cell>
          <cell r="Y225">
            <v>0.19859989590700008</v>
          </cell>
          <cell r="AB225">
            <v>13.631809999999998</v>
          </cell>
          <cell r="AC225">
            <v>12.661153000000001</v>
          </cell>
          <cell r="AD225">
            <v>15.583650999999996</v>
          </cell>
          <cell r="AE225">
            <v>19.740885000000006</v>
          </cell>
          <cell r="AF225">
            <v>19.605632999999997</v>
          </cell>
          <cell r="AG225">
            <v>14.283278000000001</v>
          </cell>
          <cell r="AH225">
            <v>18.117080000000001</v>
          </cell>
          <cell r="AI225">
            <v>12.571411999999999</v>
          </cell>
          <cell r="AJ225">
            <v>18.002955</v>
          </cell>
          <cell r="AK225">
            <v>13.710965999999999</v>
          </cell>
          <cell r="AL225">
            <v>13.166022999999999</v>
          </cell>
          <cell r="AM225">
            <v>11.849378</v>
          </cell>
          <cell r="AN225">
            <v>19.101277</v>
          </cell>
          <cell r="AO225">
            <v>15.041725999999999</v>
          </cell>
          <cell r="AP225">
            <v>17.73038</v>
          </cell>
          <cell r="AQ225">
            <v>29.646802999999998</v>
          </cell>
          <cell r="AR225">
            <v>35.401117999999997</v>
          </cell>
          <cell r="AS225">
            <v>43.808256</v>
          </cell>
          <cell r="AT225">
            <v>46.111367999999999</v>
          </cell>
          <cell r="AU225">
            <v>58.865784999999995</v>
          </cell>
          <cell r="AV225">
            <v>38.665985999999997</v>
          </cell>
          <cell r="AX225">
            <v>43.639519999999997</v>
          </cell>
          <cell r="AY225">
            <v>50.268757000000001</v>
          </cell>
        </row>
        <row r="228">
          <cell r="B228">
            <v>0.10187529099999999</v>
          </cell>
          <cell r="C228">
            <v>9.7420959999999959E-2</v>
          </cell>
          <cell r="D228">
            <v>0.10981542249999998</v>
          </cell>
          <cell r="E228">
            <v>0.10657529049999998</v>
          </cell>
          <cell r="F228">
            <v>9.6809138999999975E-2</v>
          </cell>
          <cell r="G228">
            <v>0.13191790499999997</v>
          </cell>
          <cell r="H228">
            <v>0.17421624149999995</v>
          </cell>
          <cell r="I228">
            <v>0.27202571899999994</v>
          </cell>
          <cell r="J228">
            <v>0.236547745</v>
          </cell>
          <cell r="K228">
            <v>0.25550657649999997</v>
          </cell>
          <cell r="L228">
            <v>0.31495611349999997</v>
          </cell>
          <cell r="M228">
            <v>0.25319437499999997</v>
          </cell>
          <cell r="N228">
            <v>0.2105083435</v>
          </cell>
          <cell r="O228">
            <v>0.24615827599999998</v>
          </cell>
          <cell r="P228">
            <v>0.2012563245</v>
          </cell>
          <cell r="Q228">
            <v>0.17537003749999999</v>
          </cell>
          <cell r="R228">
            <v>0.20117745200000001</v>
          </cell>
          <cell r="S228">
            <v>0.202646773</v>
          </cell>
          <cell r="T228">
            <v>0.25261305649999999</v>
          </cell>
          <cell r="U228">
            <v>0.10060317049999999</v>
          </cell>
          <cell r="V228">
            <v>0.14763873250000001</v>
          </cell>
          <cell r="X228">
            <v>9.4876198343500029E-2</v>
          </cell>
          <cell r="Y228">
            <v>8.0898817481999966E-2</v>
          </cell>
          <cell r="AB228">
            <v>25.056290000000001</v>
          </cell>
          <cell r="AC228">
            <v>22.765085000000006</v>
          </cell>
          <cell r="AD228">
            <v>21.930001000000001</v>
          </cell>
          <cell r="AE228">
            <v>21.540284</v>
          </cell>
          <cell r="AF228">
            <v>20.374246999999997</v>
          </cell>
          <cell r="AG228">
            <v>28.302250999999991</v>
          </cell>
          <cell r="AH228">
            <v>31.496078000000004</v>
          </cell>
          <cell r="AI228">
            <v>44.048932999999998</v>
          </cell>
          <cell r="AJ228">
            <v>41.901817999999999</v>
          </cell>
          <cell r="AK228">
            <v>39.804274999999997</v>
          </cell>
          <cell r="AL228">
            <v>53.591958999999996</v>
          </cell>
          <cell r="AM228">
            <v>47.342147999999995</v>
          </cell>
          <cell r="AN228">
            <v>37.586796999999997</v>
          </cell>
          <cell r="AO228">
            <v>43.943576</v>
          </cell>
          <cell r="AP228">
            <v>42.723334999999999</v>
          </cell>
          <cell r="AQ228">
            <v>28.993880999999998</v>
          </cell>
          <cell r="AR228">
            <v>50.307941999999997</v>
          </cell>
          <cell r="AS228">
            <v>49.943722000000001</v>
          </cell>
          <cell r="AT228">
            <v>66.411228999999992</v>
          </cell>
          <cell r="AU228">
            <v>54.858288999999999</v>
          </cell>
          <cell r="AV228">
            <v>36.670648999999997</v>
          </cell>
          <cell r="AX228">
            <v>58.886342999999997</v>
          </cell>
          <cell r="AY228">
            <v>39.713415999999995</v>
          </cell>
        </row>
        <row r="231">
          <cell r="B231">
            <v>0.11176751600000001</v>
          </cell>
          <cell r="C231">
            <v>0.19210108400000001</v>
          </cell>
          <cell r="D231">
            <v>0.16527876750000003</v>
          </cell>
          <cell r="E231">
            <v>0.10026165099999997</v>
          </cell>
          <cell r="F231">
            <v>7.1783890500000017E-2</v>
          </cell>
          <cell r="G231">
            <v>8.7785792500000001E-2</v>
          </cell>
          <cell r="H231">
            <v>0.12506114599999998</v>
          </cell>
          <cell r="I231">
            <v>9.1251023499999973E-2</v>
          </cell>
          <cell r="J231">
            <v>0.101761779</v>
          </cell>
          <cell r="K231">
            <v>6.8091128000000001E-2</v>
          </cell>
          <cell r="L231">
            <v>0.10895877649999999</v>
          </cell>
          <cell r="M231">
            <v>8.2105964500000003E-2</v>
          </cell>
          <cell r="N231">
            <v>3.9872521500000001E-2</v>
          </cell>
          <cell r="O231">
            <v>4.8656355999999998E-2</v>
          </cell>
          <cell r="P231">
            <v>5.2295431999999996E-2</v>
          </cell>
          <cell r="Q231">
            <v>7.3401943999999997E-2</v>
          </cell>
          <cell r="R231">
            <v>8.45386885E-2</v>
          </cell>
          <cell r="S231">
            <v>0.1189162345</v>
          </cell>
          <cell r="T231">
            <v>0.16555594299999998</v>
          </cell>
          <cell r="U231">
            <v>0.122726086</v>
          </cell>
          <cell r="V231">
            <v>0.13645360400000001</v>
          </cell>
          <cell r="X231">
            <v>6.0869707397333314E-2</v>
          </cell>
          <cell r="Y231">
            <v>7.7222418209999963E-2</v>
          </cell>
          <cell r="AB231">
            <v>21.271553000000001</v>
          </cell>
          <cell r="AC231">
            <v>32.348548000000001</v>
          </cell>
          <cell r="AD231">
            <v>27.998038000000001</v>
          </cell>
          <cell r="AE231">
            <v>30.758863999999999</v>
          </cell>
          <cell r="AF231">
            <v>33.015865999999995</v>
          </cell>
          <cell r="AG231">
            <v>36.327005999999997</v>
          </cell>
          <cell r="AH231">
            <v>40.888201999999993</v>
          </cell>
          <cell r="AI231">
            <v>21.681062999999998</v>
          </cell>
          <cell r="AJ231">
            <v>30.824064999999997</v>
          </cell>
          <cell r="AK231">
            <v>26.623400999999998</v>
          </cell>
          <cell r="AL231">
            <v>28.981513999999997</v>
          </cell>
          <cell r="AM231">
            <v>24.660558999999999</v>
          </cell>
          <cell r="AN231">
            <v>16.643978999999998</v>
          </cell>
          <cell r="AO231">
            <v>14.787412999999999</v>
          </cell>
          <cell r="AP231">
            <v>26.16375</v>
          </cell>
          <cell r="AQ231">
            <v>35.131124</v>
          </cell>
          <cell r="AR231">
            <v>45.190483999999998</v>
          </cell>
          <cell r="AS231">
            <v>48.365412999999997</v>
          </cell>
          <cell r="AT231">
            <v>35.764891999999996</v>
          </cell>
          <cell r="AU231">
            <v>32.018823999999995</v>
          </cell>
          <cell r="AV231">
            <v>28.028517999999998</v>
          </cell>
          <cell r="AX231">
            <v>26.461870999999999</v>
          </cell>
          <cell r="AY231">
            <v>31.262118999999998</v>
          </cell>
        </row>
        <row r="247">
          <cell r="B247">
            <v>0.51196718999999935</v>
          </cell>
          <cell r="C247">
            <v>0.49313069749999999</v>
          </cell>
          <cell r="D247">
            <v>0.50451755199999959</v>
          </cell>
          <cell r="E247">
            <v>0.49210699999999985</v>
          </cell>
          <cell r="F247">
            <v>0.43788504550000029</v>
          </cell>
          <cell r="G247">
            <v>0.47260032749999992</v>
          </cell>
          <cell r="H247">
            <v>0.51531568199999978</v>
          </cell>
          <cell r="I247">
            <v>0.55441266999999994</v>
          </cell>
          <cell r="J247">
            <v>0.59763161149999999</v>
          </cell>
          <cell r="K247">
            <v>0.47313380099999996</v>
          </cell>
          <cell r="L247">
            <v>0.52630457949999998</v>
          </cell>
          <cell r="M247">
            <v>0.51793921899999995</v>
          </cell>
          <cell r="N247">
            <v>0.53387403649999998</v>
          </cell>
          <cell r="O247">
            <v>0.41515430599999997</v>
          </cell>
          <cell r="P247">
            <v>0.42076492500000001</v>
          </cell>
          <cell r="Q247">
            <v>0.39211260549999999</v>
          </cell>
          <cell r="R247">
            <v>0.48633061750000001</v>
          </cell>
          <cell r="S247">
            <v>0.59131239999999996</v>
          </cell>
          <cell r="T247">
            <v>0.4599333585</v>
          </cell>
          <cell r="U247">
            <v>0.314003333</v>
          </cell>
          <cell r="V247">
            <v>0.35554933049999998</v>
          </cell>
          <cell r="X247">
            <v>0.15898746972500014</v>
          </cell>
          <cell r="Y247">
            <v>8.7250988425999987E-2</v>
          </cell>
          <cell r="AB247">
            <v>95.408587000000011</v>
          </cell>
          <cell r="AC247">
            <v>73.430752000000012</v>
          </cell>
          <cell r="AD247">
            <v>66.265789000000041</v>
          </cell>
          <cell r="AE247">
            <v>69.624226999999962</v>
          </cell>
          <cell r="AF247">
            <v>66.876455000000021</v>
          </cell>
          <cell r="AG247">
            <v>73.569059000000053</v>
          </cell>
          <cell r="AH247">
            <v>85.481906999999964</v>
          </cell>
          <cell r="AI247">
            <v>100.869182</v>
          </cell>
          <cell r="AJ247">
            <v>114.824039</v>
          </cell>
          <cell r="AK247">
            <v>83.751829000000001</v>
          </cell>
          <cell r="AL247">
            <v>96.686310999999989</v>
          </cell>
          <cell r="AM247">
            <v>111.29190899999999</v>
          </cell>
          <cell r="AN247">
            <v>104.723832</v>
          </cell>
          <cell r="AO247">
            <v>87.130467999999993</v>
          </cell>
          <cell r="AP247">
            <v>92.09093</v>
          </cell>
          <cell r="AQ247">
            <v>89.585494999999995</v>
          </cell>
          <cell r="AR247">
            <v>100.47200599999999</v>
          </cell>
          <cell r="AS247">
            <v>122.86184399999999</v>
          </cell>
          <cell r="AT247">
            <v>112.241191</v>
          </cell>
          <cell r="AU247">
            <v>79.881880999999993</v>
          </cell>
          <cell r="AV247">
            <v>66.555796999999998</v>
          </cell>
          <cell r="AX247">
            <v>52.517452999999996</v>
          </cell>
          <cell r="AY247">
            <v>30.935044999999999</v>
          </cell>
        </row>
        <row r="263">
          <cell r="B263">
            <v>1.7746948729999994</v>
          </cell>
          <cell r="C263">
            <v>2.0123374831805001</v>
          </cell>
          <cell r="D263">
            <v>2.1339402000000001</v>
          </cell>
          <cell r="E263">
            <v>2.1192784304999996</v>
          </cell>
          <cell r="F263">
            <v>2.0817493340000004</v>
          </cell>
          <cell r="G263">
            <v>2.0781133030000007</v>
          </cell>
          <cell r="H263">
            <v>2.4505178600000002</v>
          </cell>
          <cell r="I263">
            <v>2.5354312969999997</v>
          </cell>
          <cell r="J263">
            <v>2.6633295290000003</v>
          </cell>
          <cell r="K263">
            <v>2.3179462600000003</v>
          </cell>
          <cell r="L263">
            <v>3.3659048464999999</v>
          </cell>
          <cell r="M263">
            <v>3.2495280545000007</v>
          </cell>
          <cell r="N263">
            <v>3.3060798190000007</v>
          </cell>
          <cell r="O263">
            <v>3.3148415720000006</v>
          </cell>
          <cell r="P263">
            <v>3.4598677434999998</v>
          </cell>
          <cell r="Q263">
            <v>3.542708263499998</v>
          </cell>
          <cell r="R263">
            <v>4.6277967434999994</v>
          </cell>
          <cell r="S263">
            <v>4.9720272420000011</v>
          </cell>
          <cell r="T263">
            <v>4.7653820479999975</v>
          </cell>
          <cell r="U263">
            <v>4.9094364410000004</v>
          </cell>
          <cell r="V263">
            <v>4.3995455139999988</v>
          </cell>
          <cell r="W263">
            <v>0</v>
          </cell>
          <cell r="X263">
            <v>3.4533745164601668</v>
          </cell>
          <cell r="Y263">
            <v>3.4423923533614977</v>
          </cell>
          <cell r="Z263">
            <v>0</v>
          </cell>
          <cell r="AA263">
            <v>0</v>
          </cell>
          <cell r="AB263">
            <v>379.91523700000005</v>
          </cell>
          <cell r="AC263">
            <v>364.33252500000003</v>
          </cell>
          <cell r="AD263">
            <v>353.89353300000005</v>
          </cell>
          <cell r="AE263">
            <v>389.57895400000001</v>
          </cell>
          <cell r="AF263">
            <v>414.08419600000002</v>
          </cell>
          <cell r="AG263">
            <v>429.45629399999996</v>
          </cell>
          <cell r="AH263">
            <v>492.44865999999996</v>
          </cell>
          <cell r="AI263">
            <v>539.62214699999993</v>
          </cell>
          <cell r="AJ263">
            <v>599.63035300000001</v>
          </cell>
          <cell r="AK263">
            <v>500.64005299999997</v>
          </cell>
          <cell r="AL263">
            <v>683.76262199999996</v>
          </cell>
          <cell r="AM263">
            <v>832.43174299999976</v>
          </cell>
          <cell r="AN263">
            <v>836.19693900000027</v>
          </cell>
          <cell r="AO263">
            <v>848.78151199999991</v>
          </cell>
          <cell r="AP263">
            <v>922.61419799999999</v>
          </cell>
          <cell r="AQ263">
            <v>955.7048659999997</v>
          </cell>
          <cell r="AR263">
            <v>1211.2376480000005</v>
          </cell>
          <cell r="AS263">
            <v>1329.2193740000002</v>
          </cell>
          <cell r="AT263">
            <v>1347.8153490000004</v>
          </cell>
          <cell r="AU263">
            <v>1405.4441669999997</v>
          </cell>
          <cell r="AV263">
            <v>1094.5102380000001</v>
          </cell>
          <cell r="AW263">
            <v>0</v>
          </cell>
          <cell r="AX263">
            <v>1536.6730519999994</v>
          </cell>
          <cell r="AY263">
            <v>1479.2313650000003</v>
          </cell>
          <cell r="AZ263">
            <v>0</v>
          </cell>
          <cell r="BA263">
            <v>0</v>
          </cell>
        </row>
        <row r="264">
          <cell r="B264">
            <v>0.3567091429999999</v>
          </cell>
          <cell r="C264">
            <v>0.32069404500000009</v>
          </cell>
          <cell r="D264">
            <v>0.36155567350000001</v>
          </cell>
          <cell r="E264">
            <v>0.452300541</v>
          </cell>
          <cell r="F264">
            <v>0.51706771550000008</v>
          </cell>
          <cell r="G264">
            <v>0.35127784299999992</v>
          </cell>
          <cell r="H264">
            <v>0.48329229550000002</v>
          </cell>
          <cell r="I264">
            <v>0.42939844500000002</v>
          </cell>
          <cell r="J264">
            <v>0.45591421750000005</v>
          </cell>
          <cell r="K264">
            <v>0.34785744699999999</v>
          </cell>
          <cell r="L264">
            <v>0.49586036150000012</v>
          </cell>
          <cell r="M264">
            <v>0.50785121099999997</v>
          </cell>
          <cell r="N264">
            <v>0.54324960899999997</v>
          </cell>
          <cell r="O264">
            <v>0.45993347400000001</v>
          </cell>
          <cell r="P264">
            <v>0.53895235800000008</v>
          </cell>
          <cell r="Q264">
            <v>0.56473966149999999</v>
          </cell>
          <cell r="R264">
            <v>0.74193555100000008</v>
          </cell>
          <cell r="S264">
            <v>0.89274549699999994</v>
          </cell>
          <cell r="T264">
            <v>0.7868114625</v>
          </cell>
          <cell r="U264">
            <v>0.86983476299999996</v>
          </cell>
          <cell r="V264">
            <v>0.68406692199999997</v>
          </cell>
          <cell r="W264">
            <v>0</v>
          </cell>
          <cell r="X264">
            <v>0.52012971592283319</v>
          </cell>
          <cell r="Y264">
            <v>0.568320775778</v>
          </cell>
          <cell r="Z264">
            <v>0</v>
          </cell>
          <cell r="AA264">
            <v>0</v>
          </cell>
          <cell r="AB264">
            <v>76.994112000000001</v>
          </cell>
          <cell r="AC264">
            <v>60.07361299999998</v>
          </cell>
          <cell r="AD264">
            <v>62.989193</v>
          </cell>
          <cell r="AE264">
            <v>83.478511999999995</v>
          </cell>
          <cell r="AF264">
            <v>96.086488999999972</v>
          </cell>
          <cell r="AG264">
            <v>71.080370000000002</v>
          </cell>
          <cell r="AH264">
            <v>94.741067999999999</v>
          </cell>
          <cell r="AI264">
            <v>92.229850999999982</v>
          </cell>
          <cell r="AJ264">
            <v>107.27385999999998</v>
          </cell>
          <cell r="AK264">
            <v>82.92176400000001</v>
          </cell>
          <cell r="AL264">
            <v>111.190045</v>
          </cell>
          <cell r="AM264">
            <v>138.15828400000001</v>
          </cell>
          <cell r="AN264">
            <v>137.000967</v>
          </cell>
          <cell r="AO264">
            <v>124.56171399999998</v>
          </cell>
          <cell r="AP264">
            <v>150.20335899999998</v>
          </cell>
          <cell r="AQ264">
            <v>146.68149099999999</v>
          </cell>
          <cell r="AR264">
            <v>165.00063599999999</v>
          </cell>
          <cell r="AS264">
            <v>226.367571</v>
          </cell>
          <cell r="AT264">
            <v>217.93777699999998</v>
          </cell>
          <cell r="AU264">
            <v>222.42636099999999</v>
          </cell>
          <cell r="AV264">
            <v>153.12925899999999</v>
          </cell>
          <cell r="AW264">
            <v>0</v>
          </cell>
          <cell r="AX264">
            <v>159.97682799999998</v>
          </cell>
          <cell r="AY264">
            <v>171.51878199999999</v>
          </cell>
          <cell r="AZ264">
            <v>0</v>
          </cell>
          <cell r="BA264">
            <v>0</v>
          </cell>
        </row>
        <row r="266">
          <cell r="B266">
            <v>8.3113590000000008E-3</v>
          </cell>
          <cell r="C266">
            <v>7.2294074999999999E-3</v>
          </cell>
          <cell r="D266">
            <v>2.6921125000000001E-3</v>
          </cell>
          <cell r="E266">
            <v>3.1758999999999997E-3</v>
          </cell>
          <cell r="F266">
            <v>1.2144929999999999E-3</v>
          </cell>
          <cell r="G266">
            <v>2.8306389999999998E-3</v>
          </cell>
          <cell r="H266">
            <v>4.5669014999999988E-3</v>
          </cell>
          <cell r="I266">
            <v>3.2764935000000007E-3</v>
          </cell>
          <cell r="J266">
            <v>1.0769570000000001E-2</v>
          </cell>
          <cell r="K266">
            <v>6.0832309999999997E-3</v>
          </cell>
          <cell r="L266">
            <v>7.2095694999999996E-3</v>
          </cell>
          <cell r="M266">
            <v>1.3616571499999999E-2</v>
          </cell>
          <cell r="N266">
            <v>7.7484609999999999E-3</v>
          </cell>
          <cell r="O266">
            <v>6.05465E-5</v>
          </cell>
          <cell r="P266">
            <v>6.9244000000000003E-5</v>
          </cell>
          <cell r="Q266">
            <v>9.5525499999999999E-5</v>
          </cell>
          <cell r="R266">
            <v>7.2832409999999993E-3</v>
          </cell>
          <cell r="S266">
            <v>9.2954400000000003E-4</v>
          </cell>
          <cell r="T266">
            <v>2.6582744999999997E-3</v>
          </cell>
          <cell r="U266">
            <v>6.7328939999999997E-3</v>
          </cell>
          <cell r="V266">
            <v>3.4625783499999993E-2</v>
          </cell>
          <cell r="W266">
            <v>0</v>
          </cell>
          <cell r="X266">
            <v>8.9276664889999992E-3</v>
          </cell>
          <cell r="Y266">
            <v>1.0903845875999999E-2</v>
          </cell>
          <cell r="Z266">
            <v>0</v>
          </cell>
          <cell r="AA266">
            <v>0</v>
          </cell>
          <cell r="AB266">
            <v>1.3063369999999999</v>
          </cell>
          <cell r="AC266">
            <v>0.98982499999999995</v>
          </cell>
          <cell r="AD266">
            <v>0.43458799999999997</v>
          </cell>
          <cell r="AE266">
            <v>0.54477599999999993</v>
          </cell>
          <cell r="AF266">
            <v>0.37332799999999999</v>
          </cell>
          <cell r="AG266">
            <v>0.80238399999999999</v>
          </cell>
          <cell r="AH266">
            <v>1.0891300000000004</v>
          </cell>
          <cell r="AI266">
            <v>0.76271</v>
          </cell>
          <cell r="AJ266">
            <v>1.642943</v>
          </cell>
          <cell r="AK266">
            <v>0.90590300000000001</v>
          </cell>
          <cell r="AL266">
            <v>1.356387</v>
          </cell>
          <cell r="AM266">
            <v>2.6612489999999998</v>
          </cell>
          <cell r="AN266">
            <v>1.5800159999999999</v>
          </cell>
          <cell r="AO266">
            <v>1.3899E-2</v>
          </cell>
          <cell r="AP266">
            <v>1.5255999999999999E-2</v>
          </cell>
          <cell r="AQ266">
            <v>0.13448999999999997</v>
          </cell>
          <cell r="AR266">
            <v>1.442402</v>
          </cell>
          <cell r="AS266">
            <v>0.189001</v>
          </cell>
          <cell r="AT266">
            <v>0.651613</v>
          </cell>
          <cell r="AU266">
            <v>1.540586</v>
          </cell>
          <cell r="AV266">
            <v>7.4843070000000003</v>
          </cell>
          <cell r="AW266">
            <v>0</v>
          </cell>
          <cell r="AX266">
            <v>2.9905269999999997</v>
          </cell>
          <cell r="AY266">
            <v>2.919616</v>
          </cell>
          <cell r="AZ266">
            <v>0</v>
          </cell>
          <cell r="BA266">
            <v>0</v>
          </cell>
        </row>
        <row r="267">
          <cell r="B267">
            <v>0.71223737549999988</v>
          </cell>
          <cell r="C267">
            <v>0.95377278018050016</v>
          </cell>
          <cell r="D267">
            <v>0.88641972300000016</v>
          </cell>
          <cell r="E267">
            <v>0.79817841950000001</v>
          </cell>
          <cell r="F267">
            <v>0.72664073650000005</v>
          </cell>
          <cell r="G267">
            <v>0.83987402100000008</v>
          </cell>
          <cell r="H267">
            <v>1.0409206535</v>
          </cell>
          <cell r="I267">
            <v>1.2264616699999999</v>
          </cell>
          <cell r="J267">
            <v>1.2289148059999999</v>
          </cell>
          <cell r="K267">
            <v>1.2252923654999999</v>
          </cell>
          <cell r="L267">
            <v>1.9817270935000002</v>
          </cell>
          <cell r="M267">
            <v>1.7838649429999998</v>
          </cell>
          <cell r="N267">
            <v>1.8015841199999998</v>
          </cell>
          <cell r="O267">
            <v>2.1285312824999996</v>
          </cell>
          <cell r="P267">
            <v>2.1445490360000004</v>
          </cell>
          <cell r="Q267">
            <v>2.2448236824999999</v>
          </cell>
          <cell r="R267">
            <v>3.0126130720000002</v>
          </cell>
          <cell r="S267">
            <v>3.0895973639999998</v>
          </cell>
          <cell r="T267">
            <v>3.1143314334999999</v>
          </cell>
          <cell r="U267">
            <v>2.9355144945</v>
          </cell>
          <cell r="V267">
            <v>2.771053019</v>
          </cell>
          <cell r="W267">
            <v>0</v>
          </cell>
          <cell r="X267">
            <v>2.4099257960539999</v>
          </cell>
          <cell r="Y267">
            <v>2.405542695524499</v>
          </cell>
          <cell r="Z267">
            <v>0</v>
          </cell>
          <cell r="AA267">
            <v>0</v>
          </cell>
          <cell r="AB267">
            <v>171.56174000000001</v>
          </cell>
          <cell r="AC267">
            <v>187.92371499999999</v>
          </cell>
          <cell r="AD267">
            <v>176.38586400000003</v>
          </cell>
          <cell r="AE267">
            <v>186.060329</v>
          </cell>
          <cell r="AF267">
            <v>196.18996999999999</v>
          </cell>
          <cell r="AG267">
            <v>221.01711100000003</v>
          </cell>
          <cell r="AH267">
            <v>247.41416200000003</v>
          </cell>
          <cell r="AI267">
            <v>287.94118499999996</v>
          </cell>
          <cell r="AJ267">
            <v>303.91170599999998</v>
          </cell>
          <cell r="AK267">
            <v>287.23914600000001</v>
          </cell>
          <cell r="AL267">
            <v>401.08878399999998</v>
          </cell>
          <cell r="AM267">
            <v>484.47294299999993</v>
          </cell>
          <cell r="AN267">
            <v>505.650398</v>
          </cell>
          <cell r="AO267">
            <v>570.88263599999993</v>
          </cell>
          <cell r="AP267">
            <v>602.53414799999996</v>
          </cell>
          <cell r="AQ267">
            <v>639.72203499999989</v>
          </cell>
          <cell r="AR267">
            <v>865.24340400000006</v>
          </cell>
          <cell r="AS267">
            <v>902.72262599999988</v>
          </cell>
          <cell r="AT267">
            <v>928.12959600000022</v>
          </cell>
          <cell r="AU267">
            <v>951.4123689999999</v>
          </cell>
          <cell r="AV267">
            <v>771.04348600000003</v>
          </cell>
          <cell r="AW267">
            <v>0</v>
          </cell>
          <cell r="AX267">
            <v>1209.5104369999999</v>
          </cell>
          <cell r="AY267">
            <v>1180.9229909999999</v>
          </cell>
          <cell r="AZ267">
            <v>0</v>
          </cell>
          <cell r="BA267">
            <v>0</v>
          </cell>
        </row>
        <row r="268">
          <cell r="B268">
            <v>0.56541358299999933</v>
          </cell>
          <cell r="C268">
            <v>0.57093715349999996</v>
          </cell>
          <cell r="D268">
            <v>0.60845951599999959</v>
          </cell>
          <cell r="E268">
            <v>0.61448246299999987</v>
          </cell>
          <cell r="F268">
            <v>0.53677452150000027</v>
          </cell>
          <cell r="G268">
            <v>0.55210050349999995</v>
          </cell>
          <cell r="H268">
            <v>0.58801768199999982</v>
          </cell>
          <cell r="I268">
            <v>0.61202953699999996</v>
          </cell>
          <cell r="J268">
            <v>0.65463144249999994</v>
          </cell>
          <cell r="K268">
            <v>0.50865134599999995</v>
          </cell>
          <cell r="L268">
            <v>0.5549817105</v>
          </cell>
          <cell r="M268">
            <v>0.52795727249999991</v>
          </cell>
          <cell r="N268">
            <v>0.55194366849999998</v>
          </cell>
          <cell r="O268">
            <v>0.43358928199999996</v>
          </cell>
          <cell r="P268">
            <v>0.44999742549999999</v>
          </cell>
          <cell r="Q268">
            <v>0.409910571</v>
          </cell>
          <cell r="R268">
            <v>0.51353177049999998</v>
          </cell>
          <cell r="S268">
            <v>0.62159877499999994</v>
          </cell>
          <cell r="T268">
            <v>0.4826916745</v>
          </cell>
          <cell r="U268">
            <v>0.36042311900000001</v>
          </cell>
          <cell r="V268">
            <v>0.38404356899999997</v>
          </cell>
          <cell r="W268">
            <v>0</v>
          </cell>
          <cell r="X268">
            <v>0.16098063100000012</v>
          </cell>
          <cell r="Y268">
            <v>9.7095995240999988E-2</v>
          </cell>
          <cell r="Z268">
            <v>0</v>
          </cell>
          <cell r="AA268">
            <v>0</v>
          </cell>
          <cell r="AB268">
            <v>105.11254700000001</v>
          </cell>
          <cell r="AC268">
            <v>84.412783000000019</v>
          </cell>
          <cell r="AD268">
            <v>80.090845000000044</v>
          </cell>
          <cell r="AE268">
            <v>85.718737999999959</v>
          </cell>
          <cell r="AF268">
            <v>81.149861000000016</v>
          </cell>
          <cell r="AG268">
            <v>86.815102000000053</v>
          </cell>
          <cell r="AH268">
            <v>97.947924999999969</v>
          </cell>
          <cell r="AI268">
            <v>112.469077</v>
          </cell>
          <cell r="AJ268">
            <v>127.07862799999999</v>
          </cell>
          <cell r="AK268">
            <v>90.606410999999994</v>
          </cell>
          <cell r="AL268">
            <v>104.07317499999999</v>
          </cell>
          <cell r="AM268">
            <v>113.97619699999998</v>
          </cell>
          <cell r="AN268">
            <v>110.13651300000001</v>
          </cell>
          <cell r="AO268">
            <v>91.920939999999987</v>
          </cell>
          <cell r="AP268">
            <v>99.061510999999996</v>
          </cell>
          <cell r="AQ268">
            <v>94.599478999999988</v>
          </cell>
          <cell r="AR268">
            <v>113.837667</v>
          </cell>
          <cell r="AS268">
            <v>129.51881499999999</v>
          </cell>
          <cell r="AT268">
            <v>118.077603</v>
          </cell>
          <cell r="AU268">
            <v>89.748312999999996</v>
          </cell>
          <cell r="AV268">
            <v>72.118534999999994</v>
          </cell>
          <cell r="AW268">
            <v>0</v>
          </cell>
          <cell r="AX268">
            <v>53.376734999999996</v>
          </cell>
          <cell r="AY268">
            <v>34.262461000000002</v>
          </cell>
          <cell r="AZ268">
            <v>0</v>
          </cell>
          <cell r="BA268">
            <v>0</v>
          </cell>
        </row>
        <row r="269">
          <cell r="B269">
            <v>1.17620825E-2</v>
          </cell>
          <cell r="C269">
            <v>8.680371000000001E-3</v>
          </cell>
          <cell r="D269">
            <v>1.4126556499999993E-2</v>
          </cell>
          <cell r="E269">
            <v>1.4730961000000002E-2</v>
          </cell>
          <cell r="F269">
            <v>2.0856608500000005E-2</v>
          </cell>
          <cell r="G269">
            <v>2.1062604499999998E-2</v>
          </cell>
          <cell r="H269">
            <v>9.8779660000000002E-3</v>
          </cell>
          <cell r="I269">
            <v>1.4379575E-2</v>
          </cell>
          <cell r="J269">
            <v>3.2786298999999998E-2</v>
          </cell>
          <cell r="K269">
            <v>3.7892918000000005E-2</v>
          </cell>
          <cell r="L269">
            <v>2.2510624500000003E-2</v>
          </cell>
          <cell r="M269">
            <v>7.4812601500000006E-2</v>
          </cell>
          <cell r="N269">
            <v>3.0634120999999997E-2</v>
          </cell>
          <cell r="O269">
            <v>2.3451522499999999E-2</v>
          </cell>
          <cell r="P269">
            <v>6.3403941999999991E-2</v>
          </cell>
          <cell r="Q269">
            <v>4.3719122999999999E-2</v>
          </cell>
          <cell r="R269">
            <v>9.5934699000000012E-2</v>
          </cell>
          <cell r="S269">
            <v>6.2225519999999999E-2</v>
          </cell>
          <cell r="T269">
            <v>6.1446419999999988E-2</v>
          </cell>
          <cell r="U269">
            <v>0.1089805185</v>
          </cell>
          <cell r="V269">
            <v>7.5346278000000003E-2</v>
          </cell>
          <cell r="W269">
            <v>0</v>
          </cell>
          <cell r="X269">
            <v>5.7204119136500003E-2</v>
          </cell>
          <cell r="Y269">
            <v>3.3269295500000004E-2</v>
          </cell>
          <cell r="Z269">
            <v>0</v>
          </cell>
          <cell r="AA269">
            <v>0</v>
          </cell>
          <cell r="AB269">
            <v>2.0172099999999999</v>
          </cell>
          <cell r="AC269">
            <v>1.3594759999999997</v>
          </cell>
          <cell r="AD269">
            <v>2.0793440000000003</v>
          </cell>
          <cell r="AE269">
            <v>3.0871549999999996</v>
          </cell>
          <cell r="AF269">
            <v>2.3571060000000004</v>
          </cell>
          <cell r="AG269">
            <v>3.5934969999999997</v>
          </cell>
          <cell r="AH269">
            <v>1.6398739999999996</v>
          </cell>
          <cell r="AI269">
            <v>2.9885129999999998</v>
          </cell>
          <cell r="AJ269">
            <v>5.8474069999999996</v>
          </cell>
          <cell r="AK269">
            <v>5.2464099999999991</v>
          </cell>
          <cell r="AL269">
            <v>5.8913949999999993</v>
          </cell>
          <cell r="AM269">
            <v>16.326786999999999</v>
          </cell>
          <cell r="AN269">
            <v>6.6400540000000001</v>
          </cell>
          <cell r="AO269">
            <v>6.3250579999999994</v>
          </cell>
          <cell r="AP269">
            <v>14.343575999999999</v>
          </cell>
          <cell r="AQ269">
            <v>10.195969999999999</v>
          </cell>
          <cell r="AR269">
            <v>17.114450999999995</v>
          </cell>
          <cell r="AS269">
            <v>11.884712999999998</v>
          </cell>
          <cell r="AT269">
            <v>14.705916999999998</v>
          </cell>
          <cell r="AU269">
            <v>21.847330999999997</v>
          </cell>
          <cell r="AV269">
            <v>15.98222</v>
          </cell>
          <cell r="AW269">
            <v>0</v>
          </cell>
          <cell r="AX269">
            <v>19.801562999999998</v>
          </cell>
          <cell r="AY269">
            <v>10.691486999999999</v>
          </cell>
          <cell r="AZ269">
            <v>0</v>
          </cell>
          <cell r="BA269">
            <v>0</v>
          </cell>
        </row>
      </sheetData>
      <sheetData sheetId="23"/>
      <sheetData sheetId="24">
        <row r="263">
          <cell r="B263">
            <v>0</v>
          </cell>
          <cell r="C263">
            <v>0</v>
          </cell>
          <cell r="D263">
            <v>0</v>
          </cell>
          <cell r="E263">
            <v>0</v>
          </cell>
          <cell r="F263">
            <v>0</v>
          </cell>
          <cell r="G263">
            <v>0</v>
          </cell>
          <cell r="H263">
            <v>0</v>
          </cell>
          <cell r="I263">
            <v>5.8501491299999993E-3</v>
          </cell>
          <cell r="J263">
            <v>8.6546837999999988E-4</v>
          </cell>
          <cell r="K263">
            <v>3.7373284199999995E-3</v>
          </cell>
          <cell r="L263">
            <v>0</v>
          </cell>
          <cell r="M263">
            <v>2.7241022899999997E-3</v>
          </cell>
          <cell r="N263">
            <v>0</v>
          </cell>
          <cell r="O263">
            <v>1.22776024E-3</v>
          </cell>
          <cell r="P263">
            <v>1.195798681E-2</v>
          </cell>
          <cell r="Q263">
            <v>5.0569906799999995E-2</v>
          </cell>
          <cell r="R263">
            <v>6.6579044840000004E-2</v>
          </cell>
          <cell r="S263">
            <v>6.8415631409999997E-2</v>
          </cell>
          <cell r="T263">
            <v>0</v>
          </cell>
          <cell r="U263">
            <v>0</v>
          </cell>
          <cell r="V263">
            <v>6.9166565999999995E-3</v>
          </cell>
          <cell r="W263">
            <v>0</v>
          </cell>
          <cell r="X263">
            <v>1.5160585796369998E-2</v>
          </cell>
          <cell r="Y263">
            <v>7.1323685870733336E-3</v>
          </cell>
          <cell r="Z263">
            <v>0</v>
          </cell>
          <cell r="AA263">
            <v>0</v>
          </cell>
          <cell r="AB263">
            <v>0</v>
          </cell>
          <cell r="AC263">
            <v>0</v>
          </cell>
          <cell r="AD263">
            <v>0</v>
          </cell>
          <cell r="AE263">
            <v>0</v>
          </cell>
          <cell r="AF263">
            <v>0</v>
          </cell>
          <cell r="AG263">
            <v>0</v>
          </cell>
          <cell r="AH263">
            <v>0</v>
          </cell>
          <cell r="AI263">
            <v>0.92700099999999996</v>
          </cell>
          <cell r="AJ263">
            <v>0.160218</v>
          </cell>
          <cell r="AK263">
            <v>0.55835800000000002</v>
          </cell>
          <cell r="AL263">
            <v>0</v>
          </cell>
          <cell r="AM263">
            <v>1.217184</v>
          </cell>
          <cell r="AN263">
            <v>0</v>
          </cell>
          <cell r="AO263">
            <v>0.56133599999999995</v>
          </cell>
          <cell r="AP263">
            <v>0.79580299999999993</v>
          </cell>
          <cell r="AQ263">
            <v>2.1868599999999998</v>
          </cell>
          <cell r="AR263">
            <v>2.1588920000000003</v>
          </cell>
          <cell r="AS263">
            <v>2.4721879999999996</v>
          </cell>
          <cell r="AT263">
            <v>0</v>
          </cell>
          <cell r="AU263">
            <v>0</v>
          </cell>
          <cell r="AV263">
            <v>0.52099000000000006</v>
          </cell>
          <cell r="AW263">
            <v>0</v>
          </cell>
          <cell r="AX263">
            <v>1.6514709999999997</v>
          </cell>
          <cell r="AY263">
            <v>1.427502</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1.22776024E-3</v>
          </cell>
          <cell r="P264">
            <v>3.9736087999999998E-4</v>
          </cell>
          <cell r="Q264">
            <v>1.8703852999999999E-4</v>
          </cell>
          <cell r="R264">
            <v>2.4445112999999994E-4</v>
          </cell>
          <cell r="S264">
            <v>3.6935331999999991E-4</v>
          </cell>
          <cell r="T264">
            <v>0</v>
          </cell>
          <cell r="U264">
            <v>0</v>
          </cell>
          <cell r="V264">
            <v>3.0392694499999993E-3</v>
          </cell>
          <cell r="W264">
            <v>0</v>
          </cell>
          <cell r="X264">
            <v>2.1480525584233333E-3</v>
          </cell>
          <cell r="Y264">
            <v>1.0055624870666667E-3</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0.56133599999999995</v>
          </cell>
          <cell r="AP264">
            <v>0.12706299999999998</v>
          </cell>
          <cell r="AQ264">
            <v>0.14105599999999999</v>
          </cell>
          <cell r="AR264">
            <v>3.7444999999999992E-2</v>
          </cell>
          <cell r="AS264">
            <v>0.10584399999999999</v>
          </cell>
          <cell r="AT264">
            <v>0</v>
          </cell>
          <cell r="AU264">
            <v>0</v>
          </cell>
          <cell r="AV264">
            <v>0.27173400000000003</v>
          </cell>
          <cell r="AW264">
            <v>0</v>
          </cell>
          <cell r="AX264">
            <v>0.29573699999999997</v>
          </cell>
          <cell r="AY264">
            <v>0.194406</v>
          </cell>
          <cell r="AZ264">
            <v>0</v>
          </cell>
          <cell r="BA264">
            <v>0</v>
          </cell>
        </row>
      </sheetData>
      <sheetData sheetId="25"/>
      <sheetData sheetId="26">
        <row r="15">
          <cell r="B15">
            <v>2.1901411500000006E-2</v>
          </cell>
          <cell r="C15">
            <v>5.8128913500000025E-2</v>
          </cell>
          <cell r="D15">
            <v>0.10897270649999999</v>
          </cell>
          <cell r="E15">
            <v>9.6527368500000044E-2</v>
          </cell>
          <cell r="F15">
            <v>0.10276315150000002</v>
          </cell>
          <cell r="G15">
            <v>0.1270835485</v>
          </cell>
          <cell r="H15">
            <v>0.14272588800000002</v>
          </cell>
          <cell r="I15">
            <v>8.1476636500000005E-2</v>
          </cell>
          <cell r="J15">
            <v>0.12908883200000001</v>
          </cell>
          <cell r="K15">
            <v>6.9396740499999998E-2</v>
          </cell>
          <cell r="L15">
            <v>0.1395523115</v>
          </cell>
          <cell r="M15">
            <v>0.16949950499999999</v>
          </cell>
          <cell r="N15">
            <v>0.18934521199999998</v>
          </cell>
          <cell r="O15">
            <v>0.1160364835</v>
          </cell>
          <cell r="P15">
            <v>0.11055063256999999</v>
          </cell>
          <cell r="Q15">
            <v>0.14470619799999998</v>
          </cell>
          <cell r="R15">
            <v>0.100023511</v>
          </cell>
          <cell r="S15">
            <v>0.12543867167999997</v>
          </cell>
          <cell r="T15">
            <v>0.12986418199999999</v>
          </cell>
          <cell r="U15">
            <v>0.18015074349999999</v>
          </cell>
          <cell r="V15">
            <v>0.1086307955</v>
          </cell>
          <cell r="W15">
            <v>0</v>
          </cell>
          <cell r="X15">
            <v>0.12750865795499994</v>
          </cell>
          <cell r="Y15">
            <v>0.16439396903299994</v>
          </cell>
          <cell r="Z15">
            <v>0</v>
          </cell>
          <cell r="AA15">
            <v>0</v>
          </cell>
          <cell r="AB15">
            <v>3.5822700000000007</v>
          </cell>
          <cell r="AC15">
            <v>15.065561999999995</v>
          </cell>
          <cell r="AD15">
            <v>10.988014999999999</v>
          </cell>
          <cell r="AE15">
            <v>10.891534000000005</v>
          </cell>
          <cell r="AF15">
            <v>12.540968000000001</v>
          </cell>
          <cell r="AG15">
            <v>16.616461999999999</v>
          </cell>
          <cell r="AH15">
            <v>20.109908000000008</v>
          </cell>
          <cell r="AI15">
            <v>11.821475</v>
          </cell>
          <cell r="AJ15">
            <v>21.319604999999999</v>
          </cell>
          <cell r="AK15">
            <v>9.134193999999999</v>
          </cell>
          <cell r="AL15">
            <v>25.663726</v>
          </cell>
          <cell r="AM15">
            <v>38.343716999999998</v>
          </cell>
          <cell r="AN15">
            <v>37.306398000000002</v>
          </cell>
          <cell r="AO15">
            <v>22.087153999999998</v>
          </cell>
          <cell r="AP15">
            <v>20.926800999999998</v>
          </cell>
          <cell r="AQ15">
            <v>30.764766999999999</v>
          </cell>
          <cell r="AR15">
            <v>17.187639999999998</v>
          </cell>
          <cell r="AS15">
            <v>23.333470000000002</v>
          </cell>
          <cell r="AT15">
            <v>25.472598999999999</v>
          </cell>
          <cell r="AU15">
            <v>28.698359</v>
          </cell>
          <cell r="AV15">
            <v>15.940800999999999</v>
          </cell>
          <cell r="AW15">
            <v>0</v>
          </cell>
          <cell r="AX15">
            <v>36.691925999999995</v>
          </cell>
          <cell r="AY15">
            <v>35.724499999999999</v>
          </cell>
          <cell r="AZ15">
            <v>0</v>
          </cell>
          <cell r="BA15">
            <v>0</v>
          </cell>
        </row>
        <row r="16">
          <cell r="B16">
            <v>3.0605749999999998E-3</v>
          </cell>
          <cell r="C16">
            <v>9.4475640000000003E-3</v>
          </cell>
          <cell r="D16">
            <v>9.6828129999999984E-3</v>
          </cell>
          <cell r="E16">
            <v>2.6920551000000001E-2</v>
          </cell>
          <cell r="F16">
            <v>3.4189897000000004E-2</v>
          </cell>
          <cell r="G16">
            <v>2.9111957000000001E-2</v>
          </cell>
          <cell r="H16">
            <v>3.6593490499999999E-2</v>
          </cell>
          <cell r="I16">
            <v>3.3783372000000006E-2</v>
          </cell>
          <cell r="J16">
            <v>3.2720054499999998E-2</v>
          </cell>
          <cell r="K16">
            <v>1.0924431E-2</v>
          </cell>
          <cell r="L16">
            <v>4.1402749500000002E-2</v>
          </cell>
          <cell r="M16">
            <v>2.5070818499999998E-2</v>
          </cell>
          <cell r="N16">
            <v>3.2935453999999996E-2</v>
          </cell>
          <cell r="O16">
            <v>1.2470279500000001E-2</v>
          </cell>
          <cell r="P16">
            <v>9.3517970000000002E-3</v>
          </cell>
          <cell r="Q16">
            <v>1.76443155E-2</v>
          </cell>
          <cell r="R16">
            <v>3.1874121999999998E-2</v>
          </cell>
          <cell r="S16">
            <v>2.43894245E-2</v>
          </cell>
          <cell r="T16">
            <v>3.3976816999999999E-2</v>
          </cell>
          <cell r="U16">
            <v>4.5662480499999998E-2</v>
          </cell>
          <cell r="V16">
            <v>2.5661811E-2</v>
          </cell>
          <cell r="W16">
            <v>0</v>
          </cell>
          <cell r="X16">
            <v>1.0490038698999999E-2</v>
          </cell>
          <cell r="Y16">
            <v>1.5939558456499997E-2</v>
          </cell>
          <cell r="Z16">
            <v>0</v>
          </cell>
          <cell r="AA16">
            <v>0</v>
          </cell>
          <cell r="AB16">
            <v>0.9407819999999999</v>
          </cell>
          <cell r="AC16">
            <v>1.4953179999999999</v>
          </cell>
          <cell r="AD16">
            <v>1.3863669999999999</v>
          </cell>
          <cell r="AE16">
            <v>3.7490929999999993</v>
          </cell>
          <cell r="AF16">
            <v>5.7038459999999986</v>
          </cell>
          <cell r="AG16">
            <v>4.7513469999999991</v>
          </cell>
          <cell r="AH16">
            <v>6.4841049999999978</v>
          </cell>
          <cell r="AI16">
            <v>5.4340729999999997</v>
          </cell>
          <cell r="AJ16">
            <v>6.3780219999999996</v>
          </cell>
          <cell r="AK16">
            <v>2.9232849999999999</v>
          </cell>
          <cell r="AL16">
            <v>8.159395</v>
          </cell>
          <cell r="AM16">
            <v>9.2050459999999994</v>
          </cell>
          <cell r="AN16">
            <v>7.8982980000000005</v>
          </cell>
          <cell r="AO16">
            <v>2.9409139999999998</v>
          </cell>
          <cell r="AP16">
            <v>2.5583039999999997</v>
          </cell>
          <cell r="AQ16">
            <v>5.5575510000000001</v>
          </cell>
          <cell r="AR16">
            <v>9.8820689999999995</v>
          </cell>
          <cell r="AS16">
            <v>6.0785159999999996</v>
          </cell>
          <cell r="AT16">
            <v>12.433589</v>
          </cell>
          <cell r="AU16">
            <v>13.273793999999999</v>
          </cell>
          <cell r="AV16">
            <v>6.557963</v>
          </cell>
          <cell r="AW16">
            <v>0</v>
          </cell>
          <cell r="AX16">
            <v>9.4394439999999999</v>
          </cell>
          <cell r="AY16">
            <v>12.032988999999999</v>
          </cell>
          <cell r="AZ16">
            <v>0</v>
          </cell>
          <cell r="BA16">
            <v>0</v>
          </cell>
        </row>
        <row r="31">
          <cell r="B31">
            <v>1.4853136500000001E-2</v>
          </cell>
          <cell r="C31">
            <v>8.4912660000000008E-3</v>
          </cell>
          <cell r="D31">
            <v>1.3899451999999994E-2</v>
          </cell>
          <cell r="E31">
            <v>1.4762282500000001E-2</v>
          </cell>
          <cell r="F31">
            <v>1.3887772E-2</v>
          </cell>
          <cell r="G31">
            <v>1.1241705999999999E-2</v>
          </cell>
          <cell r="H31">
            <v>5.5951440000000007E-3</v>
          </cell>
          <cell r="I31">
            <v>1.43130575E-2</v>
          </cell>
          <cell r="J31">
            <v>1.7324517500000001E-2</v>
          </cell>
          <cell r="K31">
            <v>3.7407908999999996E-2</v>
          </cell>
          <cell r="L31">
            <v>1.1599443000000001E-2</v>
          </cell>
          <cell r="M31">
            <v>6.5451204999999998E-2</v>
          </cell>
          <cell r="N31">
            <v>2.6608247999999998E-2</v>
          </cell>
          <cell r="O31">
            <v>7.4218425000000003E-3</v>
          </cell>
          <cell r="P31">
            <v>3.5543635999999997E-2</v>
          </cell>
          <cell r="Q31">
            <v>1.9733770000000001E-2</v>
          </cell>
          <cell r="R31">
            <v>6.1308967999999998E-2</v>
          </cell>
          <cell r="S31">
            <v>3.3925144999999997E-2</v>
          </cell>
          <cell r="T31">
            <v>1.1410976E-2</v>
          </cell>
          <cell r="U31">
            <v>6.0383034000000002E-2</v>
          </cell>
          <cell r="V31">
            <v>2.7004971499999999E-2</v>
          </cell>
          <cell r="W31">
            <v>0</v>
          </cell>
          <cell r="X31">
            <v>6.7381476189999996E-3</v>
          </cell>
          <cell r="Y31">
            <v>9.1313911710000015E-3</v>
          </cell>
          <cell r="Z31">
            <v>0</v>
          </cell>
          <cell r="AA31">
            <v>0</v>
          </cell>
          <cell r="AB31">
            <v>2.3549959999999999</v>
          </cell>
          <cell r="AC31">
            <v>1.2573489999999998</v>
          </cell>
          <cell r="AD31">
            <v>1.9081589999999999</v>
          </cell>
          <cell r="AE31">
            <v>2.7307509999999997</v>
          </cell>
          <cell r="AF31">
            <v>1.162723</v>
          </cell>
          <cell r="AG31">
            <v>1.7572730000000001</v>
          </cell>
          <cell r="AH31">
            <v>0.94528199999999984</v>
          </cell>
          <cell r="AI31">
            <v>2.287747</v>
          </cell>
          <cell r="AJ31">
            <v>3.5061610000000001</v>
          </cell>
          <cell r="AK31">
            <v>5.1756529999999996</v>
          </cell>
          <cell r="AL31">
            <v>3.2528199999999998</v>
          </cell>
          <cell r="AM31">
            <v>13.479799</v>
          </cell>
          <cell r="AN31">
            <v>4.6576999999999993</v>
          </cell>
          <cell r="AO31">
            <v>1.8619599999999998</v>
          </cell>
          <cell r="AP31">
            <v>6.3055700000000003</v>
          </cell>
          <cell r="AQ31">
            <v>3.7437299999999998</v>
          </cell>
          <cell r="AR31">
            <v>9.6137350000000001</v>
          </cell>
          <cell r="AS31">
            <v>5.0315690000000002</v>
          </cell>
          <cell r="AT31">
            <v>2.0434839999999999</v>
          </cell>
          <cell r="AU31">
            <v>10.282323</v>
          </cell>
          <cell r="AV31">
            <v>4.44306</v>
          </cell>
          <cell r="AW31">
            <v>0</v>
          </cell>
          <cell r="AX31">
            <v>2.2149179999999999</v>
          </cell>
          <cell r="AY31">
            <v>2.428582</v>
          </cell>
          <cell r="AZ31">
            <v>0</v>
          </cell>
          <cell r="BA31">
            <v>0</v>
          </cell>
        </row>
        <row r="39">
          <cell r="B39">
            <v>8.2045439999999997E-2</v>
          </cell>
          <cell r="C39">
            <v>0.10299003650000002</v>
          </cell>
          <cell r="D39">
            <v>0.13379833049999998</v>
          </cell>
          <cell r="E39">
            <v>0.1549325835</v>
          </cell>
          <cell r="F39">
            <v>0.12502618099999996</v>
          </cell>
          <cell r="G39">
            <v>9.3199724999999983E-2</v>
          </cell>
          <cell r="H39">
            <v>8.1761518500000019E-2</v>
          </cell>
          <cell r="I39">
            <v>8.2256407099999998E-2</v>
          </cell>
          <cell r="J39">
            <v>7.49011225E-2</v>
          </cell>
          <cell r="K39">
            <v>6.2718785499999999E-2</v>
          </cell>
          <cell r="L39">
            <v>5.3891264499999994E-2</v>
          </cell>
          <cell r="M39">
            <v>2.8275131499999998E-2</v>
          </cell>
          <cell r="N39">
            <v>2.60192845E-2</v>
          </cell>
          <cell r="O39">
            <v>1.7736988499999998E-2</v>
          </cell>
          <cell r="P39">
            <v>2.8352915499999999E-2</v>
          </cell>
          <cell r="Q39">
            <v>2.0674509000000001E-2</v>
          </cell>
          <cell r="R39">
            <v>2.549169049E-2</v>
          </cell>
          <cell r="S39">
            <v>3.2312252E-2</v>
          </cell>
          <cell r="T39">
            <v>2.3726550999999999E-2</v>
          </cell>
          <cell r="U39">
            <v>4.6714896499999999E-2</v>
          </cell>
          <cell r="V39">
            <v>2.80220955E-2</v>
          </cell>
          <cell r="W39">
            <v>0</v>
          </cell>
          <cell r="X39">
            <v>2.9466092960000008E-3</v>
          </cell>
          <cell r="Y39">
            <v>1.2768544878000002E-2</v>
          </cell>
          <cell r="Z39">
            <v>0</v>
          </cell>
          <cell r="AA39">
            <v>0</v>
          </cell>
          <cell r="AB39">
            <v>13.149239</v>
          </cell>
          <cell r="AC39">
            <v>13.239605000000003</v>
          </cell>
          <cell r="AD39">
            <v>16.045142000000002</v>
          </cell>
          <cell r="AE39">
            <v>18.742975999999999</v>
          </cell>
          <cell r="AF39">
            <v>16.876283000000001</v>
          </cell>
          <cell r="AG39">
            <v>14.273555000000002</v>
          </cell>
          <cell r="AH39">
            <v>12.999348000000001</v>
          </cell>
          <cell r="AI39">
            <v>13.153545999999999</v>
          </cell>
          <cell r="AJ39">
            <v>13.599850999999999</v>
          </cell>
          <cell r="AK39">
            <v>9.5746849999999988</v>
          </cell>
          <cell r="AL39">
            <v>9.5850639999999991</v>
          </cell>
          <cell r="AM39">
            <v>5.4831069999999995</v>
          </cell>
          <cell r="AN39">
            <v>5.5315219999999998</v>
          </cell>
          <cell r="AO39">
            <v>4.2551139999999998</v>
          </cell>
          <cell r="AP39">
            <v>5.9753119999999997</v>
          </cell>
          <cell r="AQ39">
            <v>5.1022429999999996</v>
          </cell>
          <cell r="AR39">
            <v>11.597904</v>
          </cell>
          <cell r="AS39">
            <v>5.9414849999999992</v>
          </cell>
          <cell r="AT39">
            <v>5.1692999999999998</v>
          </cell>
          <cell r="AU39">
            <v>9.2281379999999995</v>
          </cell>
          <cell r="AV39">
            <v>5.1293090000000001</v>
          </cell>
          <cell r="AW39">
            <v>0</v>
          </cell>
          <cell r="AX39">
            <v>0.93828699999999987</v>
          </cell>
          <cell r="AY39">
            <v>3.6748939999999997</v>
          </cell>
          <cell r="AZ39">
            <v>0</v>
          </cell>
          <cell r="BA39">
            <v>0</v>
          </cell>
        </row>
        <row r="46">
          <cell r="B46">
            <v>1.9246985E-3</v>
          </cell>
          <cell r="C46">
            <v>3.6815629999999997E-3</v>
          </cell>
          <cell r="D46">
            <v>4.0385295000000005E-3</v>
          </cell>
          <cell r="E46">
            <v>9.1339639999999979E-3</v>
          </cell>
          <cell r="F46">
            <v>1.4525585000000001E-2</v>
          </cell>
          <cell r="G46">
            <v>1.2490881499999999E-2</v>
          </cell>
          <cell r="H46">
            <v>6.7422424999999996E-3</v>
          </cell>
          <cell r="I46">
            <v>1.0561148500000001E-2</v>
          </cell>
          <cell r="J46">
            <v>1.8800585000000002E-2</v>
          </cell>
          <cell r="K46">
            <v>0</v>
          </cell>
          <cell r="L46">
            <v>1.1917285E-2</v>
          </cell>
          <cell r="M46">
            <v>1.50253295E-2</v>
          </cell>
          <cell r="N46">
            <v>1.5902569499999998E-2</v>
          </cell>
          <cell r="O46">
            <v>2.1716002499999998E-2</v>
          </cell>
          <cell r="P46">
            <v>3.6437237999999997E-2</v>
          </cell>
          <cell r="Q46">
            <v>3.6164679999999998E-2</v>
          </cell>
          <cell r="R46">
            <v>5.2774340000000003E-2</v>
          </cell>
          <cell r="S46">
            <v>5.0063961999999997E-2</v>
          </cell>
          <cell r="T46">
            <v>4.9907508499999996E-2</v>
          </cell>
          <cell r="U46">
            <v>7.23242625E-2</v>
          </cell>
          <cell r="V46">
            <v>6.9677589999999998E-2</v>
          </cell>
          <cell r="W46">
            <v>0</v>
          </cell>
          <cell r="X46">
            <v>5.9744586764999996E-2</v>
          </cell>
          <cell r="Y46">
            <v>2.8514432515499996E-2</v>
          </cell>
          <cell r="Z46">
            <v>0</v>
          </cell>
          <cell r="AA46">
            <v>0</v>
          </cell>
          <cell r="AB46">
            <v>0.29167599999999999</v>
          </cell>
          <cell r="AC46">
            <v>0.34060200000000002</v>
          </cell>
          <cell r="AD46">
            <v>0.37110699999999996</v>
          </cell>
          <cell r="AE46">
            <v>0.99763099999999993</v>
          </cell>
          <cell r="AF46">
            <v>1.834001</v>
          </cell>
          <cell r="AG46">
            <v>1.7439069999999999</v>
          </cell>
          <cell r="AH46">
            <v>0.88114599999999998</v>
          </cell>
          <cell r="AI46">
            <v>1.6091069999999998</v>
          </cell>
          <cell r="AJ46">
            <v>2.8556439999999998</v>
          </cell>
          <cell r="AK46">
            <v>0</v>
          </cell>
          <cell r="AL46">
            <v>2.836697</v>
          </cell>
          <cell r="AM46">
            <v>3.773479</v>
          </cell>
          <cell r="AN46">
            <v>3.673384</v>
          </cell>
          <cell r="AO46">
            <v>5.3117149999999995</v>
          </cell>
          <cell r="AP46">
            <v>9.5055599999999991</v>
          </cell>
          <cell r="AQ46">
            <v>8.5263249999999999</v>
          </cell>
          <cell r="AR46">
            <v>9.5806579999999997</v>
          </cell>
          <cell r="AS46">
            <v>9.3587039999999995</v>
          </cell>
          <cell r="AT46">
            <v>12.344923</v>
          </cell>
          <cell r="AU46">
            <v>15.062311000000001</v>
          </cell>
          <cell r="AV46">
            <v>13.741737000000001</v>
          </cell>
          <cell r="AW46">
            <v>0</v>
          </cell>
          <cell r="AX46">
            <v>19.240516</v>
          </cell>
          <cell r="AY46">
            <v>8.7613120000000002</v>
          </cell>
          <cell r="AZ46">
            <v>0</v>
          </cell>
          <cell r="BA46">
            <v>0</v>
          </cell>
        </row>
        <row r="47">
          <cell r="B47">
            <v>4.6115112499999979E-2</v>
          </cell>
          <cell r="C47">
            <v>4.0900232180499999E-2</v>
          </cell>
          <cell r="D47">
            <v>5.2569875500000023E-2</v>
          </cell>
          <cell r="E47">
            <v>8.8468990000000011E-2</v>
          </cell>
          <cell r="F47">
            <v>7.3767207000000057E-2</v>
          </cell>
          <cell r="G47">
            <v>0.10972290500000002</v>
          </cell>
          <cell r="H47">
            <v>0.14877517650000005</v>
          </cell>
          <cell r="I47">
            <v>0.2367836576</v>
          </cell>
          <cell r="J47">
            <v>0.25944960049999999</v>
          </cell>
          <cell r="K47">
            <v>0.22851410599999999</v>
          </cell>
          <cell r="L47">
            <v>0.43628097599999999</v>
          </cell>
          <cell r="M47">
            <v>0.60743130000000001</v>
          </cell>
          <cell r="N47">
            <v>0.67800649550000003</v>
          </cell>
          <cell r="O47">
            <v>0.91368301500000004</v>
          </cell>
          <cell r="P47">
            <v>0.89136172221999999</v>
          </cell>
          <cell r="Q47">
            <v>0.83053479709999989</v>
          </cell>
          <cell r="R47">
            <v>1.12288985795</v>
          </cell>
          <cell r="S47">
            <v>1.06845390076</v>
          </cell>
          <cell r="T47">
            <v>0.81021913400000001</v>
          </cell>
          <cell r="U47">
            <v>0.91956478149999998</v>
          </cell>
          <cell r="V47">
            <v>0.77294293055999996</v>
          </cell>
          <cell r="W47">
            <v>0</v>
          </cell>
          <cell r="X47">
            <v>0.69161336671433338</v>
          </cell>
          <cell r="Y47">
            <v>0.80211636696049982</v>
          </cell>
          <cell r="Z47">
            <v>0</v>
          </cell>
          <cell r="AA47">
            <v>0</v>
          </cell>
          <cell r="AB47">
            <v>10.976606000000006</v>
          </cell>
          <cell r="AC47">
            <v>10.083311</v>
          </cell>
          <cell r="AD47">
            <v>12.361024999999996</v>
          </cell>
          <cell r="AE47">
            <v>22.253968000000004</v>
          </cell>
          <cell r="AF47">
            <v>21.342421999999999</v>
          </cell>
          <cell r="AG47">
            <v>24.168018000000011</v>
          </cell>
          <cell r="AH47">
            <v>28.516055000000009</v>
          </cell>
          <cell r="AI47">
            <v>38.410351999999996</v>
          </cell>
          <cell r="AJ47">
            <v>46.235956000000002</v>
          </cell>
          <cell r="AK47">
            <v>37.262948999999999</v>
          </cell>
          <cell r="AL47">
            <v>78.652762999999993</v>
          </cell>
          <cell r="AM47">
            <v>158.11156</v>
          </cell>
          <cell r="AN47">
            <v>182.10808</v>
          </cell>
          <cell r="AO47">
            <v>233.3604</v>
          </cell>
          <cell r="AP47">
            <v>242.86642399999999</v>
          </cell>
          <cell r="AQ47">
            <v>256.54362599999996</v>
          </cell>
          <cell r="AR47">
            <v>341.55639500000001</v>
          </cell>
          <cell r="AS47">
            <v>333.59060999999997</v>
          </cell>
          <cell r="AT47">
            <v>270.82151799999997</v>
          </cell>
          <cell r="AU47">
            <v>302.44115199999999</v>
          </cell>
          <cell r="AV47">
            <v>235.71531299999998</v>
          </cell>
          <cell r="AW47">
            <v>0</v>
          </cell>
          <cell r="AX47">
            <v>437.26172200000002</v>
          </cell>
          <cell r="AY47">
            <v>517.55327699999998</v>
          </cell>
          <cell r="AZ47">
            <v>0</v>
          </cell>
          <cell r="BA47">
            <v>0</v>
          </cell>
        </row>
        <row r="84">
          <cell r="B84">
            <v>6.4063140999999976E-2</v>
          </cell>
          <cell r="C84">
            <v>9.5468228500000002E-2</v>
          </cell>
          <cell r="D84">
            <v>0.12386464</v>
          </cell>
          <cell r="E84">
            <v>0.12590444049999999</v>
          </cell>
          <cell r="F84">
            <v>0.20721254400000003</v>
          </cell>
          <cell r="G84">
            <v>0.1336237565</v>
          </cell>
          <cell r="H84">
            <v>0.23248073449999995</v>
          </cell>
          <cell r="I84">
            <v>0.211255254</v>
          </cell>
          <cell r="J84">
            <v>0.218727901</v>
          </cell>
          <cell r="K84">
            <v>0.113437093</v>
          </cell>
          <cell r="L84">
            <v>0.17435055299999999</v>
          </cell>
          <cell r="M84">
            <v>0.19522001850000001</v>
          </cell>
          <cell r="N84">
            <v>0.17978566900000001</v>
          </cell>
          <cell r="O84">
            <v>0.15833513499999999</v>
          </cell>
          <cell r="P84">
            <v>0.218376389</v>
          </cell>
          <cell r="Q84">
            <v>0.21476766149999998</v>
          </cell>
          <cell r="R84">
            <v>0.25769131849999999</v>
          </cell>
          <cell r="S84">
            <v>0.42885601699999998</v>
          </cell>
          <cell r="T84">
            <v>0.38894609250000001</v>
          </cell>
          <cell r="U84">
            <v>0.34779363499999999</v>
          </cell>
          <cell r="V84">
            <v>0.25972040149999998</v>
          </cell>
          <cell r="W84">
            <v>0</v>
          </cell>
          <cell r="X84">
            <v>0.25195733361749989</v>
          </cell>
          <cell r="Y84">
            <v>0.206255024255</v>
          </cell>
          <cell r="Z84">
            <v>0</v>
          </cell>
          <cell r="AA84">
            <v>0</v>
          </cell>
          <cell r="AB84">
            <v>15.958029</v>
          </cell>
          <cell r="AC84">
            <v>14.71231399999999</v>
          </cell>
          <cell r="AD84">
            <v>18.254938000000006</v>
          </cell>
          <cell r="AE84">
            <v>19.454022000000002</v>
          </cell>
          <cell r="AF84">
            <v>31.561398999999987</v>
          </cell>
          <cell r="AG84">
            <v>20.509782999999999</v>
          </cell>
          <cell r="AH84">
            <v>38.710683999999993</v>
          </cell>
          <cell r="AI84">
            <v>36.893382999999993</v>
          </cell>
          <cell r="AJ84">
            <v>43.882387000000001</v>
          </cell>
          <cell r="AK84">
            <v>20.034454</v>
          </cell>
          <cell r="AL84">
            <v>35.741626999999994</v>
          </cell>
          <cell r="AM84">
            <v>46.212842999999999</v>
          </cell>
          <cell r="AN84">
            <v>41.929423</v>
          </cell>
          <cell r="AO84">
            <v>35.328519</v>
          </cell>
          <cell r="AP84">
            <v>49.604771</v>
          </cell>
          <cell r="AQ84">
            <v>50.561532</v>
          </cell>
          <cell r="AR84">
            <v>50.611961999999998</v>
          </cell>
          <cell r="AS84">
            <v>83.570251999999996</v>
          </cell>
          <cell r="AT84">
            <v>84.080198999999993</v>
          </cell>
          <cell r="AU84">
            <v>74.441237999999998</v>
          </cell>
          <cell r="AV84">
            <v>51.155974999999998</v>
          </cell>
          <cell r="AW84">
            <v>0</v>
          </cell>
          <cell r="AX84">
            <v>63.990770999999995</v>
          </cell>
          <cell r="AY84">
            <v>46.656624000000001</v>
          </cell>
          <cell r="AZ84">
            <v>0</v>
          </cell>
          <cell r="BA84">
            <v>0</v>
          </cell>
        </row>
        <row r="91">
          <cell r="B91">
            <v>0.14477799199999986</v>
          </cell>
          <cell r="C91">
            <v>8.5063474500000028E-2</v>
          </cell>
          <cell r="D91">
            <v>8.008203099999997E-2</v>
          </cell>
          <cell r="E91">
            <v>0.11609676599999998</v>
          </cell>
          <cell r="F91">
            <v>8.9633908499999984E-2</v>
          </cell>
          <cell r="G91">
            <v>6.3781570499999982E-2</v>
          </cell>
          <cell r="H91">
            <v>7.8791080500000041E-2</v>
          </cell>
          <cell r="I91">
            <v>9.2496124000000041E-2</v>
          </cell>
          <cell r="J91">
            <v>8.279918E-2</v>
          </cell>
          <cell r="K91">
            <v>8.0698807999999997E-2</v>
          </cell>
          <cell r="L91">
            <v>0.12529328349999999</v>
          </cell>
          <cell r="M91">
            <v>0.14863752399999999</v>
          </cell>
          <cell r="N91">
            <v>0.16088922849999998</v>
          </cell>
          <cell r="O91">
            <v>0.16667857974</v>
          </cell>
          <cell r="P91">
            <v>0.18703056223</v>
          </cell>
          <cell r="Q91">
            <v>0.16251240252999999</v>
          </cell>
          <cell r="R91">
            <v>0.18563379957999998</v>
          </cell>
          <cell r="S91">
            <v>0.13374899701999998</v>
          </cell>
          <cell r="T91">
            <v>8.9523306999999996E-2</v>
          </cell>
          <cell r="U91">
            <v>7.7219728000000001E-2</v>
          </cell>
          <cell r="V91">
            <v>5.1315160040000002E-2</v>
          </cell>
          <cell r="W91">
            <v>0</v>
          </cell>
          <cell r="X91">
            <v>2.6686385135923328E-2</v>
          </cell>
          <cell r="Y91">
            <v>3.3313538659566641E-2</v>
          </cell>
          <cell r="Z91">
            <v>0</v>
          </cell>
          <cell r="AA91">
            <v>0</v>
          </cell>
          <cell r="AB91">
            <v>25.245623999999996</v>
          </cell>
          <cell r="AC91">
            <v>16.251846</v>
          </cell>
          <cell r="AD91">
            <v>13.818215000000004</v>
          </cell>
          <cell r="AE91">
            <v>22.910401</v>
          </cell>
          <cell r="AF91">
            <v>19.701203999999997</v>
          </cell>
          <cell r="AG91">
            <v>15.868639000000002</v>
          </cell>
          <cell r="AH91">
            <v>18.786560000000001</v>
          </cell>
          <cell r="AI91">
            <v>23.831115</v>
          </cell>
          <cell r="AJ91">
            <v>25.514566999999996</v>
          </cell>
          <cell r="AK91">
            <v>15.508645</v>
          </cell>
          <cell r="AL91">
            <v>30.777984999999997</v>
          </cell>
          <cell r="AM91">
            <v>44.568372999999994</v>
          </cell>
          <cell r="AN91">
            <v>48.076209999999996</v>
          </cell>
          <cell r="AO91">
            <v>55.914792999999996</v>
          </cell>
          <cell r="AP91">
            <v>55.266633999999996</v>
          </cell>
          <cell r="AQ91">
            <v>40.711027000000001</v>
          </cell>
          <cell r="AR91">
            <v>44.877459000000002</v>
          </cell>
          <cell r="AS91">
            <v>41.108634000000002</v>
          </cell>
          <cell r="AT91">
            <v>29.653655000000001</v>
          </cell>
          <cell r="AU91">
            <v>31.006099999999996</v>
          </cell>
          <cell r="AV91">
            <v>17.641190999999999</v>
          </cell>
          <cell r="AW91">
            <v>0</v>
          </cell>
          <cell r="AX91">
            <v>13.345713</v>
          </cell>
          <cell r="AY91">
            <v>13.345378999999999</v>
          </cell>
          <cell r="AZ91">
            <v>0</v>
          </cell>
          <cell r="BA91">
            <v>0</v>
          </cell>
        </row>
        <row r="105">
          <cell r="B105">
            <v>4.1870470999999986E-2</v>
          </cell>
          <cell r="C105">
            <v>3.311327E-2</v>
          </cell>
          <cell r="D105">
            <v>2.7758646499999998E-2</v>
          </cell>
          <cell r="E105">
            <v>3.7120311499999996E-2</v>
          </cell>
          <cell r="F105">
            <v>1.65683145E-2</v>
          </cell>
          <cell r="G105">
            <v>2.47156415E-2</v>
          </cell>
          <cell r="H105">
            <v>5.6679711499999966E-2</v>
          </cell>
          <cell r="I105">
            <v>8.2104479099999989E-2</v>
          </cell>
          <cell r="J105">
            <v>6.1022002999999998E-2</v>
          </cell>
          <cell r="K105">
            <v>2.3707354999999999E-2</v>
          </cell>
          <cell r="L105">
            <v>4.1818344E-2</v>
          </cell>
          <cell r="M105">
            <v>2.3553258499999997E-2</v>
          </cell>
          <cell r="N105">
            <v>4.7829103999999997E-2</v>
          </cell>
          <cell r="O105">
            <v>1.6800680499999998E-2</v>
          </cell>
          <cell r="P105">
            <v>2.6115742499999997E-2</v>
          </cell>
          <cell r="Q105">
            <v>2.0646474519999999E-2</v>
          </cell>
          <cell r="R105">
            <v>3.36864199E-2</v>
          </cell>
          <cell r="S105">
            <v>3.296951805E-2</v>
          </cell>
          <cell r="T105">
            <v>4.8875302999999995E-2</v>
          </cell>
          <cell r="U105">
            <v>4.1894271999999996E-2</v>
          </cell>
          <cell r="V105">
            <v>2.2195417999999998E-2</v>
          </cell>
          <cell r="W105">
            <v>0</v>
          </cell>
          <cell r="X105">
            <v>1.4454438302500002E-2</v>
          </cell>
          <cell r="Y105">
            <v>1.1653019447999997E-2</v>
          </cell>
          <cell r="Z105">
            <v>0</v>
          </cell>
          <cell r="AA105">
            <v>0</v>
          </cell>
          <cell r="AB105">
            <v>15.62616</v>
          </cell>
          <cell r="AC105">
            <v>9.4273909999999965</v>
          </cell>
          <cell r="AD105">
            <v>6.7400669999999998</v>
          </cell>
          <cell r="AE105">
            <v>9.3946159999999992</v>
          </cell>
          <cell r="AF105">
            <v>6.7787590000000009</v>
          </cell>
          <cell r="AG105">
            <v>8.6321169999999992</v>
          </cell>
          <cell r="AH105">
            <v>13.678139999999997</v>
          </cell>
          <cell r="AI105">
            <v>27.532852999999999</v>
          </cell>
          <cell r="AJ105">
            <v>21.035577999999997</v>
          </cell>
          <cell r="AK105">
            <v>10.366657</v>
          </cell>
          <cell r="AL105">
            <v>16.806018999999999</v>
          </cell>
          <cell r="AM105">
            <v>16.406183000000002</v>
          </cell>
          <cell r="AN105">
            <v>18.984121000000002</v>
          </cell>
          <cell r="AO105">
            <v>13.461148</v>
          </cell>
          <cell r="AP105">
            <v>13.496337999999998</v>
          </cell>
          <cell r="AQ105">
            <v>14.928722999999998</v>
          </cell>
          <cell r="AR105">
            <v>30.586110999999999</v>
          </cell>
          <cell r="AS105">
            <v>27.125602999999998</v>
          </cell>
          <cell r="AT105">
            <v>27.131848999999995</v>
          </cell>
          <cell r="AU105">
            <v>33.562343999999996</v>
          </cell>
          <cell r="AV105">
            <v>20.466553999999999</v>
          </cell>
          <cell r="AW105">
            <v>0</v>
          </cell>
          <cell r="AX105">
            <v>18.812241999999998</v>
          </cell>
          <cell r="AY105">
            <v>12.898325999999999</v>
          </cell>
          <cell r="AZ105">
            <v>0</v>
          </cell>
          <cell r="BA105">
            <v>0</v>
          </cell>
        </row>
        <row r="109">
          <cell r="B109">
            <v>0.19626827799999991</v>
          </cell>
          <cell r="C109">
            <v>0.27375547850000009</v>
          </cell>
          <cell r="D109">
            <v>0.24465455499999991</v>
          </cell>
          <cell r="E109">
            <v>0.17873564250000004</v>
          </cell>
          <cell r="F109">
            <v>0.19009113349999993</v>
          </cell>
          <cell r="G109">
            <v>0.28735919299999996</v>
          </cell>
          <cell r="H109">
            <v>0.30017467099999995</v>
          </cell>
          <cell r="I109">
            <v>0.23356795769999997</v>
          </cell>
          <cell r="J109">
            <v>0.2871807515</v>
          </cell>
          <cell r="K109">
            <v>0.25324339750000002</v>
          </cell>
          <cell r="L109">
            <v>0.55531802749999992</v>
          </cell>
          <cell r="M109">
            <v>0.40775526200000001</v>
          </cell>
          <cell r="N109">
            <v>0.34136956699999998</v>
          </cell>
          <cell r="O109">
            <v>0.38415384250000001</v>
          </cell>
          <cell r="P109">
            <v>0.47380769699999997</v>
          </cell>
          <cell r="Q109">
            <v>0.44344477100000002</v>
          </cell>
          <cell r="R109">
            <v>0.64466889849999998</v>
          </cell>
          <cell r="S109">
            <v>0.74057479849999996</v>
          </cell>
          <cell r="T109">
            <v>0.81908069099999992</v>
          </cell>
          <cell r="U109">
            <v>0.73061172600000002</v>
          </cell>
          <cell r="V109">
            <v>0.77403856878999999</v>
          </cell>
          <cell r="W109">
            <v>0</v>
          </cell>
          <cell r="X109">
            <v>0.61122764931283646</v>
          </cell>
          <cell r="Y109">
            <v>0.66128384728</v>
          </cell>
          <cell r="Z109">
            <v>0</v>
          </cell>
          <cell r="AA109">
            <v>0</v>
          </cell>
          <cell r="AB109">
            <v>37.841334000000032</v>
          </cell>
          <cell r="AC109">
            <v>41.770994999999992</v>
          </cell>
          <cell r="AD109">
            <v>39.778438000000008</v>
          </cell>
          <cell r="AE109">
            <v>31.361923999999991</v>
          </cell>
          <cell r="AF109">
            <v>37.633480000000013</v>
          </cell>
          <cell r="AG109">
            <v>48.009487</v>
          </cell>
          <cell r="AH109">
            <v>51.904420999999985</v>
          </cell>
          <cell r="AI109">
            <v>51.690083999999999</v>
          </cell>
          <cell r="AJ109">
            <v>66.85787599999999</v>
          </cell>
          <cell r="AK109">
            <v>50.863152999999997</v>
          </cell>
          <cell r="AL109">
            <v>70.472403999999997</v>
          </cell>
          <cell r="AM109">
            <v>94.178633000000005</v>
          </cell>
          <cell r="AN109">
            <v>91.657465000000002</v>
          </cell>
          <cell r="AO109">
            <v>98.573554999999999</v>
          </cell>
          <cell r="AP109">
            <v>115.38167299999999</v>
          </cell>
          <cell r="AQ109">
            <v>115.61485999999999</v>
          </cell>
          <cell r="AR109">
            <v>149.23864999999998</v>
          </cell>
          <cell r="AS109">
            <v>168.72050300000001</v>
          </cell>
          <cell r="AT109">
            <v>206.48987</v>
          </cell>
          <cell r="AU109">
            <v>196.13309999999998</v>
          </cell>
          <cell r="AV109">
            <v>183.51680499999998</v>
          </cell>
          <cell r="AW109">
            <v>0</v>
          </cell>
          <cell r="AX109">
            <v>262.92494799999997</v>
          </cell>
          <cell r="AY109">
            <v>254.47826199999997</v>
          </cell>
          <cell r="AZ109">
            <v>0</v>
          </cell>
          <cell r="BA109">
            <v>0</v>
          </cell>
        </row>
        <row r="116">
          <cell r="B116">
            <v>7.2030217499999993E-2</v>
          </cell>
          <cell r="C116">
            <v>7.5505622000000008E-2</v>
          </cell>
          <cell r="D116">
            <v>0.10264363700000005</v>
          </cell>
          <cell r="E116">
            <v>8.787212099999997E-2</v>
          </cell>
          <cell r="F116">
            <v>8.399527050000001E-2</v>
          </cell>
          <cell r="G116">
            <v>6.079176250000002E-2</v>
          </cell>
          <cell r="H116">
            <v>7.731365300000001E-2</v>
          </cell>
          <cell r="I116">
            <v>0.10338836059999999</v>
          </cell>
          <cell r="J116">
            <v>9.2173357499999997E-2</v>
          </cell>
          <cell r="K116">
            <v>9.3526765999999997E-2</v>
          </cell>
          <cell r="L116">
            <v>0.14106792600000001</v>
          </cell>
          <cell r="M116">
            <v>9.1446008499999995E-2</v>
          </cell>
          <cell r="N116">
            <v>6.5307035499999999E-2</v>
          </cell>
          <cell r="O116">
            <v>7.5769612E-2</v>
          </cell>
          <cell r="P116">
            <v>8.4133265999999998E-2</v>
          </cell>
          <cell r="Q116">
            <v>0.1653275666</v>
          </cell>
          <cell r="R116">
            <v>0.26252123757000001</v>
          </cell>
          <cell r="S116">
            <v>0.24663416961999998</v>
          </cell>
          <cell r="T116">
            <v>0.29443902099999997</v>
          </cell>
          <cell r="U116">
            <v>0.29210388199999998</v>
          </cell>
          <cell r="V116">
            <v>0.25279644731999995</v>
          </cell>
          <cell r="W116">
            <v>0</v>
          </cell>
          <cell r="X116">
            <v>0.40354666092229985</v>
          </cell>
          <cell r="Y116">
            <v>0.3572699050519399</v>
          </cell>
          <cell r="Z116">
            <v>0</v>
          </cell>
          <cell r="AA116">
            <v>0</v>
          </cell>
          <cell r="AB116">
            <v>24.147238000000002</v>
          </cell>
          <cell r="AC116">
            <v>21.194243999999998</v>
          </cell>
          <cell r="AD116">
            <v>25.364139999999999</v>
          </cell>
          <cell r="AE116">
            <v>25.288951999999991</v>
          </cell>
          <cell r="AF116">
            <v>23.220546000000002</v>
          </cell>
          <cell r="AG116">
            <v>18.33704899999999</v>
          </cell>
          <cell r="AH116">
            <v>21.338003000000011</v>
          </cell>
          <cell r="AI116">
            <v>30.318608000000001</v>
          </cell>
          <cell r="AJ116">
            <v>27.816343999999997</v>
          </cell>
          <cell r="AK116">
            <v>31.613473999999997</v>
          </cell>
          <cell r="AL116">
            <v>46.282864999999994</v>
          </cell>
          <cell r="AM116">
            <v>32.543732999999996</v>
          </cell>
          <cell r="AN116">
            <v>26.499258999999999</v>
          </cell>
          <cell r="AO116">
            <v>29.972746000000001</v>
          </cell>
          <cell r="AP116">
            <v>32.091541999999997</v>
          </cell>
          <cell r="AQ116">
            <v>50.889198999999998</v>
          </cell>
          <cell r="AR116">
            <v>78.92026899999999</v>
          </cell>
          <cell r="AS116">
            <v>101.46745199999999</v>
          </cell>
          <cell r="AT116">
            <v>111.89723299999999</v>
          </cell>
          <cell r="AU116">
            <v>114.125659</v>
          </cell>
          <cell r="AV116">
            <v>72.076712999999984</v>
          </cell>
          <cell r="AW116">
            <v>0</v>
          </cell>
          <cell r="AX116">
            <v>150.21876499999999</v>
          </cell>
          <cell r="AY116">
            <v>113.508652</v>
          </cell>
          <cell r="AZ116">
            <v>0</v>
          </cell>
          <cell r="BA116">
            <v>0</v>
          </cell>
        </row>
        <row r="121">
          <cell r="B121">
            <v>0.11377766750000003</v>
          </cell>
          <cell r="C121">
            <v>0.15197193200000009</v>
          </cell>
          <cell r="D121">
            <v>0.10935124600000004</v>
          </cell>
          <cell r="E121">
            <v>0.10649035750000001</v>
          </cell>
          <cell r="F121">
            <v>9.9162791499999986E-2</v>
          </cell>
          <cell r="G121">
            <v>9.1939946000000022E-2</v>
          </cell>
          <cell r="H121">
            <v>7.4177502000000006E-2</v>
          </cell>
          <cell r="I121">
            <v>8.2680444000000006E-2</v>
          </cell>
          <cell r="J121">
            <v>7.9691607499999997E-2</v>
          </cell>
          <cell r="K121">
            <v>0.13884049899999998</v>
          </cell>
          <cell r="L121">
            <v>0.22239947799999998</v>
          </cell>
          <cell r="M121">
            <v>0.1683492785</v>
          </cell>
          <cell r="N121">
            <v>0.27447785699999999</v>
          </cell>
          <cell r="O121">
            <v>0.30408381649999999</v>
          </cell>
          <cell r="P121">
            <v>0.29330751449999998</v>
          </cell>
          <cell r="Q121">
            <v>0.35850044999999997</v>
          </cell>
          <cell r="R121">
            <v>0.48162411765999996</v>
          </cell>
          <cell r="S121">
            <v>0.44953541079999998</v>
          </cell>
          <cell r="T121">
            <v>0.393523809</v>
          </cell>
          <cell r="U121">
            <v>0.41161620849999997</v>
          </cell>
          <cell r="V121">
            <v>0.35074673200000001</v>
          </cell>
          <cell r="W121">
            <v>0</v>
          </cell>
          <cell r="X121">
            <v>0.23116648023816663</v>
          </cell>
          <cell r="Y121">
            <v>0.17072892822090002</v>
          </cell>
          <cell r="Z121">
            <v>0</v>
          </cell>
          <cell r="AA121">
            <v>0</v>
          </cell>
          <cell r="AB121">
            <v>25.159110999999999</v>
          </cell>
          <cell r="AC121">
            <v>27.248332999999999</v>
          </cell>
          <cell r="AD121">
            <v>17.073321999999997</v>
          </cell>
          <cell r="AE121">
            <v>16.940470000000005</v>
          </cell>
          <cell r="AF121">
            <v>16.380038000000006</v>
          </cell>
          <cell r="AG121">
            <v>16.135686999999997</v>
          </cell>
          <cell r="AH121">
            <v>12.984999000000002</v>
          </cell>
          <cell r="AI121">
            <v>16.19163</v>
          </cell>
          <cell r="AJ121">
            <v>16.028900999999998</v>
          </cell>
          <cell r="AK121">
            <v>22.300129999999999</v>
          </cell>
          <cell r="AL121">
            <v>39.977477999999998</v>
          </cell>
          <cell r="AM121">
            <v>36.588692999999999</v>
          </cell>
          <cell r="AN121">
            <v>52.836703999999997</v>
          </cell>
          <cell r="AO121">
            <v>62.593277999999998</v>
          </cell>
          <cell r="AP121">
            <v>60.057123999999995</v>
          </cell>
          <cell r="AQ121">
            <v>67.693073999999996</v>
          </cell>
          <cell r="AR121">
            <v>80.360855999999998</v>
          </cell>
          <cell r="AS121">
            <v>84.178843999999998</v>
          </cell>
          <cell r="AT121">
            <v>88.47337499999999</v>
          </cell>
          <cell r="AU121">
            <v>84.647727000000003</v>
          </cell>
          <cell r="AV121">
            <v>70.331419999999994</v>
          </cell>
          <cell r="AW121">
            <v>0</v>
          </cell>
          <cell r="AX121">
            <v>90.111882999999992</v>
          </cell>
          <cell r="AY121">
            <v>67.251865999999993</v>
          </cell>
          <cell r="AZ121">
            <v>0</v>
          </cell>
          <cell r="BA121">
            <v>0</v>
          </cell>
        </row>
        <row r="138">
          <cell r="B138">
            <v>1.1265036999999995E-2</v>
          </cell>
          <cell r="C138">
            <v>5.3886633499999989E-2</v>
          </cell>
          <cell r="D138">
            <v>3.7151128499999998E-2</v>
          </cell>
          <cell r="E138">
            <v>5.8969277500000021E-2</v>
          </cell>
          <cell r="F138">
            <v>5.4136893999999998E-2</v>
          </cell>
          <cell r="G138">
            <v>4.4968507500000005E-2</v>
          </cell>
          <cell r="H138">
            <v>5.7147716500000008E-2</v>
          </cell>
          <cell r="I138">
            <v>6.564950629999998E-2</v>
          </cell>
          <cell r="J138">
            <v>5.4056709000000001E-2</v>
          </cell>
          <cell r="K138">
            <v>5.2110066499999996E-2</v>
          </cell>
          <cell r="L138">
            <v>6.7240690999999991E-2</v>
          </cell>
          <cell r="M138">
            <v>7.3969843499999993E-2</v>
          </cell>
          <cell r="N138">
            <v>5.3208603E-2</v>
          </cell>
          <cell r="O138">
            <v>4.54300105E-2</v>
          </cell>
          <cell r="P138">
            <v>4.1390378329999998E-2</v>
          </cell>
          <cell r="Q138">
            <v>4.3504386869999995E-2</v>
          </cell>
          <cell r="R138">
            <v>4.131621781E-2</v>
          </cell>
          <cell r="S138">
            <v>4.1815905949999996E-2</v>
          </cell>
          <cell r="T138">
            <v>7.5747864999999998E-2</v>
          </cell>
          <cell r="U138">
            <v>9.9220754499999994E-2</v>
          </cell>
          <cell r="V138">
            <v>7.355541116E-2</v>
          </cell>
          <cell r="W138">
            <v>0</v>
          </cell>
          <cell r="X138">
            <v>9.5341677086833318E-2</v>
          </cell>
          <cell r="Y138">
            <v>7.8822403537500002E-2</v>
          </cell>
          <cell r="Z138">
            <v>0</v>
          </cell>
          <cell r="AA138">
            <v>0</v>
          </cell>
          <cell r="AB138">
            <v>4.5211539999999992</v>
          </cell>
          <cell r="AC138">
            <v>12.214609999999999</v>
          </cell>
          <cell r="AD138">
            <v>8.8511290000000002</v>
          </cell>
          <cell r="AE138">
            <v>13.377884999999999</v>
          </cell>
          <cell r="AF138">
            <v>17.087526999999998</v>
          </cell>
          <cell r="AG138">
            <v>19.293554000000004</v>
          </cell>
          <cell r="AH138">
            <v>21.641415999999992</v>
          </cell>
          <cell r="AI138">
            <v>28.58305</v>
          </cell>
          <cell r="AJ138">
            <v>22.497840999999998</v>
          </cell>
          <cell r="AK138">
            <v>27.390690999999997</v>
          </cell>
          <cell r="AL138">
            <v>30.533078999999997</v>
          </cell>
          <cell r="AM138">
            <v>31.319194999999997</v>
          </cell>
          <cell r="AN138">
            <v>24.940649000000001</v>
          </cell>
          <cell r="AO138">
            <v>20.122433999999998</v>
          </cell>
          <cell r="AP138">
            <v>20.218803000000001</v>
          </cell>
          <cell r="AQ138">
            <v>20.195270999999998</v>
          </cell>
          <cell r="AR138">
            <v>24.826184999999999</v>
          </cell>
          <cell r="AS138">
            <v>24.040018999999997</v>
          </cell>
          <cell r="AT138">
            <v>29.301580000000001</v>
          </cell>
          <cell r="AU138">
            <v>32.767606000000001</v>
          </cell>
          <cell r="AV138">
            <v>26.524365</v>
          </cell>
          <cell r="AW138">
            <v>0</v>
          </cell>
          <cell r="AX138">
            <v>50.707012999999996</v>
          </cell>
          <cell r="AY138">
            <v>49.847473999999998</v>
          </cell>
          <cell r="AZ138">
            <v>0</v>
          </cell>
          <cell r="BA138">
            <v>0</v>
          </cell>
        </row>
        <row r="147">
          <cell r="B147">
            <v>9.9464049999999993E-4</v>
          </cell>
          <cell r="C147">
            <v>7.5628699999999991E-4</v>
          </cell>
          <cell r="D147">
            <v>9.226525E-4</v>
          </cell>
          <cell r="E147">
            <v>1.0664744999999999E-3</v>
          </cell>
          <cell r="F147">
            <v>1.0382190000000002E-3</v>
          </cell>
          <cell r="G147">
            <v>9.5464249999999997E-4</v>
          </cell>
          <cell r="H147">
            <v>8.0490900000000003E-4</v>
          </cell>
          <cell r="I147">
            <v>1.8114005000000001E-3</v>
          </cell>
          <cell r="J147">
            <v>1.512127E-3</v>
          </cell>
          <cell r="K147">
            <v>7.9501449999999998E-4</v>
          </cell>
          <cell r="L147">
            <v>2.4650605E-3</v>
          </cell>
          <cell r="M147">
            <v>5.60203E-4</v>
          </cell>
          <cell r="N147">
            <v>1.3585075000000001E-3</v>
          </cell>
          <cell r="O147">
            <v>6.9798750000000002E-4</v>
          </cell>
          <cell r="P147">
            <v>8.8786949999999996E-4</v>
          </cell>
          <cell r="Q147">
            <v>2.0615E-4</v>
          </cell>
          <cell r="R147">
            <v>1.7123749999999999E-3</v>
          </cell>
          <cell r="S147">
            <v>9.3162650000000002E-4</v>
          </cell>
          <cell r="T147">
            <v>8.5102499999999994E-4</v>
          </cell>
          <cell r="U147">
            <v>5.9221749999999998E-4</v>
          </cell>
          <cell r="V147">
            <v>4.7214300000000001E-4</v>
          </cell>
          <cell r="W147">
            <v>0</v>
          </cell>
          <cell r="X147">
            <v>5.4937291499999993E-5</v>
          </cell>
          <cell r="Y147">
            <v>8.0704057000000008E-5</v>
          </cell>
          <cell r="Z147">
            <v>0</v>
          </cell>
          <cell r="AA147">
            <v>0</v>
          </cell>
          <cell r="AB147">
            <v>0.69389800000000001</v>
          </cell>
          <cell r="AC147">
            <v>0.54118299999999997</v>
          </cell>
          <cell r="AD147">
            <v>0.7845970000000001</v>
          </cell>
          <cell r="AE147">
            <v>0.89634799999999992</v>
          </cell>
          <cell r="AF147">
            <v>0.80323899999999981</v>
          </cell>
          <cell r="AG147">
            <v>0.75743099999999997</v>
          </cell>
          <cell r="AH147">
            <v>0.66573599999999999</v>
          </cell>
          <cell r="AI147">
            <v>1.3284659999999999</v>
          </cell>
          <cell r="AJ147">
            <v>1.303417</v>
          </cell>
          <cell r="AK147">
            <v>0.61397999999999997</v>
          </cell>
          <cell r="AL147">
            <v>2.149632</v>
          </cell>
          <cell r="AM147">
            <v>0.60285699999999998</v>
          </cell>
          <cell r="AN147">
            <v>1.3227949999999999</v>
          </cell>
          <cell r="AO147">
            <v>0.535358</v>
          </cell>
          <cell r="AP147">
            <v>0.99693999999999994</v>
          </cell>
          <cell r="AQ147">
            <v>0.16917099999999999</v>
          </cell>
          <cell r="AR147">
            <v>1.772041</v>
          </cell>
          <cell r="AS147">
            <v>1.0591329999999999</v>
          </cell>
          <cell r="AT147">
            <v>0.82731899999999992</v>
          </cell>
          <cell r="AU147">
            <v>0.71668799999999999</v>
          </cell>
          <cell r="AV147">
            <v>0.43342899999999995</v>
          </cell>
          <cell r="AW147">
            <v>0</v>
          </cell>
          <cell r="AX147">
            <v>0.11192199999999999</v>
          </cell>
          <cell r="AY147">
            <v>0.117993</v>
          </cell>
          <cell r="AZ147">
            <v>0</v>
          </cell>
          <cell r="BA147">
            <v>0</v>
          </cell>
        </row>
        <row r="163">
          <cell r="B163">
            <v>9.0999178999999999E-2</v>
          </cell>
          <cell r="C163">
            <v>9.2519950000000017E-2</v>
          </cell>
          <cell r="D163">
            <v>0.15172360149999997</v>
          </cell>
          <cell r="E163">
            <v>0.13080059800000002</v>
          </cell>
          <cell r="F163">
            <v>0.16438304800000006</v>
          </cell>
          <cell r="G163">
            <v>0.21001815500000004</v>
          </cell>
          <cell r="H163">
            <v>0.20867508299999998</v>
          </cell>
          <cell r="I163">
            <v>0.22109670519999997</v>
          </cell>
          <cell r="J163">
            <v>0.16816624699999999</v>
          </cell>
          <cell r="K163">
            <v>0.136831337</v>
          </cell>
          <cell r="L163">
            <v>0.15832083499999999</v>
          </cell>
          <cell r="M163">
            <v>0.162560335</v>
          </cell>
          <cell r="N163">
            <v>0.13227569449999999</v>
          </cell>
          <cell r="O163">
            <v>0.14099154850000001</v>
          </cell>
          <cell r="P163">
            <v>0.15854913600000001</v>
          </cell>
          <cell r="Q163">
            <v>0.119509962</v>
          </cell>
          <cell r="R163">
            <v>0.14367421899999999</v>
          </cell>
          <cell r="S163">
            <v>0.11979876780000001</v>
          </cell>
          <cell r="T163">
            <v>0.13283010049999999</v>
          </cell>
          <cell r="U163">
            <v>0.12373775499999999</v>
          </cell>
          <cell r="V163">
            <v>9.2838051499999991E-2</v>
          </cell>
          <cell r="W163">
            <v>0</v>
          </cell>
          <cell r="X163">
            <v>9.4569674957499988E-2</v>
          </cell>
          <cell r="Y163">
            <v>9.4117234264499999E-2</v>
          </cell>
          <cell r="Z163">
            <v>0</v>
          </cell>
          <cell r="AA163">
            <v>0</v>
          </cell>
          <cell r="AB163">
            <v>14.170964999999999</v>
          </cell>
          <cell r="AC163">
            <v>13.046383000000002</v>
          </cell>
          <cell r="AD163">
            <v>19.079169</v>
          </cell>
          <cell r="AE163">
            <v>17.31812</v>
          </cell>
          <cell r="AF163">
            <v>22.115161000000001</v>
          </cell>
          <cell r="AG163">
            <v>29.194594999999996</v>
          </cell>
          <cell r="AH163">
            <v>31.470156999999997</v>
          </cell>
          <cell r="AI163">
            <v>34.779581</v>
          </cell>
          <cell r="AJ163">
            <v>30.980107</v>
          </cell>
          <cell r="AK163">
            <v>22.997178999999996</v>
          </cell>
          <cell r="AL163">
            <v>28.552527999999999</v>
          </cell>
          <cell r="AM163">
            <v>34.451051</v>
          </cell>
          <cell r="AN163">
            <v>27.215412000000001</v>
          </cell>
          <cell r="AO163">
            <v>29.022310000000001</v>
          </cell>
          <cell r="AP163">
            <v>33.575355000000002</v>
          </cell>
          <cell r="AQ163">
            <v>27.128777999999997</v>
          </cell>
          <cell r="AR163">
            <v>25.581333999999998</v>
          </cell>
          <cell r="AS163">
            <v>20.439024</v>
          </cell>
          <cell r="AT163">
            <v>24.373661999999999</v>
          </cell>
          <cell r="AU163">
            <v>22.439375999999996</v>
          </cell>
          <cell r="AV163">
            <v>14.155484999999999</v>
          </cell>
          <cell r="AW163">
            <v>0</v>
          </cell>
          <cell r="AX163">
            <v>22.165063</v>
          </cell>
          <cell r="AY163">
            <v>18.258126999999998</v>
          </cell>
          <cell r="AZ163">
            <v>0</v>
          </cell>
          <cell r="BA163">
            <v>0</v>
          </cell>
        </row>
        <row r="194">
          <cell r="B194">
            <v>1.2377359999999999E-3</v>
          </cell>
          <cell r="C194">
            <v>8.5883000000000004E-5</v>
          </cell>
          <cell r="D194">
            <v>2.6147659999999997E-3</v>
          </cell>
          <cell r="E194">
            <v>9.8046900000000009E-4</v>
          </cell>
          <cell r="F194">
            <v>6.9837250000000001E-4</v>
          </cell>
          <cell r="G194">
            <v>1.0151715E-3</v>
          </cell>
          <cell r="H194">
            <v>0</v>
          </cell>
          <cell r="I194">
            <v>0</v>
          </cell>
          <cell r="J194">
            <v>9.4270749999999994E-4</v>
          </cell>
          <cell r="K194">
            <v>2.0731130000000001E-3</v>
          </cell>
          <cell r="L194">
            <v>1.3859090000000001E-3</v>
          </cell>
          <cell r="M194">
            <v>2.478133E-3</v>
          </cell>
          <cell r="N194">
            <v>2.4401815E-2</v>
          </cell>
          <cell r="O194">
            <v>1.6172190999999999E-2</v>
          </cell>
          <cell r="P194">
            <v>1.9287278499999998E-2</v>
          </cell>
          <cell r="Q194">
            <v>3.1276902999999995E-2</v>
          </cell>
          <cell r="R194">
            <v>3.2388109499999998E-2</v>
          </cell>
          <cell r="S194">
            <v>8.4016979999999991E-2</v>
          </cell>
          <cell r="T194">
            <v>8.0371903499999994E-2</v>
          </cell>
          <cell r="U194">
            <v>0.1240995825</v>
          </cell>
          <cell r="V194">
            <v>0.17230391249999999</v>
          </cell>
          <cell r="W194">
            <v>0</v>
          </cell>
          <cell r="X194">
            <v>0.10941206777749998</v>
          </cell>
          <cell r="Y194">
            <v>2.8088944135E-3</v>
          </cell>
          <cell r="Z194">
            <v>0</v>
          </cell>
          <cell r="AA194">
            <v>0</v>
          </cell>
          <cell r="AB194">
            <v>0.24376400000000001</v>
          </cell>
          <cell r="AC194">
            <v>1.2688E-2</v>
          </cell>
          <cell r="AD194">
            <v>0.29789199999999999</v>
          </cell>
          <cell r="AE194">
            <v>0.18245800000000001</v>
          </cell>
          <cell r="AF194">
            <v>0.121388</v>
          </cell>
          <cell r="AG194">
            <v>0.100024</v>
          </cell>
          <cell r="AH194">
            <v>0</v>
          </cell>
          <cell r="AI194">
            <v>0</v>
          </cell>
          <cell r="AJ194">
            <v>0.206148</v>
          </cell>
          <cell r="AK194">
            <v>0.28655199999999997</v>
          </cell>
          <cell r="AL194">
            <v>0.29915999999999998</v>
          </cell>
          <cell r="AM194">
            <v>0.52878700000000001</v>
          </cell>
          <cell r="AN194">
            <v>4.0311109999999992</v>
          </cell>
          <cell r="AO194">
            <v>2.7280429999999996</v>
          </cell>
          <cell r="AP194">
            <v>3.6570299999999998</v>
          </cell>
          <cell r="AQ194">
            <v>5.4480079999999997</v>
          </cell>
          <cell r="AR194">
            <v>5.2240729999999997</v>
          </cell>
          <cell r="AS194">
            <v>14.717290999999999</v>
          </cell>
          <cell r="AT194">
            <v>18.152047</v>
          </cell>
          <cell r="AU194">
            <v>32.942431999999997</v>
          </cell>
          <cell r="AV194">
            <v>28.708078999999998</v>
          </cell>
          <cell r="AW194">
            <v>0</v>
          </cell>
          <cell r="AX194">
            <v>28.107161000000001</v>
          </cell>
          <cell r="AY194">
            <v>0.62906299999999993</v>
          </cell>
          <cell r="AZ194">
            <v>0</v>
          </cell>
          <cell r="BA194">
            <v>0</v>
          </cell>
        </row>
        <row r="206">
          <cell r="B206">
            <v>4.0098237500000009E-2</v>
          </cell>
          <cell r="C206">
            <v>5.8333818000000003E-2</v>
          </cell>
          <cell r="D206">
            <v>5.5463417499999987E-2</v>
          </cell>
          <cell r="E206">
            <v>7.4152967500000028E-2</v>
          </cell>
          <cell r="F206">
            <v>8.2316446000000029E-2</v>
          </cell>
          <cell r="G206">
            <v>5.9384370999999991E-2</v>
          </cell>
          <cell r="H206">
            <v>6.6524143500000008E-2</v>
          </cell>
          <cell r="I206">
            <v>9.4901873499999984E-2</v>
          </cell>
          <cell r="J206">
            <v>7.2186265499999985E-2</v>
          </cell>
          <cell r="K206">
            <v>0.12900663299999998</v>
          </cell>
          <cell r="L206">
            <v>9.8091076999999999E-2</v>
          </cell>
          <cell r="M206">
            <v>0.10011890899999999</v>
          </cell>
          <cell r="N206">
            <v>8.3332976000000003E-2</v>
          </cell>
          <cell r="O206">
            <v>0.11530027399999999</v>
          </cell>
          <cell r="P206">
            <v>0.12013614775000001</v>
          </cell>
          <cell r="Q206">
            <v>0.17634945407999997</v>
          </cell>
          <cell r="R206">
            <v>0.16455955535</v>
          </cell>
          <cell r="S206">
            <v>0.18708288299999998</v>
          </cell>
          <cell r="T206">
            <v>0.1719635645</v>
          </cell>
          <cell r="U206">
            <v>0.15718785599999999</v>
          </cell>
          <cell r="V206">
            <v>0.181463548</v>
          </cell>
          <cell r="W206">
            <v>0</v>
          </cell>
          <cell r="X206">
            <v>0.10863632899583334</v>
          </cell>
          <cell r="Y206">
            <v>7.2222564538666656E-2</v>
          </cell>
          <cell r="Z206">
            <v>0</v>
          </cell>
          <cell r="AA206">
            <v>0</v>
          </cell>
          <cell r="AB206">
            <v>11.107649999999994</v>
          </cell>
          <cell r="AC206">
            <v>13.018369000000003</v>
          </cell>
          <cell r="AD206">
            <v>18.053405000000001</v>
          </cell>
          <cell r="AE206">
            <v>18.418434000000012</v>
          </cell>
          <cell r="AF206">
            <v>22.440573000000001</v>
          </cell>
          <cell r="AG206">
            <v>23.858069999999998</v>
          </cell>
          <cell r="AH206">
            <v>26.651977000000006</v>
          </cell>
          <cell r="AI206">
            <v>30.182352999999999</v>
          </cell>
          <cell r="AJ206">
            <v>30.244052999999997</v>
          </cell>
          <cell r="AK206">
            <v>39.869011</v>
          </cell>
          <cell r="AL206">
            <v>34.183154000000002</v>
          </cell>
          <cell r="AM206">
            <v>39.527776000000003</v>
          </cell>
          <cell r="AN206">
            <v>43.303660000000001</v>
          </cell>
          <cell r="AO206">
            <v>48.683548999999999</v>
          </cell>
          <cell r="AP206">
            <v>47.219002999999994</v>
          </cell>
          <cell r="AQ206">
            <v>43.934771999999995</v>
          </cell>
          <cell r="AR206">
            <v>43.039909999999999</v>
          </cell>
          <cell r="AS206">
            <v>43.592151999999999</v>
          </cell>
          <cell r="AT206">
            <v>63.849657000000001</v>
          </cell>
          <cell r="AU206">
            <v>70.61662299999999</v>
          </cell>
          <cell r="AV206">
            <v>75.116125999999994</v>
          </cell>
          <cell r="AW206">
            <v>0</v>
          </cell>
          <cell r="AX206">
            <v>65.273094999999998</v>
          </cell>
          <cell r="AY206">
            <v>52.823340000000002</v>
          </cell>
          <cell r="AZ206">
            <v>0</v>
          </cell>
          <cell r="BA206">
            <v>0</v>
          </cell>
        </row>
        <row r="225">
          <cell r="B225">
            <v>8.640693950000003E-2</v>
          </cell>
          <cell r="C225">
            <v>8.7902042000000014E-2</v>
          </cell>
          <cell r="D225">
            <v>9.8412955999999996E-2</v>
          </cell>
          <cell r="E225">
            <v>0.12577211099999999</v>
          </cell>
          <cell r="F225">
            <v>0.12477955000000003</v>
          </cell>
          <cell r="G225">
            <v>8.652645099999999E-2</v>
          </cell>
          <cell r="H225">
            <v>0.12373113800000002</v>
          </cell>
          <cell r="I225">
            <v>7.6633227299999981E-2</v>
          </cell>
          <cell r="J225">
            <v>9.4749884000000006E-2</v>
          </cell>
          <cell r="K225">
            <v>7.7375185999999999E-2</v>
          </cell>
          <cell r="L225">
            <v>6.5775073000000003E-2</v>
          </cell>
          <cell r="M225">
            <v>5.6214642500000002E-2</v>
          </cell>
          <cell r="N225">
            <v>9.8420580999999993E-2</v>
          </cell>
          <cell r="O225">
            <v>7.6067099499999999E-2</v>
          </cell>
          <cell r="P225">
            <v>8.1783259999999997E-2</v>
          </cell>
          <cell r="Q225">
            <v>0.12286865849999999</v>
          </cell>
          <cell r="R225">
            <v>0.19197673949999999</v>
          </cell>
          <cell r="S225">
            <v>0.2314666215</v>
          </cell>
          <cell r="T225">
            <v>0.20898934699999999</v>
          </cell>
          <cell r="U225">
            <v>0.30593779300000001</v>
          </cell>
          <cell r="V225">
            <v>0.196830438</v>
          </cell>
          <cell r="W225">
            <v>0</v>
          </cell>
          <cell r="X225">
            <v>0.16482425596699996</v>
          </cell>
          <cell r="Y225">
            <v>0.19859989590700008</v>
          </cell>
          <cell r="Z225">
            <v>0</v>
          </cell>
          <cell r="AA225">
            <v>0</v>
          </cell>
          <cell r="AB225">
            <v>13.654089999999998</v>
          </cell>
          <cell r="AC225">
            <v>12.672543000000001</v>
          </cell>
          <cell r="AD225">
            <v>15.640604999999995</v>
          </cell>
          <cell r="AE225">
            <v>19.787159000000006</v>
          </cell>
          <cell r="AF225">
            <v>19.605632999999997</v>
          </cell>
          <cell r="AG225">
            <v>14.411038000000001</v>
          </cell>
          <cell r="AH225">
            <v>20.374686000000001</v>
          </cell>
          <cell r="AI225">
            <v>12.940593999999999</v>
          </cell>
          <cell r="AJ225">
            <v>18.877063</v>
          </cell>
          <cell r="AK225">
            <v>13.710965999999999</v>
          </cell>
          <cell r="AL225">
            <v>13.166022999999999</v>
          </cell>
          <cell r="AM225">
            <v>11.990733000000001</v>
          </cell>
          <cell r="AN225">
            <v>19.101277</v>
          </cell>
          <cell r="AO225">
            <v>15.041725999999999</v>
          </cell>
          <cell r="AP225">
            <v>17.985368999999999</v>
          </cell>
          <cell r="AQ225">
            <v>29.646802999999998</v>
          </cell>
          <cell r="AR225">
            <v>35.401117999999997</v>
          </cell>
          <cell r="AS225">
            <v>43.880237000000001</v>
          </cell>
          <cell r="AT225">
            <v>46.111367999999999</v>
          </cell>
          <cell r="AU225">
            <v>58.865784999999995</v>
          </cell>
          <cell r="AV225">
            <v>38.665985999999997</v>
          </cell>
          <cell r="AW225">
            <v>0</v>
          </cell>
          <cell r="AX225">
            <v>43.639519999999997</v>
          </cell>
          <cell r="AY225">
            <v>50.268757000000001</v>
          </cell>
          <cell r="AZ225">
            <v>0</v>
          </cell>
          <cell r="BA225">
            <v>0</v>
          </cell>
        </row>
        <row r="228">
          <cell r="B228">
            <v>0.10331016999999999</v>
          </cell>
          <cell r="C228">
            <v>0.10016953749999996</v>
          </cell>
          <cell r="D228">
            <v>0.11157773499999998</v>
          </cell>
          <cell r="E228">
            <v>0.10820648649999998</v>
          </cell>
          <cell r="F228">
            <v>9.7268107499999978E-2</v>
          </cell>
          <cell r="G228">
            <v>0.13200546599999999</v>
          </cell>
          <cell r="H228">
            <v>0.17444724899999994</v>
          </cell>
          <cell r="I228">
            <v>0.27412123759999996</v>
          </cell>
          <cell r="J228">
            <v>0.23691298299999999</v>
          </cell>
          <cell r="K228">
            <v>0.25566519699999996</v>
          </cell>
          <cell r="L228">
            <v>0.31574677249999999</v>
          </cell>
          <cell r="M228">
            <v>0.25637994749999998</v>
          </cell>
          <cell r="N228">
            <v>0.21117201250000001</v>
          </cell>
          <cell r="O228">
            <v>0.24633027949999997</v>
          </cell>
          <cell r="P228">
            <v>0.20148625649999999</v>
          </cell>
          <cell r="Q228">
            <v>0.17597781947999999</v>
          </cell>
          <cell r="R228">
            <v>0.20138481908</v>
          </cell>
          <cell r="S228">
            <v>0.20289954002999999</v>
          </cell>
          <cell r="T228">
            <v>0.25300834999999999</v>
          </cell>
          <cell r="U228">
            <v>0.100810976</v>
          </cell>
          <cell r="V228">
            <v>0.14784613015</v>
          </cell>
          <cell r="W228">
            <v>0</v>
          </cell>
          <cell r="X228">
            <v>9.4936595878000032E-2</v>
          </cell>
          <cell r="Y228">
            <v>8.0900972254499964E-2</v>
          </cell>
          <cell r="Z228">
            <v>0</v>
          </cell>
          <cell r="AA228">
            <v>0</v>
          </cell>
          <cell r="AB228">
            <v>25.337211</v>
          </cell>
          <cell r="AC228">
            <v>23.577817000000007</v>
          </cell>
          <cell r="AD228">
            <v>22.176508999999999</v>
          </cell>
          <cell r="AE228">
            <v>22.106649000000001</v>
          </cell>
          <cell r="AF228">
            <v>20.431395999999996</v>
          </cell>
          <cell r="AG228">
            <v>28.318713999999993</v>
          </cell>
          <cell r="AH228">
            <v>31.531903000000003</v>
          </cell>
          <cell r="AI228">
            <v>44.175311999999998</v>
          </cell>
          <cell r="AJ228">
            <v>41.940522000000001</v>
          </cell>
          <cell r="AK228">
            <v>39.826905999999994</v>
          </cell>
          <cell r="AL228">
            <v>53.769519999999993</v>
          </cell>
          <cell r="AM228">
            <v>47.631581999999995</v>
          </cell>
          <cell r="AN228">
            <v>37.718768999999995</v>
          </cell>
          <cell r="AO228">
            <v>43.967128000000002</v>
          </cell>
          <cell r="AP228">
            <v>42.788550999999998</v>
          </cell>
          <cell r="AQ228">
            <v>29.209797999999999</v>
          </cell>
          <cell r="AR228">
            <v>50.382463999999999</v>
          </cell>
          <cell r="AS228">
            <v>50.001556000000001</v>
          </cell>
          <cell r="AT228">
            <v>66.560280999999989</v>
          </cell>
          <cell r="AU228">
            <v>54.933101000000001</v>
          </cell>
          <cell r="AV228">
            <v>36.704141</v>
          </cell>
          <cell r="AW228">
            <v>0</v>
          </cell>
          <cell r="AX228">
            <v>58.897962</v>
          </cell>
          <cell r="AY228">
            <v>39.713653999999998</v>
          </cell>
          <cell r="AZ228">
            <v>0</v>
          </cell>
          <cell r="BA228">
            <v>0</v>
          </cell>
        </row>
        <row r="231">
          <cell r="B231">
            <v>0.11418846650000002</v>
          </cell>
          <cell r="C231">
            <v>0.1973214935</v>
          </cell>
          <cell r="D231">
            <v>0.17067566700000003</v>
          </cell>
          <cell r="E231">
            <v>0.11229230199999997</v>
          </cell>
          <cell r="F231">
            <v>8.2753113000000017E-2</v>
          </cell>
          <cell r="G231">
            <v>9.5700775000000002E-2</v>
          </cell>
          <cell r="H231">
            <v>0.13441694749999999</v>
          </cell>
          <cell r="I231">
            <v>9.8641912599999979E-2</v>
          </cell>
          <cell r="J231">
            <v>0.10333186949999999</v>
          </cell>
          <cell r="K231">
            <v>7.4192097499999998E-2</v>
          </cell>
          <cell r="L231">
            <v>0.10895877649999999</v>
          </cell>
          <cell r="M231">
            <v>8.2105964500000003E-2</v>
          </cell>
          <cell r="N231">
            <v>3.9872521500000001E-2</v>
          </cell>
          <cell r="O231">
            <v>4.8656355999999998E-2</v>
          </cell>
          <cell r="P231">
            <v>5.2436430969999996E-2</v>
          </cell>
          <cell r="Q231">
            <v>7.3612626989999999E-2</v>
          </cell>
          <cell r="R231">
            <v>9.8040818469999999E-2</v>
          </cell>
          <cell r="S231">
            <v>0.1422949157</v>
          </cell>
          <cell r="T231">
            <v>0.16555594299999998</v>
          </cell>
          <cell r="U231">
            <v>0.12594764049999999</v>
          </cell>
          <cell r="V231">
            <v>0.1376066615</v>
          </cell>
          <cell r="W231">
            <v>0</v>
          </cell>
          <cell r="X231">
            <v>6.2495137373333315E-2</v>
          </cell>
          <cell r="Y231">
            <v>7.7222418209999963E-2</v>
          </cell>
          <cell r="Z231">
            <v>0</v>
          </cell>
          <cell r="AA231">
            <v>0</v>
          </cell>
          <cell r="AB231">
            <v>21.633278000000001</v>
          </cell>
          <cell r="AC231">
            <v>32.854849000000002</v>
          </cell>
          <cell r="AD231">
            <v>29.299156</v>
          </cell>
          <cell r="AE231">
            <v>32.044596999999996</v>
          </cell>
          <cell r="AF231">
            <v>34.235683999999992</v>
          </cell>
          <cell r="AG231">
            <v>37.286301999999999</v>
          </cell>
          <cell r="AH231">
            <v>42.94952099999999</v>
          </cell>
          <cell r="AI231">
            <v>22.440489999999997</v>
          </cell>
          <cell r="AJ231">
            <v>31.074955999999997</v>
          </cell>
          <cell r="AK231">
            <v>27.381123999999996</v>
          </cell>
          <cell r="AL231">
            <v>28.981513999999997</v>
          </cell>
          <cell r="AM231">
            <v>24.660558999999999</v>
          </cell>
          <cell r="AN231">
            <v>16.643978999999998</v>
          </cell>
          <cell r="AO231">
            <v>14.787412999999999</v>
          </cell>
          <cell r="AP231">
            <v>26.190830999999999</v>
          </cell>
          <cell r="AQ231">
            <v>35.190883999999997</v>
          </cell>
          <cell r="AR231">
            <v>45.832949999999997</v>
          </cell>
          <cell r="AS231">
            <v>49.095015999999994</v>
          </cell>
          <cell r="AT231">
            <v>35.764891999999996</v>
          </cell>
          <cell r="AU231">
            <v>32.414179999999995</v>
          </cell>
          <cell r="AV231">
            <v>28.199887999999998</v>
          </cell>
          <cell r="AW231">
            <v>0</v>
          </cell>
          <cell r="AX231">
            <v>26.752469999999999</v>
          </cell>
          <cell r="AY231">
            <v>31.262118999999998</v>
          </cell>
          <cell r="AZ231">
            <v>0</v>
          </cell>
          <cell r="BA231">
            <v>0</v>
          </cell>
        </row>
        <row r="246">
          <cell r="B246">
            <v>1.1906133499999997E-2</v>
          </cell>
          <cell r="C246">
            <v>6.8905904999999983E-3</v>
          </cell>
          <cell r="D246">
            <v>1.5895684000000007E-2</v>
          </cell>
          <cell r="E246">
            <v>1.4428788499999996E-2</v>
          </cell>
          <cell r="F246">
            <v>8.7391639999999972E-3</v>
          </cell>
          <cell r="G246">
            <v>6.2702750000000005E-3</v>
          </cell>
          <cell r="H246">
            <v>5.1060130000000013E-3</v>
          </cell>
          <cell r="I246">
            <v>7.8375884999999975E-3</v>
          </cell>
          <cell r="J246">
            <v>1.2722160499999999E-2</v>
          </cell>
          <cell r="K246">
            <v>4.1049897000000002E-2</v>
          </cell>
          <cell r="L246">
            <v>5.1617636000000001E-2</v>
          </cell>
          <cell r="M246">
            <v>4.9134188500000002E-2</v>
          </cell>
          <cell r="N246">
            <v>4.0529499499999996E-2</v>
          </cell>
          <cell r="O246">
            <v>1.7873040499999999E-2</v>
          </cell>
          <cell r="P246">
            <v>1.9269309499999998E-2</v>
          </cell>
          <cell r="Q246">
            <v>1.7841134499999998E-2</v>
          </cell>
          <cell r="R246">
            <v>1.84310525E-2</v>
          </cell>
          <cell r="S246">
            <v>1.17724215E-2</v>
          </cell>
          <cell r="T246">
            <v>6.8604304999999996E-3</v>
          </cell>
          <cell r="U246">
            <v>1.6222402E-2</v>
          </cell>
          <cell r="V246">
            <v>1.6224327E-2</v>
          </cell>
          <cell r="W246">
            <v>0</v>
          </cell>
          <cell r="X246">
            <v>5.3327674190000009E-3</v>
          </cell>
          <cell r="Y246">
            <v>6.7138386735000012E-3</v>
          </cell>
          <cell r="Z246">
            <v>0</v>
          </cell>
          <cell r="AA246">
            <v>0</v>
          </cell>
          <cell r="AB246">
            <v>4.0951399999999998</v>
          </cell>
          <cell r="AC246">
            <v>3.2567159999999991</v>
          </cell>
          <cell r="AD246">
            <v>3.8346109999999993</v>
          </cell>
          <cell r="AE246">
            <v>3.7613679999999978</v>
          </cell>
          <cell r="AF246">
            <v>3.4087559999999995</v>
          </cell>
          <cell r="AG246">
            <v>2.0396550000000002</v>
          </cell>
          <cell r="AH246">
            <v>2.5170889999999999</v>
          </cell>
          <cell r="AI246">
            <v>3.1444710000000002</v>
          </cell>
          <cell r="AJ246">
            <v>4.1113179999999998</v>
          </cell>
          <cell r="AK246">
            <v>18.161207999999998</v>
          </cell>
          <cell r="AL246">
            <v>10.059469999999999</v>
          </cell>
          <cell r="AM246">
            <v>12.481608999999999</v>
          </cell>
          <cell r="AN246">
            <v>8.6982619999999997</v>
          </cell>
          <cell r="AO246">
            <v>3.7295929999999999</v>
          </cell>
          <cell r="AP246">
            <v>6.3682569999999998</v>
          </cell>
          <cell r="AQ246">
            <v>5.7683949999999999</v>
          </cell>
          <cell r="AR246">
            <v>3.769082</v>
          </cell>
          <cell r="AS246">
            <v>25.78689</v>
          </cell>
          <cell r="AT246">
            <v>5.0573369999999995</v>
          </cell>
          <cell r="AU246">
            <v>17.404706000000001</v>
          </cell>
          <cell r="AV246">
            <v>6.638687</v>
          </cell>
          <cell r="AW246">
            <v>0</v>
          </cell>
          <cell r="AX246">
            <v>2.6523119999999998</v>
          </cell>
          <cell r="AY246">
            <v>3.824738</v>
          </cell>
          <cell r="AZ246">
            <v>0</v>
          </cell>
          <cell r="BA246">
            <v>0</v>
          </cell>
        </row>
        <row r="247">
          <cell r="B247">
            <v>0.67717610399999939</v>
          </cell>
          <cell r="C247">
            <v>0.64083643400000001</v>
          </cell>
          <cell r="D247">
            <v>0.63726257949999954</v>
          </cell>
          <cell r="E247">
            <v>0.61305190249999986</v>
          </cell>
          <cell r="F247">
            <v>0.5990953855000003</v>
          </cell>
          <cell r="G247">
            <v>0.58554746099999988</v>
          </cell>
          <cell r="H247">
            <v>0.63985998599999983</v>
          </cell>
          <cell r="I247">
            <v>0.70398922299999989</v>
          </cell>
          <cell r="J247">
            <v>0.70343957599999996</v>
          </cell>
          <cell r="K247">
            <v>0.60935598749999997</v>
          </cell>
          <cell r="L247">
            <v>0.64429204600000001</v>
          </cell>
          <cell r="M247">
            <v>0.62643644649999997</v>
          </cell>
          <cell r="N247">
            <v>0.64336473350000001</v>
          </cell>
          <cell r="O247">
            <v>0.49004223949999998</v>
          </cell>
          <cell r="P247">
            <v>0.58004741153000006</v>
          </cell>
          <cell r="Q247">
            <v>0.54648269738999999</v>
          </cell>
          <cell r="R247">
            <v>0.73891172175999997</v>
          </cell>
          <cell r="S247">
            <v>0.85416353349999996</v>
          </cell>
          <cell r="T247">
            <v>0.73163522699999994</v>
          </cell>
          <cell r="U247">
            <v>0.57091090249999998</v>
          </cell>
          <cell r="V247">
            <v>0.57549400666999995</v>
          </cell>
          <cell r="W247">
            <v>0</v>
          </cell>
          <cell r="X247">
            <v>0.5984323432648101</v>
          </cell>
          <cell r="Y247">
            <v>0.38177471628799997</v>
          </cell>
          <cell r="Z247">
            <v>0</v>
          </cell>
          <cell r="AA247">
            <v>0</v>
          </cell>
          <cell r="AB247">
            <v>119.40667400000001</v>
          </cell>
          <cell r="AC247">
            <v>94.235105000000004</v>
          </cell>
          <cell r="AD247">
            <v>81.895603000000037</v>
          </cell>
          <cell r="AE247">
            <v>84.224750999999969</v>
          </cell>
          <cell r="AF247">
            <v>90.684154000000021</v>
          </cell>
          <cell r="AG247">
            <v>90.016319000000053</v>
          </cell>
          <cell r="AH247">
            <v>106.17111499999996</v>
          </cell>
          <cell r="AI247">
            <v>118.59231</v>
          </cell>
          <cell r="AJ247">
            <v>133.86227299999999</v>
          </cell>
          <cell r="AK247">
            <v>104.340039</v>
          </cell>
          <cell r="AL247">
            <v>117.95833199999998</v>
          </cell>
          <cell r="AM247">
            <v>134.17488799999998</v>
          </cell>
          <cell r="AN247">
            <v>122.49972700000001</v>
          </cell>
          <cell r="AO247">
            <v>99.477352999999994</v>
          </cell>
          <cell r="AP247">
            <v>117.396754</v>
          </cell>
          <cell r="AQ247">
            <v>116.388654</v>
          </cell>
          <cell r="AR247">
            <v>137.60647799999998</v>
          </cell>
          <cell r="AS247">
            <v>163.68728099999998</v>
          </cell>
          <cell r="AT247">
            <v>162.30352099999999</v>
          </cell>
          <cell r="AU247">
            <v>125.11205099999999</v>
          </cell>
          <cell r="AV247">
            <v>101.16072</v>
          </cell>
          <cell r="AW247">
            <v>0</v>
          </cell>
          <cell r="AX247">
            <v>139.43931199999997</v>
          </cell>
          <cell r="AY247">
            <v>87.778785999999997</v>
          </cell>
          <cell r="AZ247">
            <v>0</v>
          </cell>
          <cell r="BA247">
            <v>0</v>
          </cell>
        </row>
        <row r="253">
          <cell r="B253">
            <v>4.0294134999999997E-3</v>
          </cell>
          <cell r="C253">
            <v>1.2337184999999999E-3</v>
          </cell>
          <cell r="D253">
            <v>2.4243134999999997E-3</v>
          </cell>
          <cell r="E253">
            <v>2.1878674999999993E-3</v>
          </cell>
          <cell r="F253">
            <v>4.9989905000000006E-3</v>
          </cell>
          <cell r="G253">
            <v>4.5940019999999998E-3</v>
          </cell>
          <cell r="H253">
            <v>5.5065884999999995E-3</v>
          </cell>
          <cell r="I253">
            <v>4.1552490000000006E-3</v>
          </cell>
          <cell r="J253">
            <v>7.6830004999999995E-3</v>
          </cell>
          <cell r="K253">
            <v>8.8568724999999997E-3</v>
          </cell>
          <cell r="L253">
            <v>1.4773388E-2</v>
          </cell>
          <cell r="M253">
            <v>4.5118812000000001E-2</v>
          </cell>
          <cell r="N253">
            <v>2.93195105E-2</v>
          </cell>
          <cell r="O253">
            <v>2.0832491499999998E-2</v>
          </cell>
          <cell r="P253">
            <v>1.4241160499999999E-2</v>
          </cell>
          <cell r="Q253">
            <v>1.8212856899999998E-2</v>
          </cell>
          <cell r="R253">
            <v>4.0801042170000003E-2</v>
          </cell>
          <cell r="S253">
            <v>7.2015382599999997E-2</v>
          </cell>
          <cell r="T253">
            <v>0.1127628215</v>
          </cell>
          <cell r="U253">
            <v>7.9085006499999999E-2</v>
          </cell>
          <cell r="V253">
            <v>7.9994652499999999E-2</v>
          </cell>
          <cell r="W253">
            <v>0</v>
          </cell>
          <cell r="X253">
            <v>0.12239704779750002</v>
          </cell>
          <cell r="Y253">
            <v>0.13192197824749999</v>
          </cell>
          <cell r="Z253">
            <v>0</v>
          </cell>
          <cell r="AA253">
            <v>0</v>
          </cell>
          <cell r="AB253">
            <v>0.330623</v>
          </cell>
          <cell r="AC253">
            <v>0.24130899999999997</v>
          </cell>
          <cell r="AD253">
            <v>0.46400799999999998</v>
          </cell>
          <cell r="AE253">
            <v>0.54453799999999997</v>
          </cell>
          <cell r="AF253">
            <v>1.5255479999999999</v>
          </cell>
          <cell r="AG253">
            <v>1.7197499999999997</v>
          </cell>
          <cell r="AH253">
            <v>1.431559</v>
          </cell>
          <cell r="AI253">
            <v>1.1244879999999999</v>
          </cell>
          <cell r="AJ253">
            <v>2.1141019999999999</v>
          </cell>
          <cell r="AK253">
            <v>2.753533</v>
          </cell>
          <cell r="AL253">
            <v>3.0795909999999997</v>
          </cell>
          <cell r="AM253">
            <v>10.381023999999998</v>
          </cell>
          <cell r="AN253">
            <v>13.303179999999999</v>
          </cell>
          <cell r="AO253">
            <v>9.5345890000000004</v>
          </cell>
          <cell r="AP253">
            <v>7.1418479999999995</v>
          </cell>
          <cell r="AQ253">
            <v>8.7144729999999999</v>
          </cell>
          <cell r="AR253">
            <v>23.544714999999997</v>
          </cell>
          <cell r="AS253">
            <v>26.386656999999996</v>
          </cell>
          <cell r="AT253">
            <v>31.034341999999999</v>
          </cell>
          <cell r="AU253">
            <v>31.361467000000001</v>
          </cell>
          <cell r="AV253">
            <v>24.158749999999998</v>
          </cell>
          <cell r="AW253">
            <v>0</v>
          </cell>
          <cell r="AX253">
            <v>51.424284</v>
          </cell>
          <cell r="AY253">
            <v>47.111541999999993</v>
          </cell>
          <cell r="AZ253">
            <v>0</v>
          </cell>
          <cell r="BA253">
            <v>0</v>
          </cell>
        </row>
        <row r="263">
          <cell r="B263">
            <v>2.0660584294999995</v>
          </cell>
          <cell r="C263">
            <v>2.2692386761805006</v>
          </cell>
          <cell r="D263">
            <v>2.3926577864999996</v>
          </cell>
          <cell r="E263">
            <v>2.3695031039999996</v>
          </cell>
          <cell r="F263">
            <v>2.3531831870000008</v>
          </cell>
          <cell r="G263">
            <v>2.3457354850000005</v>
          </cell>
          <cell r="H263">
            <v>2.7244934029999999</v>
          </cell>
          <cell r="I263">
            <v>2.8790022631999994</v>
          </cell>
          <cell r="J263">
            <v>2.8863893855000002</v>
          </cell>
          <cell r="K263">
            <v>2.6205074004999998</v>
          </cell>
          <cell r="L263">
            <v>3.6110963149999997</v>
          </cell>
          <cell r="M263">
            <v>3.514109357000001</v>
          </cell>
          <cell r="N263">
            <v>3.514722985000001</v>
          </cell>
          <cell r="O263">
            <v>3.4868521712400011</v>
          </cell>
          <cell r="P263">
            <v>3.7867761358099985</v>
          </cell>
          <cell r="Q263">
            <v>3.8527201757999983</v>
          </cell>
          <cell r="R263">
            <v>5.0967266968399993</v>
          </cell>
          <cell r="S263">
            <v>5.4741802784099995</v>
          </cell>
          <cell r="T263">
            <v>5.2139264014999975</v>
          </cell>
          <cell r="U263">
            <v>5.3321669854999989</v>
          </cell>
          <cell r="V263">
            <v>4.7124781320999984</v>
          </cell>
          <cell r="W263">
            <v>0</v>
          </cell>
          <cell r="X263">
            <v>4.0115025345970361</v>
          </cell>
          <cell r="Y263">
            <v>3.8616110496445719</v>
          </cell>
          <cell r="Z263">
            <v>0</v>
          </cell>
          <cell r="AA263">
            <v>0</v>
          </cell>
          <cell r="AB263">
            <v>422.28568400000006</v>
          </cell>
          <cell r="AC263">
            <v>397.22777099999996</v>
          </cell>
          <cell r="AD263">
            <v>383.13190099999997</v>
          </cell>
          <cell r="AE263">
            <v>417.97143599999998</v>
          </cell>
          <cell r="AF263">
            <v>449.25940100000008</v>
          </cell>
          <cell r="AG263">
            <v>460.50465000000003</v>
          </cell>
          <cell r="AH263">
            <v>530.22155399999986</v>
          </cell>
          <cell r="AI263">
            <v>575.27493900000002</v>
          </cell>
          <cell r="AJ263">
            <v>634.36009899999999</v>
          </cell>
          <cell r="AK263">
            <v>536.67314799999997</v>
          </cell>
          <cell r="AL263">
            <v>721.30051000000003</v>
          </cell>
          <cell r="AM263">
            <v>875.69966699999975</v>
          </cell>
          <cell r="AN263">
            <v>866.12994800000035</v>
          </cell>
          <cell r="AO263">
            <v>873.31409899999971</v>
          </cell>
          <cell r="AP263">
            <v>967.41310499999997</v>
          </cell>
          <cell r="AQ263">
            <v>999.59028799999965</v>
          </cell>
          <cell r="AR263">
            <v>1266.9543170000004</v>
          </cell>
          <cell r="AS263">
            <v>1391.6977850000003</v>
          </cell>
          <cell r="AT263">
            <v>1420.7851690000005</v>
          </cell>
          <cell r="AU263">
            <v>1470.59277</v>
          </cell>
          <cell r="AV263">
            <v>1139.6082690000001</v>
          </cell>
          <cell r="AW263">
            <v>0</v>
          </cell>
          <cell r="AX263">
            <v>1644.6695859999991</v>
          </cell>
          <cell r="AY263">
            <v>1557.2741010000004</v>
          </cell>
          <cell r="AZ263">
            <v>0</v>
          </cell>
          <cell r="BA263">
            <v>0</v>
          </cell>
        </row>
        <row r="264">
          <cell r="B264">
            <v>0.37199647549999987</v>
          </cell>
          <cell r="C264">
            <v>0.32912997900000007</v>
          </cell>
          <cell r="D264">
            <v>0.38460083049999993</v>
          </cell>
          <cell r="E264">
            <v>0.47198486850000004</v>
          </cell>
          <cell r="F264">
            <v>0.52290084499999989</v>
          </cell>
          <cell r="G264">
            <v>0.36420573099999987</v>
          </cell>
          <cell r="H264">
            <v>0.51497919850000007</v>
          </cell>
          <cell r="I264">
            <v>0.46590142619999997</v>
          </cell>
          <cell r="J264">
            <v>0.47741438500000005</v>
          </cell>
          <cell r="K264">
            <v>0.35538198699999995</v>
          </cell>
          <cell r="L264">
            <v>0.50172192650000003</v>
          </cell>
          <cell r="M264">
            <v>0.51817889549999996</v>
          </cell>
          <cell r="N264">
            <v>0.54706272449999993</v>
          </cell>
          <cell r="O264">
            <v>0.46744582624000003</v>
          </cell>
          <cell r="P264">
            <v>0.54430641488000009</v>
          </cell>
          <cell r="Q264">
            <v>0.56984686053</v>
          </cell>
          <cell r="R264">
            <v>0.74893731913000017</v>
          </cell>
          <cell r="S264">
            <v>0.89867822732000002</v>
          </cell>
          <cell r="T264">
            <v>0.78981824999999994</v>
          </cell>
          <cell r="U264">
            <v>0.87256227599999991</v>
          </cell>
          <cell r="V264">
            <v>0.68942334495000002</v>
          </cell>
          <cell r="W264">
            <v>0</v>
          </cell>
          <cell r="X264">
            <v>0.52785842605275646</v>
          </cell>
          <cell r="Y264">
            <v>0.57284719813306662</v>
          </cell>
          <cell r="Z264">
            <v>0</v>
          </cell>
          <cell r="AA264">
            <v>0</v>
          </cell>
          <cell r="AB264">
            <v>79.05364800000001</v>
          </cell>
          <cell r="AC264">
            <v>61.361042999999981</v>
          </cell>
          <cell r="AD264">
            <v>65.833861999999996</v>
          </cell>
          <cell r="AE264">
            <v>86.133358000000001</v>
          </cell>
          <cell r="AF264">
            <v>96.98089499999999</v>
          </cell>
          <cell r="AG264">
            <v>72.419395999999992</v>
          </cell>
          <cell r="AH264">
            <v>98.653985000000006</v>
          </cell>
          <cell r="AI264">
            <v>96.061298999999991</v>
          </cell>
          <cell r="AJ264">
            <v>110.62154499999998</v>
          </cell>
          <cell r="AK264">
            <v>84.029882999999998</v>
          </cell>
          <cell r="AL264">
            <v>112.456388</v>
          </cell>
          <cell r="AM264">
            <v>140.52475899999999</v>
          </cell>
          <cell r="AN264">
            <v>137.984308</v>
          </cell>
          <cell r="AO264">
            <v>126.53939599999997</v>
          </cell>
          <cell r="AP264">
            <v>152.04202899999999</v>
          </cell>
          <cell r="AQ264">
            <v>148.40867599999999</v>
          </cell>
          <cell r="AR264">
            <v>166.80512100000001</v>
          </cell>
          <cell r="AS264">
            <v>227.89233099999996</v>
          </cell>
          <cell r="AT264">
            <v>219.04057799999995</v>
          </cell>
          <cell r="AU264">
            <v>223.41486500000002</v>
          </cell>
          <cell r="AV264">
            <v>154.312623</v>
          </cell>
          <cell r="AW264">
            <v>0</v>
          </cell>
          <cell r="AX264">
            <v>161.567217</v>
          </cell>
          <cell r="AY264">
            <v>172.49623399999999</v>
          </cell>
          <cell r="AZ264">
            <v>0</v>
          </cell>
          <cell r="BA264">
            <v>0</v>
          </cell>
        </row>
        <row r="266">
          <cell r="B266">
            <v>2.7406699500000003E-2</v>
          </cell>
          <cell r="C266">
            <v>3.2953945499999998E-2</v>
          </cell>
          <cell r="D266">
            <v>2.1587455000000002E-2</v>
          </cell>
          <cell r="E266">
            <v>3.1758999999999997E-3</v>
          </cell>
          <cell r="F266">
            <v>6.4632929999999993E-3</v>
          </cell>
          <cell r="G266">
            <v>9.537439E-3</v>
          </cell>
          <cell r="H266">
            <v>5.9137649999999988E-3</v>
          </cell>
          <cell r="I266">
            <v>1.01192952E-2</v>
          </cell>
          <cell r="J266">
            <v>2.65423085E-2</v>
          </cell>
          <cell r="K266">
            <v>7.7467752499999987E-2</v>
          </cell>
          <cell r="L266">
            <v>5.2774531E-2</v>
          </cell>
          <cell r="M266">
            <v>3.9019588999999993E-2</v>
          </cell>
          <cell r="N266">
            <v>3.5582846500000001E-2</v>
          </cell>
          <cell r="O266">
            <v>1.6119998E-2</v>
          </cell>
          <cell r="P266">
            <v>4.7519152000000002E-2</v>
          </cell>
          <cell r="Q266">
            <v>3.45984295E-2</v>
          </cell>
          <cell r="R266">
            <v>7.4872687499999993E-2</v>
          </cell>
          <cell r="S266">
            <v>7.2043984499999991E-2</v>
          </cell>
          <cell r="T266">
            <v>7.6221556499999996E-2</v>
          </cell>
          <cell r="U266">
            <v>7.2130948499999986E-2</v>
          </cell>
          <cell r="V266">
            <v>4.946271549999999E-2</v>
          </cell>
          <cell r="W266">
            <v>0</v>
          </cell>
          <cell r="X266">
            <v>2.8409857971500002E-2</v>
          </cell>
          <cell r="Y266">
            <v>3.5015311004999994E-2</v>
          </cell>
          <cell r="Z266">
            <v>0</v>
          </cell>
          <cell r="AA266">
            <v>0</v>
          </cell>
          <cell r="AB266">
            <v>4.1166140000000002</v>
          </cell>
          <cell r="AC266">
            <v>3.2692749999999999</v>
          </cell>
          <cell r="AD266">
            <v>2.0440939999999999</v>
          </cell>
          <cell r="AE266">
            <v>0.54477599999999993</v>
          </cell>
          <cell r="AF266">
            <v>0.99142299999999994</v>
          </cell>
          <cell r="AG266">
            <v>1.652137</v>
          </cell>
          <cell r="AH266">
            <v>1.2206580000000005</v>
          </cell>
          <cell r="AI266">
            <v>1.3963809999999999</v>
          </cell>
          <cell r="AJ266">
            <v>4.0084680000000006</v>
          </cell>
          <cell r="AK266">
            <v>6.0238370000000003</v>
          </cell>
          <cell r="AL266">
            <v>5.8941859999999995</v>
          </cell>
          <cell r="AM266">
            <v>5.4888139999999996</v>
          </cell>
          <cell r="AN266">
            <v>3.8497509999999999</v>
          </cell>
          <cell r="AO266">
            <v>1.3978859999999997</v>
          </cell>
          <cell r="AP266">
            <v>4.0993049999999993</v>
          </cell>
          <cell r="AQ266">
            <v>3.5194699999999997</v>
          </cell>
          <cell r="AR266">
            <v>6.751193999999999</v>
          </cell>
          <cell r="AS266">
            <v>5.711786</v>
          </cell>
          <cell r="AT266">
            <v>6.8142300000000002</v>
          </cell>
          <cell r="AU266">
            <v>7.0155409999999998</v>
          </cell>
          <cell r="AV266">
            <v>8.7295089999999984</v>
          </cell>
          <cell r="AW266">
            <v>0</v>
          </cell>
          <cell r="AX266">
            <v>6.4446389999999987</v>
          </cell>
          <cell r="AY266">
            <v>6.5654699999999995</v>
          </cell>
          <cell r="AZ266">
            <v>0</v>
          </cell>
          <cell r="BA266">
            <v>0</v>
          </cell>
        </row>
        <row r="267">
          <cell r="B267">
            <v>0.74337824399999985</v>
          </cell>
          <cell r="C267">
            <v>0.98655274668050019</v>
          </cell>
          <cell r="D267">
            <v>0.91483080600000022</v>
          </cell>
          <cell r="E267">
            <v>0.85480183849999991</v>
          </cell>
          <cell r="F267">
            <v>0.78603804100000008</v>
          </cell>
          <cell r="G267">
            <v>0.91120041600000012</v>
          </cell>
          <cell r="H267">
            <v>1.0954222505000002</v>
          </cell>
          <cell r="I267">
            <v>1.275995357</v>
          </cell>
          <cell r="J267">
            <v>1.2536881474999999</v>
          </cell>
          <cell r="K267">
            <v>1.2576635429999996</v>
          </cell>
          <cell r="L267">
            <v>2.0023329085000001</v>
          </cell>
          <cell r="M267">
            <v>1.856231594</v>
          </cell>
          <cell r="N267">
            <v>1.8238956825000001</v>
          </cell>
          <cell r="O267">
            <v>2.1710406089999998</v>
          </cell>
          <cell r="P267">
            <v>2.2032152117699999</v>
          </cell>
          <cell r="Q267">
            <v>2.3111344490399999</v>
          </cell>
          <cell r="R267">
            <v>3.0987037929599999</v>
          </cell>
          <cell r="S267">
            <v>3.1914078640100003</v>
          </cell>
          <cell r="T267">
            <v>3.1543171194999995</v>
          </cell>
          <cell r="U267">
            <v>2.9642874045000003</v>
          </cell>
          <cell r="V267">
            <v>2.7940605059800001</v>
          </cell>
          <cell r="W267">
            <v>0</v>
          </cell>
          <cell r="X267">
            <v>2.4387219731091365</v>
          </cell>
          <cell r="Y267">
            <v>2.4464435419525059</v>
          </cell>
          <cell r="Z267">
            <v>0</v>
          </cell>
          <cell r="AA267">
            <v>0</v>
          </cell>
          <cell r="AB267">
            <v>176.83059500000002</v>
          </cell>
          <cell r="AC267">
            <v>191.69167199999998</v>
          </cell>
          <cell r="AD267">
            <v>180.29648200000003</v>
          </cell>
          <cell r="AE267">
            <v>191.79679399999998</v>
          </cell>
          <cell r="AF267">
            <v>201.18078299999999</v>
          </cell>
          <cell r="AG267">
            <v>225.76481000000001</v>
          </cell>
          <cell r="AH267">
            <v>252.69848000000002</v>
          </cell>
          <cell r="AI267">
            <v>290.65280100000001</v>
          </cell>
          <cell r="AJ267">
            <v>305.84612899999996</v>
          </cell>
          <cell r="AK267">
            <v>289.62846599999995</v>
          </cell>
          <cell r="AL267">
            <v>402.84029099999992</v>
          </cell>
          <cell r="AM267">
            <v>491.34961399999992</v>
          </cell>
          <cell r="AN267">
            <v>507.99586599999998</v>
          </cell>
          <cell r="AO267">
            <v>575.06447600000001</v>
          </cell>
          <cell r="AP267">
            <v>608.15787599999987</v>
          </cell>
          <cell r="AQ267">
            <v>644.16527299999984</v>
          </cell>
          <cell r="AR267">
            <v>869.650935</v>
          </cell>
          <cell r="AS267">
            <v>909.24592100000007</v>
          </cell>
          <cell r="AT267">
            <v>933.49169000000006</v>
          </cell>
          <cell r="AU267">
            <v>954.36046899999997</v>
          </cell>
          <cell r="AV267">
            <v>773.12011800000005</v>
          </cell>
          <cell r="AW267">
            <v>0</v>
          </cell>
          <cell r="AX267">
            <v>1213.6850899999999</v>
          </cell>
          <cell r="AY267">
            <v>1188.3099679999998</v>
          </cell>
          <cell r="AZ267">
            <v>0</v>
          </cell>
          <cell r="BA267">
            <v>0</v>
          </cell>
        </row>
        <row r="268">
          <cell r="B268">
            <v>0.76021618449999939</v>
          </cell>
          <cell r="C268">
            <v>0.74458275750000003</v>
          </cell>
          <cell r="D268">
            <v>0.77198356249999955</v>
          </cell>
          <cell r="E268">
            <v>0.76905096049999988</v>
          </cell>
          <cell r="F268">
            <v>0.72515978550000026</v>
          </cell>
          <cell r="G268">
            <v>0.67970182849999983</v>
          </cell>
          <cell r="H268">
            <v>0.72242641349999981</v>
          </cell>
          <cell r="I268">
            <v>0.78805703059999987</v>
          </cell>
          <cell r="J268">
            <v>0.7798528254999999</v>
          </cell>
          <cell r="K268">
            <v>0.67286978749999993</v>
          </cell>
          <cell r="L268">
            <v>0.70064837099999999</v>
          </cell>
          <cell r="M268">
            <v>0.65527178099999994</v>
          </cell>
          <cell r="N268">
            <v>0.67074252550000002</v>
          </cell>
          <cell r="O268">
            <v>0.50847721550000002</v>
          </cell>
          <cell r="P268">
            <v>0.6092881965300001</v>
          </cell>
          <cell r="Q268">
            <v>0.56736335639000002</v>
          </cell>
          <cell r="R268">
            <v>0.76611578724999996</v>
          </cell>
          <cell r="S268">
            <v>0.88740741199999995</v>
          </cell>
          <cell r="T268">
            <v>0.75621280299999993</v>
          </cell>
          <cell r="U268">
            <v>0.61821801649999997</v>
          </cell>
          <cell r="V268">
            <v>0.60398824516999994</v>
          </cell>
          <cell r="W268">
            <v>0</v>
          </cell>
          <cell r="X268">
            <v>0.60143388985231006</v>
          </cell>
          <cell r="Y268">
            <v>0.39462396522299997</v>
          </cell>
          <cell r="Z268">
            <v>0</v>
          </cell>
          <cell r="AA268">
            <v>0</v>
          </cell>
          <cell r="AB268">
            <v>133.24981100000002</v>
          </cell>
          <cell r="AC268">
            <v>108.01589300000001</v>
          </cell>
          <cell r="AD268">
            <v>98.72534200000004</v>
          </cell>
          <cell r="AE268">
            <v>103.86407499999997</v>
          </cell>
          <cell r="AF268">
            <v>108.36367600000003</v>
          </cell>
          <cell r="AG268">
            <v>105.04730500000005</v>
          </cell>
          <cell r="AH268">
            <v>119.83619899999997</v>
          </cell>
          <cell r="AI268">
            <v>133.074322</v>
          </cell>
          <cell r="AJ268">
            <v>148.76554099999998</v>
          </cell>
          <cell r="AK268">
            <v>114.528704</v>
          </cell>
          <cell r="AL268">
            <v>129.69302799999997</v>
          </cell>
          <cell r="AM268">
            <v>140.26085199999997</v>
          </cell>
          <cell r="AN268">
            <v>129.35404400000002</v>
          </cell>
          <cell r="AO268">
            <v>104.26782499999999</v>
          </cell>
          <cell r="AP268">
            <v>124.369006</v>
          </cell>
          <cell r="AQ268">
            <v>121.660068</v>
          </cell>
          <cell r="AR268">
            <v>150.97642299999998</v>
          </cell>
          <cell r="AS268">
            <v>170.68789899999999</v>
          </cell>
          <cell r="AT268">
            <v>168.30014</v>
          </cell>
          <cell r="AU268">
            <v>135.05687699999999</v>
          </cell>
          <cell r="AV268">
            <v>106.72345799999999</v>
          </cell>
          <cell r="AW268">
            <v>0</v>
          </cell>
          <cell r="AX268">
            <v>140.48952099999997</v>
          </cell>
          <cell r="AY268">
            <v>91.57167299999999</v>
          </cell>
          <cell r="AZ268">
            <v>0</v>
          </cell>
          <cell r="BA268">
            <v>0</v>
          </cell>
        </row>
        <row r="269">
          <cell r="B269">
            <v>1.6800458000000001E-2</v>
          </cell>
          <cell r="C269">
            <v>1.2272145000000002E-2</v>
          </cell>
          <cell r="D269">
            <v>1.8164928499999993E-2</v>
          </cell>
          <cell r="E269">
            <v>2.4943323999999999E-2</v>
          </cell>
          <cell r="F269">
            <v>2.8811272000000006E-2</v>
          </cell>
          <cell r="G269">
            <v>2.5107366499999999E-2</v>
          </cell>
          <cell r="H269">
            <v>1.23841465E-2</v>
          </cell>
          <cell r="I269">
            <v>2.4877895000000001E-2</v>
          </cell>
          <cell r="J269">
            <v>3.6515597499999997E-2</v>
          </cell>
          <cell r="K269">
            <v>3.7892918000000005E-2</v>
          </cell>
          <cell r="L269">
            <v>2.4175606500000005E-2</v>
          </cell>
          <cell r="M269">
            <v>8.26063405E-2</v>
          </cell>
          <cell r="N269">
            <v>4.3174410499999989E-2</v>
          </cell>
          <cell r="O269">
            <v>2.9436090499999998E-2</v>
          </cell>
          <cell r="P269">
            <v>7.2634985499999985E-2</v>
          </cell>
          <cell r="Q269">
            <v>5.6022766499999994E-2</v>
          </cell>
          <cell r="R269">
            <v>0.11424868650000002</v>
          </cell>
          <cell r="S269">
            <v>8.4827317100000008E-2</v>
          </cell>
          <cell r="T269">
            <v>6.3409940999999997E-2</v>
          </cell>
          <cell r="U269">
            <v>0.13377384449999999</v>
          </cell>
          <cell r="V269">
            <v>9.7114384500000012E-2</v>
          </cell>
          <cell r="W269">
            <v>0</v>
          </cell>
          <cell r="X269">
            <v>6.6653498064499994E-2</v>
          </cell>
          <cell r="Y269">
            <v>3.7840276497499999E-2</v>
          </cell>
          <cell r="Z269">
            <v>0</v>
          </cell>
          <cell r="AA269">
            <v>0</v>
          </cell>
          <cell r="AB269">
            <v>2.7520949999999997</v>
          </cell>
          <cell r="AC269">
            <v>1.6866919999999999</v>
          </cell>
          <cell r="AD269">
            <v>2.4502549999999998</v>
          </cell>
          <cell r="AE269">
            <v>4.1053109999999995</v>
          </cell>
          <cell r="AF269">
            <v>3.223614</v>
          </cell>
          <cell r="AG269">
            <v>4.0339370000000008</v>
          </cell>
          <cell r="AH269">
            <v>1.8441949999999998</v>
          </cell>
          <cell r="AI269">
            <v>3.9004439999999998</v>
          </cell>
          <cell r="AJ269">
            <v>6.4224620000000003</v>
          </cell>
          <cell r="AK269">
            <v>5.2464099999999991</v>
          </cell>
          <cell r="AL269">
            <v>6.1934799999999992</v>
          </cell>
          <cell r="AM269">
            <v>17.629875000000002</v>
          </cell>
          <cell r="AN269">
            <v>8.4381499999999985</v>
          </cell>
          <cell r="AO269">
            <v>7.2483109999999993</v>
          </cell>
          <cell r="AP269">
            <v>15.950080999999999</v>
          </cell>
          <cell r="AQ269">
            <v>12.341493999999999</v>
          </cell>
          <cell r="AR269">
            <v>19.355942999999996</v>
          </cell>
          <cell r="AS269">
            <v>14.800964999999998</v>
          </cell>
          <cell r="AT269">
            <v>15.010660999999997</v>
          </cell>
          <cell r="AU269">
            <v>25.445492999999999</v>
          </cell>
          <cell r="AV269">
            <v>18.429327000000001</v>
          </cell>
          <cell r="AW269">
            <v>0</v>
          </cell>
          <cell r="AX269">
            <v>21.639892</v>
          </cell>
          <cell r="AY269">
            <v>11.419741999999999</v>
          </cell>
          <cell r="AZ269">
            <v>0</v>
          </cell>
          <cell r="BA269">
            <v>0</v>
          </cell>
        </row>
      </sheetData>
      <sheetData sheetId="27">
        <row r="15">
          <cell r="B15">
            <v>6.6241841999999992E-3</v>
          </cell>
          <cell r="C15">
            <v>5.2280413000000006E-3</v>
          </cell>
          <cell r="D15">
            <v>4.4517551000000004E-3</v>
          </cell>
          <cell r="E15">
            <v>5.9039011999999997E-3</v>
          </cell>
          <cell r="F15">
            <v>5.3404857200000004E-3</v>
          </cell>
          <cell r="G15">
            <v>4.4262194400000012E-3</v>
          </cell>
          <cell r="H15">
            <v>4.8765929999999994E-3</v>
          </cell>
          <cell r="I15">
            <v>5.3382361759999998E-3</v>
          </cell>
          <cell r="J15">
            <v>2.5428319399999995E-3</v>
          </cell>
          <cell r="K15">
            <v>1.95074278E-3</v>
          </cell>
          <cell r="L15">
            <v>9.565150559999999E-4</v>
          </cell>
          <cell r="M15">
            <v>2.5466419999999999E-5</v>
          </cell>
          <cell r="N15">
            <v>3.2393199999999998E-6</v>
          </cell>
          <cell r="O15">
            <v>1.04732E-3</v>
          </cell>
          <cell r="P15">
            <v>7.762379999999999E-6</v>
          </cell>
          <cell r="Q15">
            <v>4.5999999999999992E-6</v>
          </cell>
          <cell r="R15">
            <v>3.7995999999999997E-7</v>
          </cell>
          <cell r="S15">
            <v>8.0451419999999995E-5</v>
          </cell>
          <cell r="T15">
            <v>4.6E-5</v>
          </cell>
          <cell r="U15">
            <v>1.5616677999999998E-4</v>
          </cell>
          <cell r="V15">
            <v>2.5299999999999995E-5</v>
          </cell>
          <cell r="W15">
            <v>0</v>
          </cell>
          <cell r="X15">
            <v>3.1540634580000004E-5</v>
          </cell>
          <cell r="Y15">
            <v>2.2700999999999997E-6</v>
          </cell>
          <cell r="Z15">
            <v>0</v>
          </cell>
          <cell r="AA15">
            <v>0</v>
          </cell>
          <cell r="AB15">
            <v>2.1106809999999996</v>
          </cell>
          <cell r="AC15">
            <v>1.511666</v>
          </cell>
          <cell r="AD15">
            <v>1.3311069999999998</v>
          </cell>
          <cell r="AE15">
            <v>1.7546109999999997</v>
          </cell>
          <cell r="AF15">
            <v>1.696391</v>
          </cell>
          <cell r="AG15">
            <v>1.3432490000000001</v>
          </cell>
          <cell r="AH15">
            <v>1.633901</v>
          </cell>
          <cell r="AI15">
            <v>2.5807860000000002</v>
          </cell>
          <cell r="AJ15">
            <v>1.2294459999999998</v>
          </cell>
          <cell r="AK15">
            <v>0.95537500000000009</v>
          </cell>
          <cell r="AL15">
            <v>0.52390000000000003</v>
          </cell>
          <cell r="AM15">
            <v>1.4705999999999999E-2</v>
          </cell>
          <cell r="AN15">
            <v>3.5859999999999998E-3</v>
          </cell>
          <cell r="AO15">
            <v>0.23048399999999999</v>
          </cell>
          <cell r="AP15">
            <v>3.8469999999999997E-2</v>
          </cell>
          <cell r="AQ15">
            <v>0</v>
          </cell>
          <cell r="AR15">
            <v>1.7619999999999999E-3</v>
          </cell>
          <cell r="AS15">
            <v>7.9121999999999998E-2</v>
          </cell>
          <cell r="AT15">
            <v>5.4330999999999997E-2</v>
          </cell>
          <cell r="AU15">
            <v>4.4600999999999995E-2</v>
          </cell>
          <cell r="AV15">
            <v>3.0972999999999997E-2</v>
          </cell>
          <cell r="AW15">
            <v>0</v>
          </cell>
          <cell r="AX15">
            <v>7.7819999999999999E-3</v>
          </cell>
          <cell r="AY15">
            <v>1.3029999999999999E-3</v>
          </cell>
          <cell r="AZ15">
            <v>0</v>
          </cell>
          <cell r="BA15">
            <v>0</v>
          </cell>
        </row>
        <row r="39">
          <cell r="B39">
            <v>7.6988748199999998E-3</v>
          </cell>
          <cell r="C39">
            <v>6.1499583599999999E-3</v>
          </cell>
          <cell r="D39">
            <v>1.3793567059999999E-2</v>
          </cell>
          <cell r="E39">
            <v>8.9718010199999997E-3</v>
          </cell>
          <cell r="F39">
            <v>0</v>
          </cell>
          <cell r="G39">
            <v>2.8434671999999999E-4</v>
          </cell>
          <cell r="H39">
            <v>5.3463500000000001E-5</v>
          </cell>
          <cell r="I39">
            <v>4.9046452000000001E-5</v>
          </cell>
          <cell r="J39">
            <v>2.5298000000000003E-4</v>
          </cell>
          <cell r="K39">
            <v>0</v>
          </cell>
          <cell r="L39">
            <v>0</v>
          </cell>
          <cell r="M39">
            <v>0</v>
          </cell>
          <cell r="N39">
            <v>0</v>
          </cell>
          <cell r="O39">
            <v>2.093361E-4</v>
          </cell>
          <cell r="P39">
            <v>3.6999999999999998E-5</v>
          </cell>
          <cell r="Q39">
            <v>9.0000000000000002E-6</v>
          </cell>
          <cell r="R39">
            <v>0</v>
          </cell>
          <cell r="S39">
            <v>5.6059499999999994E-5</v>
          </cell>
          <cell r="T39">
            <v>7.8287857142857143E-5</v>
          </cell>
          <cell r="U39">
            <v>7.970428614916284E-7</v>
          </cell>
          <cell r="V39">
            <v>2.548E-5</v>
          </cell>
          <cell r="W39">
            <v>0</v>
          </cell>
          <cell r="X39">
            <v>0</v>
          </cell>
          <cell r="Y39">
            <v>3.5646499999999998E-5</v>
          </cell>
          <cell r="Z39">
            <v>0</v>
          </cell>
          <cell r="AA39">
            <v>0</v>
          </cell>
          <cell r="AB39">
            <v>0.74027599999999993</v>
          </cell>
          <cell r="AC39">
            <v>0.56134299999999993</v>
          </cell>
          <cell r="AD39">
            <v>0.87213999999999992</v>
          </cell>
          <cell r="AE39">
            <v>0.61765300000000001</v>
          </cell>
          <cell r="AF39">
            <v>0</v>
          </cell>
          <cell r="AG39">
            <v>6.6664999999999988E-2</v>
          </cell>
          <cell r="AH39">
            <v>1.328E-2</v>
          </cell>
          <cell r="AI39">
            <v>2.4459999999999999E-2</v>
          </cell>
          <cell r="AJ39">
            <v>2.3400000000000001E-2</v>
          </cell>
          <cell r="AK39">
            <v>0</v>
          </cell>
          <cell r="AL39">
            <v>0</v>
          </cell>
          <cell r="AM39">
            <v>0</v>
          </cell>
          <cell r="AN39">
            <v>0</v>
          </cell>
          <cell r="AO39">
            <v>7.6483999999999996E-2</v>
          </cell>
          <cell r="AP39">
            <v>2.349E-2</v>
          </cell>
          <cell r="AQ39">
            <v>8.2839999999999997E-3</v>
          </cell>
          <cell r="AR39">
            <v>0</v>
          </cell>
          <cell r="AS39">
            <v>4.8487999999999996E-2</v>
          </cell>
          <cell r="AT39">
            <v>4.6323999999999997E-2</v>
          </cell>
          <cell r="AU39">
            <v>3.1399999999999999E-4</v>
          </cell>
          <cell r="AV39">
            <v>2.5314999999999997E-2</v>
          </cell>
          <cell r="AW39">
            <v>0</v>
          </cell>
          <cell r="AX39">
            <v>0</v>
          </cell>
          <cell r="AY39">
            <v>4.7891000000000003E-2</v>
          </cell>
          <cell r="AZ39">
            <v>0</v>
          </cell>
          <cell r="BA39">
            <v>0</v>
          </cell>
        </row>
        <row r="47">
          <cell r="B47">
            <v>3.1166791999999997E-4</v>
          </cell>
          <cell r="C47">
            <v>7.4071514199999999E-3</v>
          </cell>
          <cell r="D47">
            <v>1.2202326239999998E-2</v>
          </cell>
          <cell r="E47">
            <v>4.4219131400000007E-2</v>
          </cell>
          <cell r="F47">
            <v>6.6644674360000003E-2</v>
          </cell>
          <cell r="G47">
            <v>6.3773103839999998E-2</v>
          </cell>
          <cell r="H47">
            <v>0.14423563165999997</v>
          </cell>
          <cell r="I47">
            <v>0.18082612357600003</v>
          </cell>
          <cell r="J47">
            <v>0.26420113236000003</v>
          </cell>
          <cell r="K47">
            <v>0.43725267330000006</v>
          </cell>
          <cell r="L47">
            <v>0.56836498700799987</v>
          </cell>
          <cell r="M47">
            <v>0.73503844848</v>
          </cell>
          <cell r="N47">
            <v>0.71083451601999992</v>
          </cell>
          <cell r="O47">
            <v>0.36422316647999997</v>
          </cell>
          <cell r="P47">
            <v>0.52012893814000005</v>
          </cell>
          <cell r="Q47">
            <v>0.39600255264000001</v>
          </cell>
          <cell r="R47">
            <v>0.33048925161999998</v>
          </cell>
          <cell r="S47">
            <v>0.45642990363600006</v>
          </cell>
          <cell r="T47">
            <v>0.26126850786666667</v>
          </cell>
          <cell r="U47">
            <v>0.43637893716718412</v>
          </cell>
          <cell r="V47">
            <v>3.6808968280000007E-2</v>
          </cell>
          <cell r="W47">
            <v>0</v>
          </cell>
          <cell r="X47">
            <v>7.3821687668400013E-2</v>
          </cell>
          <cell r="Y47">
            <v>0.10022222386506</v>
          </cell>
          <cell r="Z47">
            <v>0</v>
          </cell>
          <cell r="AA47">
            <v>0</v>
          </cell>
          <cell r="AB47">
            <v>8.1106999999999999E-2</v>
          </cell>
          <cell r="AC47">
            <v>0.69384899999999994</v>
          </cell>
          <cell r="AD47">
            <v>0.487595</v>
          </cell>
          <cell r="AE47">
            <v>1.8289250000000001</v>
          </cell>
          <cell r="AF47">
            <v>2.3791189999999998</v>
          </cell>
          <cell r="AG47">
            <v>1.9810829999999999</v>
          </cell>
          <cell r="AH47">
            <v>3.653543</v>
          </cell>
          <cell r="AI47">
            <v>5.5326269999999997</v>
          </cell>
          <cell r="AJ47">
            <v>8.083302999999999</v>
          </cell>
          <cell r="AK47">
            <v>6.6609479999999994</v>
          </cell>
          <cell r="AL47">
            <v>8.8311840000000004</v>
          </cell>
          <cell r="AM47">
            <v>22.520526</v>
          </cell>
          <cell r="AN47">
            <v>29.520486999999999</v>
          </cell>
          <cell r="AO47">
            <v>61.343564999999998</v>
          </cell>
          <cell r="AP47">
            <v>45.341649999999994</v>
          </cell>
          <cell r="AQ47">
            <v>24.003788999999998</v>
          </cell>
          <cell r="AR47">
            <v>19.610780999999999</v>
          </cell>
          <cell r="AS47">
            <v>24.774851999999999</v>
          </cell>
          <cell r="AT47">
            <v>22.998908999999998</v>
          </cell>
          <cell r="AU47">
            <v>26.947076999999997</v>
          </cell>
          <cell r="AV47">
            <v>23.756124</v>
          </cell>
          <cell r="AW47">
            <v>0</v>
          </cell>
          <cell r="AX47">
            <v>44.361650000000004</v>
          </cell>
          <cell r="AY47">
            <v>54.147193999999992</v>
          </cell>
          <cell r="AZ47">
            <v>0</v>
          </cell>
          <cell r="BA47">
            <v>0</v>
          </cell>
        </row>
        <row r="85">
          <cell r="B85">
            <v>0.19820738692000001</v>
          </cell>
          <cell r="C85">
            <v>0.16251187861999999</v>
          </cell>
          <cell r="D85">
            <v>9.7819046780000002E-2</v>
          </cell>
          <cell r="E85">
            <v>0.11247810027999999</v>
          </cell>
          <cell r="F85">
            <v>1.0704135999999999E-4</v>
          </cell>
          <cell r="G85">
            <v>4.4503913999999998E-4</v>
          </cell>
          <cell r="H85">
            <v>7.6936860000000003E-5</v>
          </cell>
          <cell r="I85">
            <v>0</v>
          </cell>
          <cell r="J85">
            <v>0</v>
          </cell>
          <cell r="K85">
            <v>0</v>
          </cell>
          <cell r="L85">
            <v>0</v>
          </cell>
          <cell r="M85">
            <v>0</v>
          </cell>
          <cell r="N85">
            <v>0</v>
          </cell>
          <cell r="O85">
            <v>3.2578000000000001E-4</v>
          </cell>
          <cell r="P85">
            <v>0</v>
          </cell>
          <cell r="Q85">
            <v>0</v>
          </cell>
          <cell r="R85">
            <v>0</v>
          </cell>
          <cell r="S85">
            <v>0</v>
          </cell>
          <cell r="T85">
            <v>2.33604E-6</v>
          </cell>
          <cell r="U85">
            <v>0</v>
          </cell>
          <cell r="V85">
            <v>0</v>
          </cell>
          <cell r="W85">
            <v>0</v>
          </cell>
          <cell r="X85">
            <v>3.2199999999999997E-8</v>
          </cell>
          <cell r="Y85">
            <v>0</v>
          </cell>
          <cell r="Z85">
            <v>0</v>
          </cell>
          <cell r="AA85">
            <v>0</v>
          </cell>
          <cell r="AB85">
            <v>18.682347999999998</v>
          </cell>
          <cell r="AC85">
            <v>13.554721000000001</v>
          </cell>
          <cell r="AD85">
            <v>6.5800209999999995</v>
          </cell>
          <cell r="AE85">
            <v>6.7221019999999996</v>
          </cell>
          <cell r="AF85">
            <v>2.1894E-2</v>
          </cell>
          <cell r="AG85">
            <v>2.0538000000000001E-2</v>
          </cell>
          <cell r="AH85">
            <v>6.5899999999999995E-3</v>
          </cell>
          <cell r="AI85">
            <v>0</v>
          </cell>
          <cell r="AJ85">
            <v>0</v>
          </cell>
          <cell r="AK85">
            <v>0</v>
          </cell>
          <cell r="AL85">
            <v>0</v>
          </cell>
          <cell r="AM85">
            <v>0</v>
          </cell>
          <cell r="AN85">
            <v>0</v>
          </cell>
          <cell r="AO85">
            <v>0.118793</v>
          </cell>
          <cell r="AP85">
            <v>0</v>
          </cell>
          <cell r="AQ85">
            <v>0</v>
          </cell>
          <cell r="AR85">
            <v>0</v>
          </cell>
          <cell r="AS85">
            <v>0</v>
          </cell>
          <cell r="AT85">
            <v>3.7009999999999999E-3</v>
          </cell>
          <cell r="AU85">
            <v>0</v>
          </cell>
          <cell r="AV85">
            <v>0</v>
          </cell>
          <cell r="AW85">
            <v>0</v>
          </cell>
          <cell r="AX85">
            <v>3.9599999999999998E-4</v>
          </cell>
          <cell r="AY85">
            <v>0</v>
          </cell>
          <cell r="AZ85">
            <v>0</v>
          </cell>
          <cell r="BA85">
            <v>0</v>
          </cell>
        </row>
        <row r="105">
          <cell r="B105">
            <v>6.9354429999999993E-4</v>
          </cell>
          <cell r="C105">
            <v>2.6220341999999997E-4</v>
          </cell>
          <cell r="D105">
            <v>2.4523372200000002E-3</v>
          </cell>
          <cell r="E105">
            <v>8.0261999999999998E-4</v>
          </cell>
          <cell r="F105">
            <v>2.2662639999999998E-4</v>
          </cell>
          <cell r="G105">
            <v>1.9325399559999998E-2</v>
          </cell>
          <cell r="H105">
            <v>3.7945933079999994E-2</v>
          </cell>
          <cell r="I105">
            <v>1.7225693659999999E-2</v>
          </cell>
          <cell r="J105">
            <v>0</v>
          </cell>
          <cell r="K105">
            <v>1.9738371800000001E-2</v>
          </cell>
          <cell r="L105">
            <v>6.2692720160000001E-3</v>
          </cell>
          <cell r="M105">
            <v>9.7509767599999984E-3</v>
          </cell>
          <cell r="N105">
            <v>2.1820536500000001E-2</v>
          </cell>
          <cell r="O105">
            <v>3.9909999999999998E-3</v>
          </cell>
          <cell r="P105">
            <v>1.474758E-2</v>
          </cell>
          <cell r="Q105">
            <v>1.1877999999999999E-3</v>
          </cell>
          <cell r="R105">
            <v>0</v>
          </cell>
          <cell r="S105">
            <v>1.435896E-4</v>
          </cell>
          <cell r="T105">
            <v>1.2843567999999998E-4</v>
          </cell>
          <cell r="U105">
            <v>2.0617981999999997E-4</v>
          </cell>
          <cell r="V105">
            <v>1.38E-5</v>
          </cell>
          <cell r="W105">
            <v>0</v>
          </cell>
          <cell r="X105">
            <v>3.228176E-8</v>
          </cell>
          <cell r="Y105">
            <v>1.5782599999999997E-5</v>
          </cell>
          <cell r="Z105">
            <v>0</v>
          </cell>
          <cell r="AA105">
            <v>0</v>
          </cell>
          <cell r="AB105">
            <v>0.37678599999999995</v>
          </cell>
          <cell r="AC105">
            <v>8.5043999999999995E-2</v>
          </cell>
          <cell r="AD105">
            <v>7.3495999999999992E-2</v>
          </cell>
          <cell r="AE105">
            <v>3.2697999999999998E-2</v>
          </cell>
          <cell r="AF105">
            <v>8.7329999999999994E-3</v>
          </cell>
          <cell r="AG105">
            <v>0.65644899999999995</v>
          </cell>
          <cell r="AH105">
            <v>1.6557619999999997</v>
          </cell>
          <cell r="AI105">
            <v>1.783156</v>
          </cell>
          <cell r="AJ105">
            <v>0</v>
          </cell>
          <cell r="AK105">
            <v>0.93520000000000003</v>
          </cell>
          <cell r="AL105">
            <v>0.539802</v>
          </cell>
          <cell r="AM105">
            <v>0.748502</v>
          </cell>
          <cell r="AN105">
            <v>1.2900289999999999</v>
          </cell>
          <cell r="AO105">
            <v>0.38401199999999996</v>
          </cell>
          <cell r="AP105">
            <v>1.1795309999999999</v>
          </cell>
          <cell r="AQ105">
            <v>0.142432</v>
          </cell>
          <cell r="AR105">
            <v>0</v>
          </cell>
          <cell r="AS105">
            <v>5.518E-2</v>
          </cell>
          <cell r="AT105">
            <v>8.5797999999999999E-2</v>
          </cell>
          <cell r="AU105">
            <v>8.5816999999999991E-2</v>
          </cell>
          <cell r="AV105">
            <v>1.2471999999999999E-2</v>
          </cell>
          <cell r="AW105">
            <v>0</v>
          </cell>
          <cell r="AX105">
            <v>4.9999999999999996E-5</v>
          </cell>
          <cell r="AY105">
            <v>1.6247999999999999E-2</v>
          </cell>
          <cell r="AZ105">
            <v>0</v>
          </cell>
          <cell r="BA105">
            <v>0</v>
          </cell>
        </row>
        <row r="116">
          <cell r="B116">
            <v>1.6615782619999998E-2</v>
          </cell>
          <cell r="C116">
            <v>9.5127129200000011E-3</v>
          </cell>
          <cell r="D116">
            <v>5.3573583680000002E-2</v>
          </cell>
          <cell r="E116">
            <v>2.468427216E-2</v>
          </cell>
          <cell r="F116">
            <v>3.153387362E-2</v>
          </cell>
          <cell r="G116">
            <v>6.5511907499999994E-2</v>
          </cell>
          <cell r="H116">
            <v>4.1527535759999998E-2</v>
          </cell>
          <cell r="I116">
            <v>3.8786611360000001E-2</v>
          </cell>
          <cell r="J116">
            <v>6.3443751519999994E-2</v>
          </cell>
          <cell r="K116">
            <v>6.2074700919999996E-2</v>
          </cell>
          <cell r="L116">
            <v>3.6017201919999998E-2</v>
          </cell>
          <cell r="M116">
            <v>6.3592828919999997E-2</v>
          </cell>
          <cell r="N116">
            <v>2.8536669139999995E-2</v>
          </cell>
          <cell r="O116">
            <v>1.000155828E-2</v>
          </cell>
          <cell r="P116">
            <v>6.2903250599999991E-3</v>
          </cell>
          <cell r="Q116">
            <v>5.1361204439999992E-3</v>
          </cell>
          <cell r="R116">
            <v>5.4896516000000001E-3</v>
          </cell>
          <cell r="S116">
            <v>0.15261504101199999</v>
          </cell>
          <cell r="T116">
            <v>0.59119613974399998</v>
          </cell>
          <cell r="U116">
            <v>0.30399312138666668</v>
          </cell>
          <cell r="V116">
            <v>1.000261733536</v>
          </cell>
          <cell r="W116">
            <v>0</v>
          </cell>
          <cell r="X116">
            <v>0.82560114610086799</v>
          </cell>
          <cell r="Y116">
            <v>0.17127982276771597</v>
          </cell>
          <cell r="Z116">
            <v>0</v>
          </cell>
          <cell r="AA116">
            <v>0</v>
          </cell>
          <cell r="AB116">
            <v>5.355467</v>
          </cell>
          <cell r="AC116">
            <v>2.2599719999999999</v>
          </cell>
          <cell r="AD116">
            <v>11.123319</v>
          </cell>
          <cell r="AE116">
            <v>5.0056779999999996</v>
          </cell>
          <cell r="AF116">
            <v>5.9308129999999997</v>
          </cell>
          <cell r="AG116">
            <v>14.889397000000001</v>
          </cell>
          <cell r="AH116">
            <v>10.241008000000001</v>
          </cell>
          <cell r="AI116">
            <v>10.60468</v>
          </cell>
          <cell r="AJ116">
            <v>15.615979999999999</v>
          </cell>
          <cell r="AK116">
            <v>20.303847000000001</v>
          </cell>
          <cell r="AL116">
            <v>13.887039</v>
          </cell>
          <cell r="AM116">
            <v>22.328142</v>
          </cell>
          <cell r="AN116">
            <v>21.258237000000001</v>
          </cell>
          <cell r="AO116">
            <v>5.8381349999999994</v>
          </cell>
          <cell r="AP116">
            <v>3.5303740000000001</v>
          </cell>
          <cell r="AQ116">
            <v>1.729867</v>
          </cell>
          <cell r="AR116">
            <v>4.0340749999999996</v>
          </cell>
          <cell r="AS116">
            <v>122.34660700000001</v>
          </cell>
          <cell r="AT116">
            <v>217.93968699999999</v>
          </cell>
          <cell r="AU116">
            <v>274.17597999999998</v>
          </cell>
          <cell r="AV116">
            <v>238.59812299999999</v>
          </cell>
          <cell r="AW116">
            <v>0</v>
          </cell>
          <cell r="AX116">
            <v>252.26741499999997</v>
          </cell>
          <cell r="AY116">
            <v>163.45025799999999</v>
          </cell>
          <cell r="AZ116">
            <v>0</v>
          </cell>
          <cell r="BA116">
            <v>0</v>
          </cell>
        </row>
        <row r="147">
          <cell r="B147">
            <v>0</v>
          </cell>
          <cell r="C147">
            <v>4.1399999999999997E-5</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5.2599999999999999E-3</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06">
          <cell r="B206">
            <v>1.5180309800000001E-3</v>
          </cell>
          <cell r="C206">
            <v>6.3604038799999997E-3</v>
          </cell>
          <cell r="D206">
            <v>8.5237293799999992E-3</v>
          </cell>
          <cell r="E206">
            <v>7.2615452E-4</v>
          </cell>
          <cell r="F206">
            <v>4.5709758599999997E-3</v>
          </cell>
          <cell r="G206">
            <v>5.5534306399999999E-3</v>
          </cell>
          <cell r="H206">
            <v>1.838864858E-2</v>
          </cell>
          <cell r="I206">
            <v>2.1077963620000001E-2</v>
          </cell>
          <cell r="J206">
            <v>3.6885479999999998E-2</v>
          </cell>
          <cell r="K206">
            <v>2.784627764E-2</v>
          </cell>
          <cell r="L206">
            <v>8.9576106199999988E-3</v>
          </cell>
          <cell r="M206">
            <v>1.3747656400000001E-2</v>
          </cell>
          <cell r="N206">
            <v>2.6111412000000001E-2</v>
          </cell>
          <cell r="O206">
            <v>2.0954600000000004E-2</v>
          </cell>
          <cell r="P206">
            <v>4.3509678749999994E-3</v>
          </cell>
          <cell r="Q206">
            <v>7.6439999999999993E-5</v>
          </cell>
          <cell r="R206">
            <v>3.9461999999999996E-5</v>
          </cell>
          <cell r="S206">
            <v>2.1782949999999996E-4</v>
          </cell>
          <cell r="T206">
            <v>5.0774779999999986E-5</v>
          </cell>
          <cell r="U206">
            <v>1.5678751999999998E-4</v>
          </cell>
          <cell r="V206">
            <v>1.9204999999999997E-5</v>
          </cell>
          <cell r="W206">
            <v>0</v>
          </cell>
          <cell r="X206">
            <v>6.8854064999999979E-6</v>
          </cell>
          <cell r="Y206">
            <v>3.8117999999999998E-7</v>
          </cell>
          <cell r="Z206">
            <v>0</v>
          </cell>
          <cell r="AA206">
            <v>0</v>
          </cell>
          <cell r="AB206">
            <v>0.77979899999999991</v>
          </cell>
          <cell r="AC206">
            <v>0.19669899999999998</v>
          </cell>
          <cell r="AD206">
            <v>0.20377999999999999</v>
          </cell>
          <cell r="AE206">
            <v>1.2E-2</v>
          </cell>
          <cell r="AF206">
            <v>0.56202299999999994</v>
          </cell>
          <cell r="AG206">
            <v>0.50948399999999994</v>
          </cell>
          <cell r="AH206">
            <v>2.0109360000000001</v>
          </cell>
          <cell r="AI206">
            <v>3.1150909999999996</v>
          </cell>
          <cell r="AJ206">
            <v>2.4801279999999997</v>
          </cell>
          <cell r="AK206">
            <v>1.0301309999999999</v>
          </cell>
          <cell r="AL206">
            <v>0.84909400000000002</v>
          </cell>
          <cell r="AM206">
            <v>0.7286459999999999</v>
          </cell>
          <cell r="AN206">
            <v>1.2532009999999998</v>
          </cell>
          <cell r="AO206">
            <v>1.2140649999999999</v>
          </cell>
          <cell r="AP206">
            <v>0.30189999999999995</v>
          </cell>
          <cell r="AQ206">
            <v>1.0900999999999999E-2</v>
          </cell>
          <cell r="AR206">
            <v>8.8199999999999997E-3</v>
          </cell>
          <cell r="AS206">
            <v>5.4630999999999999E-2</v>
          </cell>
          <cell r="AT206">
            <v>2.0331999999999999E-2</v>
          </cell>
          <cell r="AU206">
            <v>5.9366999999999996E-2</v>
          </cell>
          <cell r="AV206">
            <v>8.3499999999999991E-4</v>
          </cell>
          <cell r="AW206">
            <v>0</v>
          </cell>
          <cell r="AX206">
            <v>1.6456999999999999E-2</v>
          </cell>
          <cell r="AY206">
            <v>1.63E-4</v>
          </cell>
          <cell r="AZ206">
            <v>0</v>
          </cell>
          <cell r="BA206">
            <v>0</v>
          </cell>
        </row>
        <row r="228">
          <cell r="B228">
            <v>1.3134462160000001E-2</v>
          </cell>
          <cell r="C228">
            <v>1.5558591439999998E-2</v>
          </cell>
          <cell r="D228">
            <v>2.4835526399999995E-2</v>
          </cell>
          <cell r="E228">
            <v>5.5044380739999996E-2</v>
          </cell>
          <cell r="F228">
            <v>0.16171520340000003</v>
          </cell>
          <cell r="G228">
            <v>0.15288595645</v>
          </cell>
          <cell r="H228">
            <v>0.13258850795999999</v>
          </cell>
          <cell r="I228">
            <v>9.7589822232000009E-2</v>
          </cell>
          <cell r="J228">
            <v>8.3442812680000006E-2</v>
          </cell>
          <cell r="K228">
            <v>5.6958387100000007E-2</v>
          </cell>
          <cell r="L228">
            <v>3.5515034799999998E-2</v>
          </cell>
          <cell r="M228">
            <v>2.1151867800000002E-2</v>
          </cell>
          <cell r="N228">
            <v>5.7823399999999995E-3</v>
          </cell>
          <cell r="O228">
            <v>7.3735866800000004E-3</v>
          </cell>
          <cell r="P228">
            <v>3.7941608799999995E-3</v>
          </cell>
          <cell r="Q228">
            <v>9.1728000000000003E-4</v>
          </cell>
          <cell r="R228">
            <v>1.9724599999999996E-4</v>
          </cell>
          <cell r="S228">
            <v>1.2985336000000001E-3</v>
          </cell>
          <cell r="T228">
            <v>9.8789151999999995E-4</v>
          </cell>
          <cell r="U228">
            <v>1.8485839399999997E-3</v>
          </cell>
          <cell r="V228">
            <v>3.5586795999999996E-4</v>
          </cell>
          <cell r="W228">
            <v>0</v>
          </cell>
          <cell r="X228">
            <v>4.1207150250000002E-4</v>
          </cell>
          <cell r="Y228">
            <v>5.7274944999999994E-4</v>
          </cell>
          <cell r="Z228">
            <v>0</v>
          </cell>
          <cell r="AA228">
            <v>0</v>
          </cell>
          <cell r="AB228">
            <v>1.7724880000000001</v>
          </cell>
          <cell r="AC228">
            <v>1.2997390000000002</v>
          </cell>
          <cell r="AD228">
            <v>1.3997299999999997</v>
          </cell>
          <cell r="AE228">
            <v>3.0072909999999999</v>
          </cell>
          <cell r="AF228">
            <v>8.0111749999999997</v>
          </cell>
          <cell r="AG228">
            <v>6.3928389999999995</v>
          </cell>
          <cell r="AH228">
            <v>5.8482070000000004</v>
          </cell>
          <cell r="AI228">
            <v>4.0506500000000001</v>
          </cell>
          <cell r="AJ228">
            <v>2.2237489999999998</v>
          </cell>
          <cell r="AK228">
            <v>1.6705749999999999</v>
          </cell>
          <cell r="AL228">
            <v>1.2483150000000001</v>
          </cell>
          <cell r="AM228">
            <v>1.4290509999999998</v>
          </cell>
          <cell r="AN228">
            <v>0.71694599999999997</v>
          </cell>
          <cell r="AO228">
            <v>1.6992509999999998</v>
          </cell>
          <cell r="AP228">
            <v>0.85540099999999986</v>
          </cell>
          <cell r="AQ228">
            <v>8.4429999999999991E-2</v>
          </cell>
          <cell r="AR228">
            <v>5.4171999999999998E-2</v>
          </cell>
          <cell r="AS228">
            <v>0.14269599999999999</v>
          </cell>
          <cell r="AT228">
            <v>1.1160019999999999</v>
          </cell>
          <cell r="AU228">
            <v>1.0610040000000001</v>
          </cell>
          <cell r="AV228">
            <v>0.15036099999999999</v>
          </cell>
          <cell r="AW228">
            <v>0</v>
          </cell>
          <cell r="AX228">
            <v>0.130326</v>
          </cell>
          <cell r="AY228">
            <v>0.19800999999999999</v>
          </cell>
          <cell r="AZ228">
            <v>0</v>
          </cell>
          <cell r="BA228">
            <v>0</v>
          </cell>
        </row>
        <row r="247">
          <cell r="B247">
            <v>2.9840958799999999E-3</v>
          </cell>
          <cell r="C247">
            <v>6.4755619999999994E-4</v>
          </cell>
          <cell r="D247">
            <v>5.5557413999999996E-4</v>
          </cell>
          <cell r="E247">
            <v>6.7798940399999997E-3</v>
          </cell>
          <cell r="F247">
            <v>7.65208577E-2</v>
          </cell>
          <cell r="G247">
            <v>1.7679875680000002E-2</v>
          </cell>
          <cell r="H247">
            <v>6.2084533600000004E-3</v>
          </cell>
          <cell r="I247">
            <v>1.056343484E-2</v>
          </cell>
          <cell r="J247">
            <v>5.129746860000001E-3</v>
          </cell>
          <cell r="K247">
            <v>2.6097885600000004E-3</v>
          </cell>
          <cell r="L247">
            <v>1.9624555159999998E-3</v>
          </cell>
          <cell r="M247">
            <v>2.5870610199999998E-3</v>
          </cell>
          <cell r="N247">
            <v>2.3395066399999999E-3</v>
          </cell>
          <cell r="O247">
            <v>6.5173032659999991E-2</v>
          </cell>
          <cell r="P247">
            <v>1.7819875999999998E-3</v>
          </cell>
          <cell r="Q247">
            <v>1.5101763400000002E-3</v>
          </cell>
          <cell r="R247">
            <v>4.9079659999999993E-4</v>
          </cell>
          <cell r="S247">
            <v>8.5108671199999979E-4</v>
          </cell>
          <cell r="T247">
            <v>3.7304517399999989E-3</v>
          </cell>
          <cell r="U247">
            <v>1.3372406799999998E-3</v>
          </cell>
          <cell r="V247">
            <v>1.7572805279999996E-3</v>
          </cell>
          <cell r="W247">
            <v>0</v>
          </cell>
          <cell r="X247">
            <v>1.7159591214639999E-3</v>
          </cell>
          <cell r="Y247">
            <v>6.5693136E-4</v>
          </cell>
          <cell r="Z247">
            <v>0</v>
          </cell>
          <cell r="AA247">
            <v>0</v>
          </cell>
          <cell r="AB247">
            <v>0.31193799999999999</v>
          </cell>
          <cell r="AC247">
            <v>0.19236500000000001</v>
          </cell>
          <cell r="AD247">
            <v>9.5575999999999994E-2</v>
          </cell>
          <cell r="AE247">
            <v>0.63083699999999998</v>
          </cell>
          <cell r="AF247">
            <v>11.778752999999996</v>
          </cell>
          <cell r="AG247">
            <v>3.6043869999999996</v>
          </cell>
          <cell r="AH247">
            <v>1.197981</v>
          </cell>
          <cell r="AI247">
            <v>3.8905239999999996</v>
          </cell>
          <cell r="AJ247">
            <v>1.520737</v>
          </cell>
          <cell r="AK247">
            <v>0.70083099999999998</v>
          </cell>
          <cell r="AL247">
            <v>0.54523900000000003</v>
          </cell>
          <cell r="AM247">
            <v>0.75751999999999997</v>
          </cell>
          <cell r="AN247">
            <v>0.958121</v>
          </cell>
          <cell r="AO247">
            <v>6.8107740000000003</v>
          </cell>
          <cell r="AP247">
            <v>1.5867179999999996</v>
          </cell>
          <cell r="AQ247">
            <v>1.5301799999999999</v>
          </cell>
          <cell r="AR247">
            <v>0.35656100000000002</v>
          </cell>
          <cell r="AS247">
            <v>0.653277</v>
          </cell>
          <cell r="AT247">
            <v>0.79833699999999996</v>
          </cell>
          <cell r="AU247">
            <v>0.69801000000000002</v>
          </cell>
          <cell r="AV247">
            <v>0.65954800000000002</v>
          </cell>
          <cell r="AW247">
            <v>0</v>
          </cell>
          <cell r="AX247">
            <v>0.25893300000000002</v>
          </cell>
          <cell r="AY247">
            <v>0.45830199999999993</v>
          </cell>
          <cell r="AZ247">
            <v>0</v>
          </cell>
          <cell r="BA247">
            <v>0</v>
          </cell>
        </row>
        <row r="263">
          <cell r="B263">
            <v>0.25323697841999993</v>
          </cell>
          <cell r="C263">
            <v>0.21785333894</v>
          </cell>
          <cell r="D263">
            <v>0.22809431539999994</v>
          </cell>
          <cell r="E263">
            <v>0.26363517271999998</v>
          </cell>
          <cell r="F263">
            <v>0.35300130554000003</v>
          </cell>
          <cell r="G263">
            <v>0.3412287773299999</v>
          </cell>
          <cell r="H263">
            <v>0.39297096859999991</v>
          </cell>
          <cell r="I263">
            <v>0.38501990520000001</v>
          </cell>
          <cell r="J263">
            <v>0.4839712832000001</v>
          </cell>
          <cell r="K263">
            <v>0.62083689042000012</v>
          </cell>
          <cell r="L263">
            <v>0.67197172652399995</v>
          </cell>
          <cell r="M263">
            <v>0.85489587299999992</v>
          </cell>
          <cell r="N263">
            <v>0.8055758728600001</v>
          </cell>
          <cell r="O263">
            <v>0.48379854549999984</v>
          </cell>
          <cell r="P263">
            <v>0.56786783050000011</v>
          </cell>
          <cell r="Q263">
            <v>0.41790759686400009</v>
          </cell>
          <cell r="R263">
            <v>0.3442168780399999</v>
          </cell>
          <cell r="S263">
            <v>0.61447460006800014</v>
          </cell>
          <cell r="T263">
            <v>0.85996712298209532</v>
          </cell>
          <cell r="U263">
            <v>0.74495399911893445</v>
          </cell>
          <cell r="V263">
            <v>1.0413518568639997</v>
          </cell>
          <cell r="W263">
            <v>0</v>
          </cell>
          <cell r="X263">
            <v>0.91088410041566803</v>
          </cell>
          <cell r="Y263">
            <v>0.27331312028583599</v>
          </cell>
          <cell r="Z263">
            <v>0</v>
          </cell>
          <cell r="AA263">
            <v>0</v>
          </cell>
          <cell r="AB263">
            <v>32.074010999999999</v>
          </cell>
          <cell r="AC263">
            <v>20.861388000000005</v>
          </cell>
          <cell r="AD263">
            <v>23.170789999999997</v>
          </cell>
          <cell r="AE263">
            <v>20.162024000000002</v>
          </cell>
          <cell r="AF263">
            <v>30.751216999999997</v>
          </cell>
          <cell r="AG263">
            <v>29.980133999999996</v>
          </cell>
          <cell r="AH263">
            <v>26.855632999999997</v>
          </cell>
          <cell r="AI263">
            <v>33.339641999999998</v>
          </cell>
          <cell r="AJ263">
            <v>32.880826999999996</v>
          </cell>
          <cell r="AK263">
            <v>33.536959999999993</v>
          </cell>
          <cell r="AL263">
            <v>27.804243999999997</v>
          </cell>
          <cell r="AM263">
            <v>50.204674000000004</v>
          </cell>
          <cell r="AN263">
            <v>55.897332999999989</v>
          </cell>
          <cell r="AO263">
            <v>83.456478999999987</v>
          </cell>
          <cell r="AP263">
            <v>57.69966800000001</v>
          </cell>
          <cell r="AQ263">
            <v>30.623031000000001</v>
          </cell>
          <cell r="AR263">
            <v>24.944327999999999</v>
          </cell>
          <cell r="AS263">
            <v>149.506438</v>
          </cell>
          <cell r="AT263">
            <v>243.97701299999997</v>
          </cell>
          <cell r="AU263">
            <v>303.550816</v>
          </cell>
          <cell r="AV263">
            <v>263.91255999999998</v>
          </cell>
          <cell r="AW263">
            <v>0</v>
          </cell>
          <cell r="AX263">
            <v>300.56499699999995</v>
          </cell>
          <cell r="AY263">
            <v>218.78267700000001</v>
          </cell>
          <cell r="AZ263">
            <v>0</v>
          </cell>
          <cell r="BA263">
            <v>0</v>
          </cell>
        </row>
        <row r="264">
          <cell r="B264">
            <v>0.20069618421999999</v>
          </cell>
          <cell r="C264">
            <v>0.16350264112000001</v>
          </cell>
          <cell r="D264">
            <v>9.7820864780000003E-2</v>
          </cell>
          <cell r="E264">
            <v>0.11272124135999999</v>
          </cell>
          <cell r="F264">
            <v>1.0704135999999999E-4</v>
          </cell>
          <cell r="G264">
            <v>9.0746103999999998E-4</v>
          </cell>
          <cell r="H264">
            <v>7.6936860000000003E-5</v>
          </cell>
          <cell r="I264">
            <v>2.9349322799999999E-4</v>
          </cell>
          <cell r="J264">
            <v>8.6447863999999995E-4</v>
          </cell>
          <cell r="K264">
            <v>4.849152E-4</v>
          </cell>
          <cell r="L264">
            <v>0</v>
          </cell>
          <cell r="M264">
            <v>3.2261740000000001E-4</v>
          </cell>
          <cell r="N264">
            <v>1.7561651999999998E-4</v>
          </cell>
          <cell r="O264">
            <v>1.8470395200000001E-3</v>
          </cell>
          <cell r="P264">
            <v>1.4264013E-4</v>
          </cell>
          <cell r="Q264">
            <v>1.0101413333333333E-4</v>
          </cell>
          <cell r="R264">
            <v>0</v>
          </cell>
          <cell r="S264">
            <v>2.1966708399999999E-4</v>
          </cell>
          <cell r="T264">
            <v>3.9845162857142853E-5</v>
          </cell>
          <cell r="U264">
            <v>4.1812605996955855E-5</v>
          </cell>
          <cell r="V264">
            <v>2.5904899999999997E-5</v>
          </cell>
          <cell r="W264">
            <v>0</v>
          </cell>
          <cell r="X264">
            <v>2.6766249999999997E-7</v>
          </cell>
          <cell r="Y264">
            <v>1.7754284659999999E-5</v>
          </cell>
          <cell r="Z264">
            <v>0</v>
          </cell>
          <cell r="AA264">
            <v>0</v>
          </cell>
          <cell r="AB264">
            <v>19.777804999999997</v>
          </cell>
          <cell r="AC264">
            <v>13.703064000000001</v>
          </cell>
          <cell r="AD264">
            <v>6.5801109999999996</v>
          </cell>
          <cell r="AE264">
            <v>6.7637769999999993</v>
          </cell>
          <cell r="AF264">
            <v>2.1894E-2</v>
          </cell>
          <cell r="AG264">
            <v>9.9781999999999996E-2</v>
          </cell>
          <cell r="AH264">
            <v>6.5899999999999995E-3</v>
          </cell>
          <cell r="AI264">
            <v>9.1811999999999991E-2</v>
          </cell>
          <cell r="AJ264">
            <v>0.26795400000000003</v>
          </cell>
          <cell r="AK264">
            <v>8.9008999999999991E-2</v>
          </cell>
          <cell r="AL264">
            <v>0</v>
          </cell>
          <cell r="AM264">
            <v>0.13384699999999999</v>
          </cell>
          <cell r="AN264">
            <v>0.16812699999999997</v>
          </cell>
          <cell r="AO264">
            <v>1.1008389999999999</v>
          </cell>
          <cell r="AP264">
            <v>0.110832</v>
          </cell>
          <cell r="AQ264">
            <v>1.5069999999999998E-2</v>
          </cell>
          <cell r="AR264">
            <v>0</v>
          </cell>
          <cell r="AS264">
            <v>0.24574000000000001</v>
          </cell>
          <cell r="AT264">
            <v>4.3457999999999997E-2</v>
          </cell>
          <cell r="AU264">
            <v>2.1059999999999999E-2</v>
          </cell>
          <cell r="AV264">
            <v>1.2599999999999998E-3</v>
          </cell>
          <cell r="AW264">
            <v>0</v>
          </cell>
          <cell r="AX264">
            <v>8.1499999999999997E-4</v>
          </cell>
          <cell r="AY264">
            <v>2.7964999999999997E-2</v>
          </cell>
          <cell r="AZ264">
            <v>0</v>
          </cell>
          <cell r="BA264">
            <v>0</v>
          </cell>
        </row>
        <row r="266">
          <cell r="B266">
            <v>0</v>
          </cell>
          <cell r="C266">
            <v>0</v>
          </cell>
          <cell r="D266">
            <v>0</v>
          </cell>
          <cell r="E266">
            <v>7.6081929999999992E-4</v>
          </cell>
          <cell r="F266">
            <v>2.6988199999999999E-4</v>
          </cell>
          <cell r="G266">
            <v>0</v>
          </cell>
          <cell r="H266">
            <v>0</v>
          </cell>
          <cell r="I266">
            <v>0</v>
          </cell>
          <cell r="J266">
            <v>2.3000000000000002E-7</v>
          </cell>
          <cell r="K266">
            <v>0</v>
          </cell>
          <cell r="L266">
            <v>1.7508824199999999E-3</v>
          </cell>
          <cell r="M266">
            <v>4.5495379999999997E-4</v>
          </cell>
          <cell r="N266">
            <v>2.1021E-3</v>
          </cell>
          <cell r="O266">
            <v>1.7108E-4</v>
          </cell>
          <cell r="P266">
            <v>4.0375999999999994E-5</v>
          </cell>
          <cell r="Q266">
            <v>0</v>
          </cell>
          <cell r="R266">
            <v>0</v>
          </cell>
          <cell r="S266">
            <v>0</v>
          </cell>
          <cell r="T266">
            <v>1.0842857142857142E-7</v>
          </cell>
          <cell r="U266">
            <v>9.4520547945205457E-8</v>
          </cell>
          <cell r="V266">
            <v>0</v>
          </cell>
          <cell r="W266">
            <v>0</v>
          </cell>
          <cell r="X266">
            <v>0</v>
          </cell>
          <cell r="Y266">
            <v>0</v>
          </cell>
          <cell r="Z266">
            <v>0</v>
          </cell>
          <cell r="AA266">
            <v>0</v>
          </cell>
          <cell r="AB266">
            <v>0</v>
          </cell>
          <cell r="AC266">
            <v>0</v>
          </cell>
          <cell r="AD266">
            <v>0</v>
          </cell>
          <cell r="AE266">
            <v>0.13807</v>
          </cell>
          <cell r="AF266">
            <v>2.7574999999999999E-2</v>
          </cell>
          <cell r="AG266">
            <v>0</v>
          </cell>
          <cell r="AH266">
            <v>0</v>
          </cell>
          <cell r="AI266">
            <v>0</v>
          </cell>
          <cell r="AJ266">
            <v>1.23E-3</v>
          </cell>
          <cell r="AK266">
            <v>0</v>
          </cell>
          <cell r="AL266">
            <v>0.429037</v>
          </cell>
          <cell r="AM266">
            <v>0.72418799999999994</v>
          </cell>
          <cell r="AN266">
            <v>9.9165000000000003E-2</v>
          </cell>
          <cell r="AO266">
            <v>9.307E-2</v>
          </cell>
          <cell r="AP266">
            <v>9.0150000000000004E-3</v>
          </cell>
          <cell r="AQ266">
            <v>0</v>
          </cell>
          <cell r="AR266">
            <v>0</v>
          </cell>
          <cell r="AS266">
            <v>0</v>
          </cell>
          <cell r="AT266">
            <v>3.2999999999999996E-5</v>
          </cell>
          <cell r="AU266">
            <v>2.6999999999999999E-5</v>
          </cell>
          <cell r="AV266">
            <v>0</v>
          </cell>
          <cell r="AW266">
            <v>0</v>
          </cell>
          <cell r="AX266">
            <v>0</v>
          </cell>
          <cell r="AY266">
            <v>0</v>
          </cell>
          <cell r="AZ266">
            <v>0</v>
          </cell>
          <cell r="BA266">
            <v>0</v>
          </cell>
        </row>
        <row r="267">
          <cell r="B267">
            <v>3.4886568199999995E-2</v>
          </cell>
          <cell r="C267">
            <v>4.1631313759999997E-2</v>
          </cell>
          <cell r="D267">
            <v>0.10803645558</v>
          </cell>
          <cell r="E267">
            <v>0.12684330111999997</v>
          </cell>
          <cell r="F267">
            <v>0.27000095618000003</v>
          </cell>
          <cell r="G267">
            <v>0.31648688717000001</v>
          </cell>
          <cell r="H267">
            <v>0.38135161615999996</v>
          </cell>
          <cell r="I267">
            <v>0.36575504308000001</v>
          </cell>
          <cell r="J267">
            <v>0.45459605388000002</v>
          </cell>
          <cell r="K267">
            <v>0.61466364200000012</v>
          </cell>
          <cell r="L267">
            <v>0.66654657845999987</v>
          </cell>
          <cell r="M267">
            <v>0.85086407435999989</v>
          </cell>
          <cell r="N267">
            <v>0.79846658265999992</v>
          </cell>
          <cell r="O267">
            <v>0.41361430739999999</v>
          </cell>
          <cell r="P267">
            <v>0.55880660839499996</v>
          </cell>
          <cell r="Q267">
            <v>0.41082088340400008</v>
          </cell>
          <cell r="R267">
            <v>0.3421248074199999</v>
          </cell>
          <cell r="S267">
            <v>0.61176785997600003</v>
          </cell>
          <cell r="T267">
            <v>0.85515457949066676</v>
          </cell>
          <cell r="U267">
            <v>0.74326121494657538</v>
          </cell>
          <cell r="V267">
            <v>1.0391191887440001</v>
          </cell>
          <cell r="W267">
            <v>0</v>
          </cell>
          <cell r="X267">
            <v>0.90895483336092386</v>
          </cell>
          <cell r="Y267">
            <v>0.27244075983631599</v>
          </cell>
          <cell r="Z267">
            <v>0</v>
          </cell>
          <cell r="AA267">
            <v>0</v>
          </cell>
          <cell r="AB267">
            <v>8.9530410000000007</v>
          </cell>
          <cell r="AC267">
            <v>4.8194359999999987</v>
          </cell>
          <cell r="AD267">
            <v>13.956199</v>
          </cell>
          <cell r="AE267">
            <v>10.040116999999999</v>
          </cell>
          <cell r="AF267">
            <v>17.119087999999998</v>
          </cell>
          <cell r="AG267">
            <v>24.786553999999999</v>
          </cell>
          <cell r="AH267">
            <v>23.889783000000005</v>
          </cell>
          <cell r="AI267">
            <v>26.506165999999997</v>
          </cell>
          <cell r="AJ267">
            <v>29.056972999999999</v>
          </cell>
          <cell r="AK267">
            <v>31.574919000000001</v>
          </cell>
          <cell r="AL267">
            <v>26.080694999999999</v>
          </cell>
          <cell r="AM267">
            <v>48.438454999999998</v>
          </cell>
          <cell r="AN267">
            <v>54.400579999999998</v>
          </cell>
          <cell r="AO267">
            <v>72.111463000000015</v>
          </cell>
          <cell r="AP267">
            <v>52.213029000000006</v>
          </cell>
          <cell r="AQ267">
            <v>26.68056</v>
          </cell>
          <cell r="AR267">
            <v>23.964621999999995</v>
          </cell>
          <cell r="AS267">
            <v>147.91826599999999</v>
          </cell>
          <cell r="AT267">
            <v>242.878895</v>
          </cell>
          <cell r="AU267">
            <v>302.60440000000006</v>
          </cell>
          <cell r="AV267">
            <v>263.06542299999995</v>
          </cell>
          <cell r="AW267">
            <v>0</v>
          </cell>
          <cell r="AX267">
            <v>300.15461800000003</v>
          </cell>
          <cell r="AY267">
            <v>218.11456999999999</v>
          </cell>
          <cell r="AZ267">
            <v>0</v>
          </cell>
          <cell r="BA267">
            <v>0</v>
          </cell>
        </row>
        <row r="268">
          <cell r="B268">
            <v>1.0682970699999999E-2</v>
          </cell>
          <cell r="C268">
            <v>6.8389145599999993E-3</v>
          </cell>
          <cell r="D268">
            <v>1.4349141199999998E-2</v>
          </cell>
          <cell r="E268">
            <v>1.5751695060000001E-2</v>
          </cell>
          <cell r="F268">
            <v>7.65208577E-2</v>
          </cell>
          <cell r="G268">
            <v>1.79642224E-2</v>
          </cell>
          <cell r="H268">
            <v>6.2619168600000002E-3</v>
          </cell>
          <cell r="I268">
            <v>1.0612481292000001E-2</v>
          </cell>
          <cell r="J268">
            <v>5.3827268600000009E-3</v>
          </cell>
          <cell r="K268">
            <v>2.6097885600000004E-3</v>
          </cell>
          <cell r="L268">
            <v>1.9624555159999998E-3</v>
          </cell>
          <cell r="M268">
            <v>2.5870610199999998E-3</v>
          </cell>
          <cell r="N268">
            <v>2.3395066399999999E-3</v>
          </cell>
          <cell r="O268">
            <v>6.538236875999999E-2</v>
          </cell>
          <cell r="P268">
            <v>1.8189875999999998E-3</v>
          </cell>
          <cell r="Q268">
            <v>1.5191763400000001E-3</v>
          </cell>
          <cell r="R268">
            <v>4.9079659999999993E-4</v>
          </cell>
          <cell r="S268">
            <v>9.0714621199999975E-4</v>
          </cell>
          <cell r="T268">
            <v>3.8087395971428562E-3</v>
          </cell>
          <cell r="U268">
            <v>1.3380377228614914E-3</v>
          </cell>
          <cell r="V268">
            <v>1.7827605279999996E-3</v>
          </cell>
          <cell r="W268">
            <v>0</v>
          </cell>
          <cell r="X268">
            <v>1.7159591214639999E-3</v>
          </cell>
          <cell r="Y268">
            <v>6.9257786000000003E-4</v>
          </cell>
          <cell r="Z268">
            <v>0</v>
          </cell>
          <cell r="AA268">
            <v>0</v>
          </cell>
          <cell r="AB268">
            <v>1.052214</v>
          </cell>
          <cell r="AC268">
            <v>0.75896799999999998</v>
          </cell>
          <cell r="AD268">
            <v>0.96771599999999991</v>
          </cell>
          <cell r="AE268">
            <v>1.2484899999999999</v>
          </cell>
          <cell r="AF268">
            <v>11.778752999999996</v>
          </cell>
          <cell r="AG268">
            <v>3.6710519999999995</v>
          </cell>
          <cell r="AH268">
            <v>1.2112609999999999</v>
          </cell>
          <cell r="AI268">
            <v>3.9149839999999996</v>
          </cell>
          <cell r="AJ268">
            <v>1.5441370000000001</v>
          </cell>
          <cell r="AK268">
            <v>0.70083099999999998</v>
          </cell>
          <cell r="AL268">
            <v>0.54523900000000003</v>
          </cell>
          <cell r="AM268">
            <v>0.75751999999999997</v>
          </cell>
          <cell r="AN268">
            <v>0.958121</v>
          </cell>
          <cell r="AO268">
            <v>6.8872580000000001</v>
          </cell>
          <cell r="AP268">
            <v>1.6102079999999996</v>
          </cell>
          <cell r="AQ268">
            <v>1.5384639999999998</v>
          </cell>
          <cell r="AR268">
            <v>0.35656100000000002</v>
          </cell>
          <cell r="AS268">
            <v>0.70176499999999997</v>
          </cell>
          <cell r="AT268">
            <v>0.844661</v>
          </cell>
          <cell r="AU268">
            <v>0.69832400000000006</v>
          </cell>
          <cell r="AV268">
            <v>0.684863</v>
          </cell>
          <cell r="AW268">
            <v>0</v>
          </cell>
          <cell r="AX268">
            <v>0.25893300000000002</v>
          </cell>
          <cell r="AY268">
            <v>0.50619299999999989</v>
          </cell>
          <cell r="AZ268">
            <v>0</v>
          </cell>
          <cell r="BA268">
            <v>0</v>
          </cell>
        </row>
        <row r="269">
          <cell r="B269">
            <v>3.8639999999999996E-5</v>
          </cell>
          <cell r="C269">
            <v>0</v>
          </cell>
          <cell r="D269">
            <v>0</v>
          </cell>
          <cell r="E269">
            <v>5.3653599999999997E-5</v>
          </cell>
          <cell r="F269">
            <v>1.1495E-6</v>
          </cell>
          <cell r="G269">
            <v>0</v>
          </cell>
          <cell r="H269">
            <v>0</v>
          </cell>
          <cell r="I269">
            <v>0</v>
          </cell>
          <cell r="J269">
            <v>0</v>
          </cell>
          <cell r="K269">
            <v>0</v>
          </cell>
          <cell r="L269">
            <v>0</v>
          </cell>
          <cell r="M269">
            <v>0</v>
          </cell>
          <cell r="N269">
            <v>0</v>
          </cell>
          <cell r="O269">
            <v>0</v>
          </cell>
          <cell r="P269">
            <v>0</v>
          </cell>
          <cell r="Q269">
            <v>0</v>
          </cell>
          <cell r="R269">
            <v>0</v>
          </cell>
          <cell r="S269">
            <v>1.0303999999999999E-7</v>
          </cell>
          <cell r="T269">
            <v>0</v>
          </cell>
          <cell r="U269">
            <v>0</v>
          </cell>
          <cell r="V269">
            <v>0</v>
          </cell>
          <cell r="W269">
            <v>0</v>
          </cell>
          <cell r="X269">
            <v>1.8348799999999999E-6</v>
          </cell>
          <cell r="Y269">
            <v>0</v>
          </cell>
          <cell r="Z269">
            <v>0</v>
          </cell>
          <cell r="AA269">
            <v>0</v>
          </cell>
          <cell r="AB269">
            <v>4.0799999999999996E-2</v>
          </cell>
          <cell r="AC269">
            <v>0</v>
          </cell>
          <cell r="AD269">
            <v>0</v>
          </cell>
          <cell r="AE269">
            <v>3.666E-3</v>
          </cell>
          <cell r="AF269">
            <v>7.7999999999999999E-4</v>
          </cell>
          <cell r="AG269">
            <v>0</v>
          </cell>
          <cell r="AH269">
            <v>0</v>
          </cell>
          <cell r="AI269">
            <v>0</v>
          </cell>
          <cell r="AJ269">
            <v>0</v>
          </cell>
          <cell r="AK269">
            <v>0</v>
          </cell>
          <cell r="AL269">
            <v>0</v>
          </cell>
          <cell r="AM269">
            <v>0</v>
          </cell>
          <cell r="AN269">
            <v>0</v>
          </cell>
          <cell r="AO269">
            <v>0</v>
          </cell>
          <cell r="AP269">
            <v>0</v>
          </cell>
          <cell r="AQ269">
            <v>0</v>
          </cell>
          <cell r="AR269">
            <v>0</v>
          </cell>
          <cell r="AS269">
            <v>7.6199999999999998E-4</v>
          </cell>
          <cell r="AT269">
            <v>0</v>
          </cell>
          <cell r="AU269">
            <v>0</v>
          </cell>
          <cell r="AV269">
            <v>0</v>
          </cell>
          <cell r="AW269">
            <v>0</v>
          </cell>
          <cell r="AX269">
            <v>1.7899999999999999E-3</v>
          </cell>
          <cell r="AY269">
            <v>0</v>
          </cell>
          <cell r="AZ269">
            <v>0</v>
          </cell>
          <cell r="BA269">
            <v>0</v>
          </cell>
        </row>
      </sheetData>
      <sheetData sheetId="28"/>
      <sheetData sheetId="29">
        <row r="15">
          <cell r="B15">
            <v>3.3281039400000004E-3</v>
          </cell>
          <cell r="C15">
            <v>2.1486995600000008E-3</v>
          </cell>
          <cell r="D15">
            <v>2.9252099799999985E-3</v>
          </cell>
          <cell r="E15">
            <v>1.4013511679999997E-2</v>
          </cell>
          <cell r="F15">
            <v>2.0894187719999999E-2</v>
          </cell>
          <cell r="G15">
            <v>2.8022877120000008E-2</v>
          </cell>
          <cell r="H15">
            <v>1.1034085020000001E-2</v>
          </cell>
          <cell r="I15">
            <v>4.764351899999999E-3</v>
          </cell>
          <cell r="J15">
            <v>3.4610954000000018E-3</v>
          </cell>
          <cell r="K15">
            <v>4.6688052600000005E-3</v>
          </cell>
          <cell r="L15">
            <v>1.3445276600000003E-3</v>
          </cell>
          <cell r="M15">
            <v>1.6272248999999997E-3</v>
          </cell>
          <cell r="N15">
            <v>1.9962443199999999E-3</v>
          </cell>
          <cell r="O15">
            <v>1.29939306E-3</v>
          </cell>
          <cell r="P15">
            <v>1.0836666400000001E-3</v>
          </cell>
          <cell r="Q15">
            <v>1.28902382E-3</v>
          </cell>
          <cell r="R15">
            <v>8.9933647999999996E-4</v>
          </cell>
          <cell r="S15">
            <v>9.3955792000000005E-4</v>
          </cell>
          <cell r="T15">
            <v>6.0455239999999998E-4</v>
          </cell>
          <cell r="U15">
            <v>2.9037189999999992E-4</v>
          </cell>
          <cell r="V15">
            <v>5.6101891999999994E-4</v>
          </cell>
          <cell r="W15">
            <v>0</v>
          </cell>
          <cell r="X15">
            <v>6.6481989699999997E-4</v>
          </cell>
          <cell r="Y15">
            <v>5.8576082459999999E-4</v>
          </cell>
          <cell r="Z15">
            <v>0</v>
          </cell>
          <cell r="AA15">
            <v>0</v>
          </cell>
          <cell r="AB15">
            <v>2.7893340000000002</v>
          </cell>
          <cell r="AC15">
            <v>1.7579609999999999</v>
          </cell>
          <cell r="AD15">
            <v>1.6022279999999993</v>
          </cell>
          <cell r="AE15">
            <v>4.8795120000000001</v>
          </cell>
          <cell r="AF15">
            <v>5.0577149999999991</v>
          </cell>
          <cell r="AG15">
            <v>5.1929910000000001</v>
          </cell>
          <cell r="AH15">
            <v>4.9510569999999996</v>
          </cell>
          <cell r="AI15">
            <v>2.3472269999999997</v>
          </cell>
          <cell r="AJ15">
            <v>2.7819920000000002</v>
          </cell>
          <cell r="AK15">
            <v>2.4716779999999998</v>
          </cell>
          <cell r="AL15">
            <v>1.4562989999999998</v>
          </cell>
          <cell r="AM15">
            <v>2.008248</v>
          </cell>
          <cell r="AN15">
            <v>2.3731749999999998</v>
          </cell>
          <cell r="AO15">
            <v>3.1387249999999995</v>
          </cell>
          <cell r="AP15">
            <v>1.3851069999999999</v>
          </cell>
          <cell r="AQ15">
            <v>1.9246989999999999</v>
          </cell>
          <cell r="AR15">
            <v>1.3120849999999999</v>
          </cell>
          <cell r="AS15">
            <v>0.88482399999999994</v>
          </cell>
          <cell r="AT15">
            <v>0.97929799999999989</v>
          </cell>
          <cell r="AU15">
            <v>0.66429099999999996</v>
          </cell>
          <cell r="AV15">
            <v>1.087931</v>
          </cell>
          <cell r="AW15">
            <v>0</v>
          </cell>
          <cell r="AX15">
            <v>1.2308919999999999</v>
          </cell>
          <cell r="AY15">
            <v>1.1798139999999999</v>
          </cell>
          <cell r="AZ15">
            <v>0</v>
          </cell>
          <cell r="BA15">
            <v>0</v>
          </cell>
        </row>
        <row r="116">
          <cell r="B116">
            <v>0.25637501862000006</v>
          </cell>
          <cell r="C116">
            <v>0.12233696286000001</v>
          </cell>
          <cell r="D116">
            <v>0.15599485299999999</v>
          </cell>
          <cell r="E116">
            <v>0.20815363786000002</v>
          </cell>
          <cell r="F116">
            <v>0.15690525549999995</v>
          </cell>
          <cell r="G116">
            <v>0.19259015929999998</v>
          </cell>
          <cell r="H116">
            <v>0.76752737166000007</v>
          </cell>
          <cell r="I116">
            <v>0.88247181918000006</v>
          </cell>
          <cell r="J116">
            <v>0.9604054152</v>
          </cell>
          <cell r="K116">
            <v>0.82360061336000012</v>
          </cell>
          <cell r="L116">
            <v>1.0193860388599998</v>
          </cell>
          <cell r="M116">
            <v>1.5051979728799998</v>
          </cell>
          <cell r="N116">
            <v>2.0335914265799993</v>
          </cell>
          <cell r="O116">
            <v>3.1924748506000005</v>
          </cell>
          <cell r="P116">
            <v>3.4446430347599999</v>
          </cell>
          <cell r="Q116">
            <v>4.7083312350000002</v>
          </cell>
          <cell r="R116">
            <v>5.5454825375800008</v>
          </cell>
          <cell r="S116">
            <v>2.5411725303999999</v>
          </cell>
          <cell r="T116">
            <v>0.42985009224000015</v>
          </cell>
          <cell r="U116">
            <v>0.57062500697999996</v>
          </cell>
          <cell r="V116">
            <v>0.2533708832199999</v>
          </cell>
          <cell r="W116">
            <v>0</v>
          </cell>
          <cell r="X116">
            <v>0.21701575471183998</v>
          </cell>
          <cell r="Y116">
            <v>0.12617695619498664</v>
          </cell>
          <cell r="Z116">
            <v>0</v>
          </cell>
          <cell r="AA116">
            <v>0</v>
          </cell>
          <cell r="AB116">
            <v>181.310519</v>
          </cell>
          <cell r="AC116">
            <v>85.708778999999993</v>
          </cell>
          <cell r="AD116">
            <v>78.047578000000016</v>
          </cell>
          <cell r="AE116">
            <v>90.092641999999984</v>
          </cell>
          <cell r="AF116">
            <v>78.732872999999984</v>
          </cell>
          <cell r="AG116">
            <v>91.733676999999986</v>
          </cell>
          <cell r="AH116">
            <v>602.98114900000007</v>
          </cell>
          <cell r="AI116">
            <v>721.36257699999999</v>
          </cell>
          <cell r="AJ116">
            <v>876.21240199999988</v>
          </cell>
          <cell r="AK116">
            <v>795.97124999999994</v>
          </cell>
          <cell r="AL116">
            <v>1002.370489</v>
          </cell>
          <cell r="AM116">
            <v>1657.860158</v>
          </cell>
          <cell r="AN116">
            <v>2135.3216589999997</v>
          </cell>
          <cell r="AO116">
            <v>3049.1692569999996</v>
          </cell>
          <cell r="AP116">
            <v>2966.8972769999996</v>
          </cell>
          <cell r="AQ116">
            <v>2774.5930210000001</v>
          </cell>
          <cell r="AR116">
            <v>2776.996361</v>
          </cell>
          <cell r="AS116">
            <v>1242.576861</v>
          </cell>
          <cell r="AT116">
            <v>361.97812299999993</v>
          </cell>
          <cell r="AU116">
            <v>282.92302900000004</v>
          </cell>
          <cell r="AV116">
            <v>207.00802700000003</v>
          </cell>
          <cell r="AW116">
            <v>0</v>
          </cell>
          <cell r="AX116">
            <v>190.17995200000001</v>
          </cell>
          <cell r="AY116">
            <v>101.05390199999997</v>
          </cell>
          <cell r="AZ116">
            <v>0</v>
          </cell>
          <cell r="BA116">
            <v>0</v>
          </cell>
        </row>
        <row r="206">
          <cell r="B206">
            <v>3.747327500000001E-3</v>
          </cell>
          <cell r="C206">
            <v>7.8780869999999989E-4</v>
          </cell>
          <cell r="D206">
            <v>2.8959540400000008E-3</v>
          </cell>
          <cell r="E206">
            <v>6.5415210000000011E-4</v>
          </cell>
          <cell r="F206">
            <v>1.3977053999999975E-3</v>
          </cell>
          <cell r="G206">
            <v>9.3244479999999956E-4</v>
          </cell>
          <cell r="H206">
            <v>1.26825762E-2</v>
          </cell>
          <cell r="I206">
            <v>8.1672081399999999E-3</v>
          </cell>
          <cell r="J206">
            <v>8.0946712000000073E-3</v>
          </cell>
          <cell r="K206">
            <v>1.5408591800000031E-3</v>
          </cell>
          <cell r="L206">
            <v>1.0356478999999988E-3</v>
          </cell>
          <cell r="M206">
            <v>3.7555824599999985E-3</v>
          </cell>
          <cell r="N206">
            <v>2.491625079999997E-3</v>
          </cell>
          <cell r="O206">
            <v>4.5268913199999934E-3</v>
          </cell>
          <cell r="P206">
            <v>4.545366559999999E-3</v>
          </cell>
          <cell r="Q206">
            <v>3.9131871800000004E-3</v>
          </cell>
          <cell r="R206">
            <v>2.4462482099999999E-2</v>
          </cell>
          <cell r="S206">
            <v>1.6282056E-3</v>
          </cell>
          <cell r="T206">
            <v>6.9768733999999995E-4</v>
          </cell>
          <cell r="U206">
            <v>4.209610999999999E-4</v>
          </cell>
          <cell r="V206">
            <v>4.2341893999999993E-4</v>
          </cell>
          <cell r="W206">
            <v>0</v>
          </cell>
          <cell r="X206">
            <v>4.8936116390000002E-4</v>
          </cell>
          <cell r="Y206">
            <v>3.9812479279999999E-4</v>
          </cell>
          <cell r="Z206">
            <v>0</v>
          </cell>
          <cell r="AA206">
            <v>0</v>
          </cell>
          <cell r="AB206">
            <v>2.9212980000000002</v>
          </cell>
          <cell r="AC206">
            <v>0.69027700000000003</v>
          </cell>
          <cell r="AD206">
            <v>1.410388</v>
          </cell>
          <cell r="AE206">
            <v>0.46188899999999999</v>
          </cell>
          <cell r="AF206">
            <v>0.7085459999999999</v>
          </cell>
          <cell r="AG206">
            <v>0.37633599999999989</v>
          </cell>
          <cell r="AH206">
            <v>2.3592870000000001</v>
          </cell>
          <cell r="AI206">
            <v>1.9918110000000002</v>
          </cell>
          <cell r="AJ206">
            <v>4.5846860000000005</v>
          </cell>
          <cell r="AK206">
            <v>0.72661500000000023</v>
          </cell>
          <cell r="AL206">
            <v>1.0866359999999999</v>
          </cell>
          <cell r="AM206">
            <v>1.9112780000000003</v>
          </cell>
          <cell r="AN206">
            <v>1.4225970000000001</v>
          </cell>
          <cell r="AO206">
            <v>3.8716369999999998</v>
          </cell>
          <cell r="AP206">
            <v>3.3749930000000004</v>
          </cell>
          <cell r="AQ206">
            <v>1.9226739999999998</v>
          </cell>
          <cell r="AR206">
            <v>23.579259</v>
          </cell>
          <cell r="AS206">
            <v>1.5876729999999999</v>
          </cell>
          <cell r="AT206">
            <v>0.73672099999999996</v>
          </cell>
          <cell r="AU206">
            <v>0.904976</v>
          </cell>
          <cell r="AV206">
            <v>0.59565499999999993</v>
          </cell>
          <cell r="AW206">
            <v>0</v>
          </cell>
          <cell r="AX206">
            <v>0.77289499999999989</v>
          </cell>
          <cell r="AY206">
            <v>1.1158539999999999</v>
          </cell>
          <cell r="AZ206">
            <v>0</v>
          </cell>
          <cell r="BA206">
            <v>0</v>
          </cell>
        </row>
        <row r="228">
          <cell r="B228">
            <v>5.0878084600000043E-3</v>
          </cell>
          <cell r="C228">
            <v>2.9137147200000019E-3</v>
          </cell>
          <cell r="D228">
            <v>3.001107200000009E-3</v>
          </cell>
          <cell r="E228">
            <v>4.2514660999999968E-3</v>
          </cell>
          <cell r="F228">
            <v>1.5329769979999963E-2</v>
          </cell>
          <cell r="G228">
            <v>1.2952019219999999E-2</v>
          </cell>
          <cell r="H228">
            <v>4.4103980200000115E-3</v>
          </cell>
          <cell r="I228">
            <v>3.4894005999999977E-3</v>
          </cell>
          <cell r="J228">
            <v>5.0422630999999718E-3</v>
          </cell>
          <cell r="K228">
            <v>2.0042078000000185E-3</v>
          </cell>
          <cell r="L228">
            <v>2.2935544799999943E-3</v>
          </cell>
          <cell r="M228">
            <v>8.3023430000000314E-4</v>
          </cell>
          <cell r="N228">
            <v>1.3889086400000012E-3</v>
          </cell>
          <cell r="O228">
            <v>4.0043933999999934E-4</v>
          </cell>
          <cell r="P228">
            <v>1.0481089819999997E-2</v>
          </cell>
          <cell r="Q228">
            <v>5.0453391000000007E-3</v>
          </cell>
          <cell r="R228">
            <v>4.0977557599999994E-3</v>
          </cell>
          <cell r="S228">
            <v>4.9578745999999986E-3</v>
          </cell>
          <cell r="T228">
            <v>1.9164011000000008E-3</v>
          </cell>
          <cell r="U228">
            <v>5.0795570000000028E-4</v>
          </cell>
          <cell r="V228">
            <v>4.3382220000000006E-4</v>
          </cell>
          <cell r="W228">
            <v>0</v>
          </cell>
          <cell r="X228">
            <v>1.9534233389999992E-4</v>
          </cell>
          <cell r="Y228">
            <v>9.4667395899999843E-5</v>
          </cell>
          <cell r="Z228">
            <v>0</v>
          </cell>
          <cell r="AA228">
            <v>0</v>
          </cell>
          <cell r="AB228">
            <v>2.2639050000000003</v>
          </cell>
          <cell r="AC228">
            <v>1.1511439999999999</v>
          </cell>
          <cell r="AD228">
            <v>0.89670900000000064</v>
          </cell>
          <cell r="AE228">
            <v>1.7984139999999988</v>
          </cell>
          <cell r="AF228">
            <v>3.5859320000000015</v>
          </cell>
          <cell r="AG228">
            <v>2.5451520000000007</v>
          </cell>
          <cell r="AH228">
            <v>0.76485000000000003</v>
          </cell>
          <cell r="AI228">
            <v>0.95431799999999978</v>
          </cell>
          <cell r="AJ228">
            <v>0.93725900000000006</v>
          </cell>
          <cell r="AK228">
            <v>0.58077699999999988</v>
          </cell>
          <cell r="AL228">
            <v>0.56760899999999981</v>
          </cell>
          <cell r="AM228">
            <v>0.44620700000000024</v>
          </cell>
          <cell r="AN228">
            <v>0.51722600000000007</v>
          </cell>
          <cell r="AO228">
            <v>0.77096900000000002</v>
          </cell>
          <cell r="AP228">
            <v>3.1084649999999998</v>
          </cell>
          <cell r="AQ228">
            <v>1.3135139999999998</v>
          </cell>
          <cell r="AR228">
            <v>1.1017619999999999</v>
          </cell>
          <cell r="AS228">
            <v>1.4708970000000001</v>
          </cell>
          <cell r="AT228">
            <v>0.598414</v>
          </cell>
          <cell r="AU228">
            <v>0.32963699999999996</v>
          </cell>
          <cell r="AV228">
            <v>0.87908499999999989</v>
          </cell>
          <cell r="AW228">
            <v>0</v>
          </cell>
          <cell r="AX228">
            <v>0.37374400000000002</v>
          </cell>
          <cell r="AY228">
            <v>0.14326799999999998</v>
          </cell>
          <cell r="AZ228">
            <v>0</v>
          </cell>
          <cell r="BA228">
            <v>0</v>
          </cell>
        </row>
        <row r="247">
          <cell r="B247">
            <v>9.858984422E-2</v>
          </cell>
          <cell r="C247">
            <v>8.2582736179999991E-2</v>
          </cell>
          <cell r="D247">
            <v>8.548851989999999E-2</v>
          </cell>
          <cell r="E247">
            <v>8.2728158800000007E-2</v>
          </cell>
          <cell r="F247">
            <v>9.9840610799999979E-2</v>
          </cell>
          <cell r="G247">
            <v>0.10813530909999998</v>
          </cell>
          <cell r="H247">
            <v>0.10181467659999999</v>
          </cell>
          <cell r="I247">
            <v>9.7583341099999998E-2</v>
          </cell>
          <cell r="J247">
            <v>7.2995573559999999E-2</v>
          </cell>
          <cell r="K247">
            <v>3.0279319700000001E-2</v>
          </cell>
          <cell r="L247">
            <v>4.0137079220000003E-2</v>
          </cell>
          <cell r="M247">
            <v>3.5051496200000004E-2</v>
          </cell>
          <cell r="N247">
            <v>3.5906749759999995E-2</v>
          </cell>
          <cell r="O247">
            <v>3.3786076100000006E-2</v>
          </cell>
          <cell r="P247">
            <v>4.8015019499999999E-2</v>
          </cell>
          <cell r="Q247">
            <v>3.7814777039999997E-2</v>
          </cell>
          <cell r="R247">
            <v>3.0669451819999995E-2</v>
          </cell>
          <cell r="S247">
            <v>2.5408513619999996E-2</v>
          </cell>
          <cell r="T247">
            <v>2.899334022E-2</v>
          </cell>
          <cell r="U247">
            <v>6.1894157499999998E-2</v>
          </cell>
          <cell r="V247">
            <v>4.1473754840000002E-2</v>
          </cell>
          <cell r="W247">
            <v>0</v>
          </cell>
          <cell r="X247">
            <v>4.463323118128E-2</v>
          </cell>
          <cell r="Y247">
            <v>2.4601980618179996E-2</v>
          </cell>
          <cell r="Z247">
            <v>0</v>
          </cell>
          <cell r="AA247">
            <v>0</v>
          </cell>
          <cell r="AB247">
            <v>116.072918</v>
          </cell>
          <cell r="AC247">
            <v>90.183105000000012</v>
          </cell>
          <cell r="AD247">
            <v>96.194872000000004</v>
          </cell>
          <cell r="AE247">
            <v>88.955412999999993</v>
          </cell>
          <cell r="AF247">
            <v>95.806798000000001</v>
          </cell>
          <cell r="AG247">
            <v>108.921639</v>
          </cell>
          <cell r="AH247">
            <v>99.926862999999997</v>
          </cell>
          <cell r="AI247">
            <v>93.801295999999994</v>
          </cell>
          <cell r="AJ247">
            <v>78.462990999999988</v>
          </cell>
          <cell r="AK247">
            <v>37.523422999999994</v>
          </cell>
          <cell r="AL247">
            <v>54.814513999999996</v>
          </cell>
          <cell r="AM247">
            <v>48.861702999999991</v>
          </cell>
          <cell r="AN247">
            <v>53.897191999999997</v>
          </cell>
          <cell r="AO247">
            <v>56.554574999999993</v>
          </cell>
          <cell r="AP247">
            <v>94.851832999999985</v>
          </cell>
          <cell r="AQ247">
            <v>68.803513999999993</v>
          </cell>
          <cell r="AR247">
            <v>49.079006</v>
          </cell>
          <cell r="AS247">
            <v>42.244314999999993</v>
          </cell>
          <cell r="AT247">
            <v>14.202097</v>
          </cell>
          <cell r="AU247">
            <v>66.745403999999994</v>
          </cell>
          <cell r="AV247">
            <v>73.610603999999995</v>
          </cell>
          <cell r="AW247">
            <v>0</v>
          </cell>
          <cell r="AX247">
            <v>85.504059999999996</v>
          </cell>
          <cell r="AY247">
            <v>44.118831999999998</v>
          </cell>
          <cell r="AZ247">
            <v>0</v>
          </cell>
          <cell r="BA247">
            <v>0</v>
          </cell>
        </row>
        <row r="263">
          <cell r="B263">
            <v>0.41664774241999986</v>
          </cell>
          <cell r="C263">
            <v>0.24617383517999999</v>
          </cell>
          <cell r="D263">
            <v>0.31975208537999994</v>
          </cell>
          <cell r="E263">
            <v>0.36613952004</v>
          </cell>
          <cell r="F263">
            <v>0.34657458611999981</v>
          </cell>
          <cell r="G263">
            <v>0.38748565295999993</v>
          </cell>
          <cell r="H263">
            <v>0.95799329024000013</v>
          </cell>
          <cell r="I263">
            <v>1.05162122429</v>
          </cell>
          <cell r="J263">
            <v>1.0986804231200005</v>
          </cell>
          <cell r="K263">
            <v>0.8925320224800003</v>
          </cell>
          <cell r="L263">
            <v>1.0933701436400003</v>
          </cell>
          <cell r="M263">
            <v>1.5828217532400002</v>
          </cell>
          <cell r="N263">
            <v>2.1159821139799981</v>
          </cell>
          <cell r="O263">
            <v>3.2734085524000016</v>
          </cell>
          <cell r="P263">
            <v>3.5600367369399981</v>
          </cell>
          <cell r="Q263">
            <v>4.8055838856800026</v>
          </cell>
          <cell r="R263">
            <v>5.646609666619999</v>
          </cell>
          <cell r="S263">
            <v>2.6058478192600001</v>
          </cell>
          <cell r="T263">
            <v>0.48499512848000004</v>
          </cell>
          <cell r="U263">
            <v>0.65839101524000021</v>
          </cell>
          <cell r="V263">
            <v>0.32894909768000008</v>
          </cell>
          <cell r="W263">
            <v>0</v>
          </cell>
          <cell r="X263">
            <v>0.28556246896309989</v>
          </cell>
          <cell r="Y263">
            <v>0.17650469251673992</v>
          </cell>
          <cell r="Z263">
            <v>0</v>
          </cell>
          <cell r="AA263">
            <v>0</v>
          </cell>
          <cell r="AB263">
            <v>350.46467699999999</v>
          </cell>
          <cell r="AC263">
            <v>218.35949700000009</v>
          </cell>
          <cell r="AD263">
            <v>216.19548600000005</v>
          </cell>
          <cell r="AE263">
            <v>229.98346199999995</v>
          </cell>
          <cell r="AF263">
            <v>230.75302400000004</v>
          </cell>
          <cell r="AG263">
            <v>256.07584400000002</v>
          </cell>
          <cell r="AH263">
            <v>763.88377400000002</v>
          </cell>
          <cell r="AI263">
            <v>866.26035399999989</v>
          </cell>
          <cell r="AJ263">
            <v>1007.937635</v>
          </cell>
          <cell r="AK263">
            <v>869.58033799999953</v>
          </cell>
          <cell r="AL263">
            <v>1088.5302509999999</v>
          </cell>
          <cell r="AM263">
            <v>1745.1509880000003</v>
          </cell>
          <cell r="AN263">
            <v>2229.3848329999996</v>
          </cell>
          <cell r="AO263">
            <v>3160.5157679999998</v>
          </cell>
          <cell r="AP263">
            <v>3132.4919589999986</v>
          </cell>
          <cell r="AQ263">
            <v>2900.1075850000002</v>
          </cell>
          <cell r="AR263">
            <v>2898.8211630000001</v>
          </cell>
          <cell r="AS263">
            <v>1319.3141759999996</v>
          </cell>
          <cell r="AT263">
            <v>407.17209399999973</v>
          </cell>
          <cell r="AU263">
            <v>388.73358499999989</v>
          </cell>
          <cell r="AV263">
            <v>341.72907100000009</v>
          </cell>
          <cell r="AW263">
            <v>0</v>
          </cell>
          <cell r="AX263">
            <v>309.774764</v>
          </cell>
          <cell r="AY263">
            <v>178.32448699999995</v>
          </cell>
          <cell r="AZ263">
            <v>0</v>
          </cell>
          <cell r="BA263">
            <v>0</v>
          </cell>
        </row>
        <row r="264">
          <cell r="B264">
            <v>3.4315176980000001E-2</v>
          </cell>
          <cell r="C264">
            <v>2.0870419500000001E-2</v>
          </cell>
          <cell r="D264">
            <v>5.0152807739999992E-2</v>
          </cell>
          <cell r="E264">
            <v>2.5428122720000008E-2</v>
          </cell>
          <cell r="F264">
            <v>2.36897633E-2</v>
          </cell>
          <cell r="G264">
            <v>2.0252879499999994E-2</v>
          </cell>
          <cell r="H264">
            <v>2.2241461480000002E-2</v>
          </cell>
          <cell r="I264">
            <v>3.1638332320000004E-2</v>
          </cell>
          <cell r="J264">
            <v>2.4531672620000004E-2</v>
          </cell>
          <cell r="K264">
            <v>1.3983574080000002E-2</v>
          </cell>
          <cell r="L264">
            <v>1.4275486399999997E-2</v>
          </cell>
          <cell r="M264">
            <v>1.196369496E-2</v>
          </cell>
          <cell r="N264">
            <v>1.1352876640000002E-2</v>
          </cell>
          <cell r="O264">
            <v>1.195904052E-2</v>
          </cell>
          <cell r="P264">
            <v>1.4793660280000001E-2</v>
          </cell>
          <cell r="Q264">
            <v>1.829748158E-2</v>
          </cell>
          <cell r="R264">
            <v>1.5623322399999995E-2</v>
          </cell>
          <cell r="S264">
            <v>8.0683161999999999E-3</v>
          </cell>
          <cell r="T264">
            <v>9.8609635000000001E-3</v>
          </cell>
          <cell r="U264">
            <v>6.7589246199999987E-3</v>
          </cell>
          <cell r="V264">
            <v>1.6154880279999999E-2</v>
          </cell>
          <cell r="W264">
            <v>0</v>
          </cell>
          <cell r="X264">
            <v>1.345906723686E-2</v>
          </cell>
          <cell r="Y264">
            <v>1.9522527199980003E-2</v>
          </cell>
          <cell r="Z264">
            <v>0</v>
          </cell>
          <cell r="AA264">
            <v>0</v>
          </cell>
          <cell r="AB264">
            <v>27.186588000000008</v>
          </cell>
          <cell r="AC264">
            <v>23.255905999999996</v>
          </cell>
          <cell r="AD264">
            <v>21.967401000000002</v>
          </cell>
          <cell r="AE264">
            <v>25.793216999999991</v>
          </cell>
          <cell r="AF264">
            <v>26.631225000000004</v>
          </cell>
          <cell r="AG264">
            <v>25.902360999999999</v>
          </cell>
          <cell r="AH264">
            <v>27.194141000000002</v>
          </cell>
          <cell r="AI264">
            <v>26.535121999999994</v>
          </cell>
          <cell r="AJ264">
            <v>21.914351999999997</v>
          </cell>
          <cell r="AK264">
            <v>15.892008000000002</v>
          </cell>
          <cell r="AL264">
            <v>14.789645</v>
          </cell>
          <cell r="AM264">
            <v>14.982561999999998</v>
          </cell>
          <cell r="AN264">
            <v>17.347353999999996</v>
          </cell>
          <cell r="AO264">
            <v>21.556439999999998</v>
          </cell>
          <cell r="AP264">
            <v>23.68760799999999</v>
          </cell>
          <cell r="AQ264">
            <v>22.001145000000001</v>
          </cell>
          <cell r="AR264">
            <v>19.141812999999999</v>
          </cell>
          <cell r="AS264">
            <v>10.781931</v>
          </cell>
          <cell r="AT264">
            <v>12.587504999999998</v>
          </cell>
          <cell r="AU264">
            <v>13.894225999999996</v>
          </cell>
          <cell r="AV264">
            <v>32.508455999999995</v>
          </cell>
          <cell r="AW264">
            <v>0</v>
          </cell>
          <cell r="AX264">
            <v>15.705235999999999</v>
          </cell>
          <cell r="AY264">
            <v>21.357741999999995</v>
          </cell>
          <cell r="AZ264">
            <v>0</v>
          </cell>
          <cell r="BA264">
            <v>0</v>
          </cell>
        </row>
        <row r="266">
          <cell r="B266">
            <v>5.297012E-4</v>
          </cell>
          <cell r="C266">
            <v>4.6141129999999994E-4</v>
          </cell>
          <cell r="D266">
            <v>1.2448876999999999E-3</v>
          </cell>
          <cell r="E266">
            <v>5.958867599999999E-4</v>
          </cell>
          <cell r="F266">
            <v>1.3445977999999999E-3</v>
          </cell>
          <cell r="G266">
            <v>5.3493019999999994E-4</v>
          </cell>
          <cell r="H266">
            <v>7.0542289999999991E-4</v>
          </cell>
          <cell r="I266">
            <v>7.6796580000000007E-4</v>
          </cell>
          <cell r="J266">
            <v>4.605133399999999E-4</v>
          </cell>
          <cell r="K266">
            <v>5.4508789999999985E-4</v>
          </cell>
          <cell r="L266">
            <v>6.3593249999999981E-4</v>
          </cell>
          <cell r="M266">
            <v>8.697926999999999E-4</v>
          </cell>
          <cell r="N266">
            <v>2.5929609999999999E-4</v>
          </cell>
          <cell r="O266">
            <v>3.2642890000000001E-4</v>
          </cell>
          <cell r="P266">
            <v>9.6141135999999999E-4</v>
          </cell>
          <cell r="Q266">
            <v>6.9660891999999983E-4</v>
          </cell>
          <cell r="R266">
            <v>3.2481889999999997E-4</v>
          </cell>
          <cell r="S266">
            <v>8.4347829999999995E-3</v>
          </cell>
          <cell r="T266">
            <v>9.0401499999999985E-5</v>
          </cell>
          <cell r="U266">
            <v>2.6676299999999999E-4</v>
          </cell>
          <cell r="V266">
            <v>3.0455249999999999E-4</v>
          </cell>
          <cell r="W266">
            <v>0</v>
          </cell>
          <cell r="X266">
            <v>2.8600754419999997E-4</v>
          </cell>
          <cell r="Y266">
            <v>1.8812369519999994E-4</v>
          </cell>
          <cell r="Z266">
            <v>0</v>
          </cell>
          <cell r="AA266">
            <v>0</v>
          </cell>
          <cell r="AB266">
            <v>0.73692100000000016</v>
          </cell>
          <cell r="AC266">
            <v>0.49451599999999996</v>
          </cell>
          <cell r="AD266">
            <v>0.75149999999999995</v>
          </cell>
          <cell r="AE266">
            <v>0.46821000000000002</v>
          </cell>
          <cell r="AF266">
            <v>0.49828899999999998</v>
          </cell>
          <cell r="AG266">
            <v>0.6613119999999999</v>
          </cell>
          <cell r="AH266">
            <v>0.57797999999999994</v>
          </cell>
          <cell r="AI266">
            <v>0.98430299999999993</v>
          </cell>
          <cell r="AJ266">
            <v>0.72035000000000005</v>
          </cell>
          <cell r="AK266">
            <v>1.2423169999999999</v>
          </cell>
          <cell r="AL266">
            <v>0.791574</v>
          </cell>
          <cell r="AM266">
            <v>1.33419</v>
          </cell>
          <cell r="AN266">
            <v>0.50400999999999996</v>
          </cell>
          <cell r="AO266">
            <v>0.70998899999999998</v>
          </cell>
          <cell r="AP266">
            <v>1.5855699999999999</v>
          </cell>
          <cell r="AQ266">
            <v>1.2656649999999998</v>
          </cell>
          <cell r="AR266">
            <v>0.85684400000000005</v>
          </cell>
          <cell r="AS266">
            <v>1.547838</v>
          </cell>
          <cell r="AT266">
            <v>0.19769999999999999</v>
          </cell>
          <cell r="AU266">
            <v>0.57185399999999997</v>
          </cell>
          <cell r="AV266">
            <v>0.59702999999999995</v>
          </cell>
          <cell r="AW266">
            <v>0</v>
          </cell>
          <cell r="AX266">
            <v>0.50483999999999996</v>
          </cell>
          <cell r="AY266">
            <v>0.40753099999999998</v>
          </cell>
          <cell r="AZ266">
            <v>0</v>
          </cell>
          <cell r="BA266">
            <v>0</v>
          </cell>
        </row>
        <row r="267">
          <cell r="B267">
            <v>0.2696243335800001</v>
          </cell>
          <cell r="C267">
            <v>0.12946858904000008</v>
          </cell>
          <cell r="D267">
            <v>0.16697232944000004</v>
          </cell>
          <cell r="E267">
            <v>0.23018830492000003</v>
          </cell>
          <cell r="F267">
            <v>0.18627775809999988</v>
          </cell>
          <cell r="G267">
            <v>0.21387149867999994</v>
          </cell>
          <cell r="H267">
            <v>0.80321942064000018</v>
          </cell>
          <cell r="I267">
            <v>0.90493966577000007</v>
          </cell>
          <cell r="J267">
            <v>0.98399597729999977</v>
          </cell>
          <cell r="K267">
            <v>0.83526709224000029</v>
          </cell>
          <cell r="L267">
            <v>1.0308171492199998</v>
          </cell>
          <cell r="M267">
            <v>1.5265819255399997</v>
          </cell>
          <cell r="N267">
            <v>2.0603303426999986</v>
          </cell>
          <cell r="O267">
            <v>3.2196909103799998</v>
          </cell>
          <cell r="P267">
            <v>3.4850178611199989</v>
          </cell>
          <cell r="Q267">
            <v>4.7392546694600011</v>
          </cell>
          <cell r="R267">
            <v>5.5835004929400016</v>
          </cell>
          <cell r="S267">
            <v>2.5564786900799996</v>
          </cell>
          <cell r="T267">
            <v>0.44011995290000011</v>
          </cell>
          <cell r="U267">
            <v>0.58429845586000007</v>
          </cell>
          <cell r="V267">
            <v>0.26518866877999997</v>
          </cell>
          <cell r="W267">
            <v>0</v>
          </cell>
          <cell r="X267">
            <v>0.22198726382462</v>
          </cell>
          <cell r="Y267">
            <v>0.12803862331040666</v>
          </cell>
          <cell r="Z267">
            <v>0</v>
          </cell>
          <cell r="AA267">
            <v>0</v>
          </cell>
          <cell r="AB267">
            <v>190.377341</v>
          </cell>
          <cell r="AC267">
            <v>91.13561799999998</v>
          </cell>
          <cell r="AD267">
            <v>82.896735000000021</v>
          </cell>
          <cell r="AE267">
            <v>96.588669999999993</v>
          </cell>
          <cell r="AF267">
            <v>86.503880999999993</v>
          </cell>
          <cell r="AG267">
            <v>99.029734999999988</v>
          </cell>
          <cell r="AH267">
            <v>612.07234900000003</v>
          </cell>
          <cell r="AI267">
            <v>728.744553</v>
          </cell>
          <cell r="AJ267">
            <v>887.07245999999998</v>
          </cell>
          <cell r="AK267">
            <v>801.87930600000004</v>
          </cell>
          <cell r="AL267">
            <v>1008.728192</v>
          </cell>
          <cell r="AM267">
            <v>1666.620334</v>
          </cell>
          <cell r="AN267">
            <v>2144.3442010000008</v>
          </cell>
          <cell r="AO267">
            <v>3065.6286159999991</v>
          </cell>
          <cell r="AP267">
            <v>2990.0615759999996</v>
          </cell>
          <cell r="AQ267">
            <v>2788.7616109999994</v>
          </cell>
          <cell r="AR267">
            <v>2808.065818</v>
          </cell>
          <cell r="AS267">
            <v>1252.604519</v>
          </cell>
          <cell r="AT267">
            <v>371.10933099999988</v>
          </cell>
          <cell r="AU267">
            <v>296.95182399999993</v>
          </cell>
          <cell r="AV267">
            <v>224.11967300000001</v>
          </cell>
          <cell r="AW267">
            <v>0</v>
          </cell>
          <cell r="AX267">
            <v>198.69745199999997</v>
          </cell>
          <cell r="AY267">
            <v>104.52311299999997</v>
          </cell>
          <cell r="AZ267">
            <v>0</v>
          </cell>
          <cell r="BA267">
            <v>0</v>
          </cell>
        </row>
        <row r="268">
          <cell r="B268">
            <v>0.10107164382</v>
          </cell>
          <cell r="C268">
            <v>8.5051927379999989E-2</v>
          </cell>
          <cell r="D268">
            <v>8.7758922999999989E-2</v>
          </cell>
          <cell r="E268">
            <v>8.4282339400000003E-2</v>
          </cell>
          <cell r="F268">
            <v>0.10205175119999998</v>
          </cell>
          <cell r="G268">
            <v>0.10938714289999998</v>
          </cell>
          <cell r="H268">
            <v>0.10350347279999998</v>
          </cell>
          <cell r="I268">
            <v>9.9410505600000004E-2</v>
          </cell>
          <cell r="J268">
            <v>7.4703326459999997E-2</v>
          </cell>
          <cell r="K268">
            <v>3.1223104500000001E-2</v>
          </cell>
          <cell r="L268">
            <v>4.1045471320000006E-2</v>
          </cell>
          <cell r="M268">
            <v>3.5419575100000003E-2</v>
          </cell>
          <cell r="N268">
            <v>3.6402267439999997E-2</v>
          </cell>
          <cell r="O268">
            <v>3.4843860380000008E-2</v>
          </cell>
          <cell r="P268">
            <v>4.8935262039999997E-2</v>
          </cell>
          <cell r="Q268">
            <v>3.8896929439999998E-2</v>
          </cell>
          <cell r="R268">
            <v>3.1570894319999994E-2</v>
          </cell>
          <cell r="S268">
            <v>2.5885801899999998E-2</v>
          </cell>
          <cell r="T268">
            <v>2.9925225119999999E-2</v>
          </cell>
          <cell r="U268">
            <v>6.3018215399999994E-2</v>
          </cell>
          <cell r="V268">
            <v>4.2002327640000003E-2</v>
          </cell>
          <cell r="W268">
            <v>0</v>
          </cell>
          <cell r="X268">
            <v>4.5526384026480002E-2</v>
          </cell>
          <cell r="Y268">
            <v>2.5199549883199994E-2</v>
          </cell>
          <cell r="Z268">
            <v>0</v>
          </cell>
          <cell r="AA268">
            <v>0</v>
          </cell>
          <cell r="AB268">
            <v>118.615645</v>
          </cell>
          <cell r="AC268">
            <v>92.787278000000015</v>
          </cell>
          <cell r="AD268">
            <v>97.864896000000002</v>
          </cell>
          <cell r="AE268">
            <v>90.552098999999998</v>
          </cell>
          <cell r="AF268">
            <v>98.154048000000003</v>
          </cell>
          <cell r="AG268">
            <v>110.077551</v>
          </cell>
          <cell r="AH268">
            <v>101.532836</v>
          </cell>
          <cell r="AI268">
            <v>95.55371199999999</v>
          </cell>
          <cell r="AJ268">
            <v>80.379665999999986</v>
          </cell>
          <cell r="AK268">
            <v>38.606911999999994</v>
          </cell>
          <cell r="AL268">
            <v>55.595167999999994</v>
          </cell>
          <cell r="AM268">
            <v>49.527790999999993</v>
          </cell>
          <cell r="AN268">
            <v>54.638355999999995</v>
          </cell>
          <cell r="AO268">
            <v>57.711843999999992</v>
          </cell>
          <cell r="AP268">
            <v>96.553784999999991</v>
          </cell>
          <cell r="AQ268">
            <v>70.500040999999996</v>
          </cell>
          <cell r="AR268">
            <v>50.407102999999999</v>
          </cell>
          <cell r="AS268">
            <v>43.43804699999999</v>
          </cell>
          <cell r="AT268">
            <v>15.758061</v>
          </cell>
          <cell r="AU268">
            <v>69.061900999999992</v>
          </cell>
          <cell r="AV268">
            <v>74.685341999999991</v>
          </cell>
          <cell r="AW268">
            <v>0</v>
          </cell>
          <cell r="AX268">
            <v>87.384169999999997</v>
          </cell>
          <cell r="AY268">
            <v>45.400596999999998</v>
          </cell>
          <cell r="AZ268">
            <v>0</v>
          </cell>
          <cell r="BA268">
            <v>0</v>
          </cell>
        </row>
        <row r="269">
          <cell r="B269">
            <v>6.2969339999999999E-4</v>
          </cell>
          <cell r="C269">
            <v>3.606553999999999E-4</v>
          </cell>
          <cell r="D269">
            <v>4.2051380000000002E-4</v>
          </cell>
          <cell r="E269">
            <v>2.5550140000000002E-4</v>
          </cell>
          <cell r="F269">
            <v>5.0747073999999996E-4</v>
          </cell>
          <cell r="G269">
            <v>5.9446379999999999E-4</v>
          </cell>
          <cell r="H269">
            <v>7.0414539999999991E-4</v>
          </cell>
          <cell r="I269">
            <v>8.2881889999999992E-4</v>
          </cell>
          <cell r="J269">
            <v>9.6994520000000001E-4</v>
          </cell>
          <cell r="K269">
            <v>7.141211E-4</v>
          </cell>
          <cell r="L269">
            <v>7.0005179999999998E-4</v>
          </cell>
          <cell r="M269">
            <v>7.3544240000000002E-4</v>
          </cell>
          <cell r="N269">
            <v>4.2164121999999999E-4</v>
          </cell>
          <cell r="O269">
            <v>6.7382868000000001E-4</v>
          </cell>
          <cell r="P269">
            <v>9.8210181999999996E-4</v>
          </cell>
          <cell r="Q269">
            <v>8.8140009999999988E-4</v>
          </cell>
          <cell r="R269">
            <v>4.8235389999999996E-4</v>
          </cell>
          <cell r="S269">
            <v>4.8299090000000002E-4</v>
          </cell>
          <cell r="T269">
            <v>6.291151E-4</v>
          </cell>
          <cell r="U269">
            <v>4.5253599999999996E-4</v>
          </cell>
          <cell r="V269">
            <v>2.151744E-4</v>
          </cell>
          <cell r="W269">
            <v>0</v>
          </cell>
          <cell r="X269">
            <v>3.482653594E-4</v>
          </cell>
          <cell r="Y269">
            <v>3.3029251499999999E-4</v>
          </cell>
          <cell r="Z269">
            <v>0</v>
          </cell>
          <cell r="AA269">
            <v>0</v>
          </cell>
          <cell r="AB269">
            <v>0.86800300000000008</v>
          </cell>
          <cell r="AC269">
            <v>0.510799</v>
          </cell>
          <cell r="AD269">
            <v>0.498471</v>
          </cell>
          <cell r="AE269">
            <v>0.27889100000000006</v>
          </cell>
          <cell r="AF269">
            <v>0.49645300000000003</v>
          </cell>
          <cell r="AG269">
            <v>0.53051400000000004</v>
          </cell>
          <cell r="AH269">
            <v>0.87703500000000012</v>
          </cell>
          <cell r="AI269">
            <v>1.0858719999999997</v>
          </cell>
          <cell r="AJ269">
            <v>1.5159049999999996</v>
          </cell>
          <cell r="AK269">
            <v>0.93623500000000004</v>
          </cell>
          <cell r="AL269">
            <v>0.90024899999999997</v>
          </cell>
          <cell r="AM269">
            <v>1.1221429999999999</v>
          </cell>
          <cell r="AN269">
            <v>0.88958900000000007</v>
          </cell>
          <cell r="AO269">
            <v>1.35233</v>
          </cell>
          <cell r="AP269">
            <v>1.9643659999999998</v>
          </cell>
          <cell r="AQ269">
            <v>1.4937369999999999</v>
          </cell>
          <cell r="AR269">
            <v>0.82095799999999997</v>
          </cell>
          <cell r="AS269">
            <v>0.80747499999999994</v>
          </cell>
          <cell r="AT269">
            <v>1.1088830000000001</v>
          </cell>
          <cell r="AU269">
            <v>0.83765599999999996</v>
          </cell>
          <cell r="AV269">
            <v>0.38410300000000003</v>
          </cell>
          <cell r="AW269">
            <v>0</v>
          </cell>
          <cell r="AX269">
            <v>0.54691699999999999</v>
          </cell>
          <cell r="AY269">
            <v>0.62412299999999998</v>
          </cell>
          <cell r="AZ269">
            <v>0</v>
          </cell>
          <cell r="BA269">
            <v>0</v>
          </cell>
        </row>
      </sheetData>
      <sheetData sheetId="30"/>
      <sheetData sheetId="31">
        <row r="263">
          <cell r="B263">
            <v>9.3335E-5</v>
          </cell>
          <cell r="C263">
            <v>5.4954679999999999E-3</v>
          </cell>
          <cell r="D263">
            <v>1.42618E-3</v>
          </cell>
          <cell r="E263">
            <v>1.8127000000000001E-5</v>
          </cell>
          <cell r="F263">
            <v>1.762413E-3</v>
          </cell>
          <cell r="G263">
            <v>4.5965000000000005E-5</v>
          </cell>
          <cell r="H263">
            <v>2.6276850000000004E-4</v>
          </cell>
          <cell r="I263">
            <v>8.3999999999999995E-5</v>
          </cell>
          <cell r="J263">
            <v>6.7332999999999987E-5</v>
          </cell>
          <cell r="K263">
            <v>6.6459999999999997E-5</v>
          </cell>
          <cell r="L263">
            <v>5.7242500000000002E-3</v>
          </cell>
          <cell r="M263">
            <v>1.9170000000000001E-3</v>
          </cell>
          <cell r="N263">
            <v>2.0160000000000004E-3</v>
          </cell>
          <cell r="O263">
            <v>9.3192443999999992E-3</v>
          </cell>
          <cell r="P263">
            <v>5.6062026000000013E-3</v>
          </cell>
          <cell r="Q263">
            <v>2.3726251999999989E-3</v>
          </cell>
          <cell r="R263">
            <v>0</v>
          </cell>
          <cell r="S263">
            <v>0</v>
          </cell>
          <cell r="T263">
            <v>1.0606666666666666E-5</v>
          </cell>
          <cell r="U263">
            <v>4.9999999999999996E-6</v>
          </cell>
          <cell r="V263">
            <v>0</v>
          </cell>
          <cell r="W263">
            <v>0</v>
          </cell>
          <cell r="X263">
            <v>0</v>
          </cell>
          <cell r="Y263">
            <v>0</v>
          </cell>
          <cell r="Z263">
            <v>0</v>
          </cell>
          <cell r="AA263">
            <v>0</v>
          </cell>
          <cell r="AB263">
            <v>1.5623999999999999E-2</v>
          </cell>
          <cell r="AC263">
            <v>0.15658399999999997</v>
          </cell>
          <cell r="AD263">
            <v>4.2960999999999999E-2</v>
          </cell>
          <cell r="AE263">
            <v>1.346E-3</v>
          </cell>
          <cell r="AF263">
            <v>6.035299999999999E-2</v>
          </cell>
          <cell r="AG263">
            <v>2.8189999999999999E-3</v>
          </cell>
          <cell r="AH263">
            <v>1.9685000000000001E-2</v>
          </cell>
          <cell r="AI263">
            <v>1.2E-2</v>
          </cell>
          <cell r="AJ263">
            <v>3.9245000000000002E-2</v>
          </cell>
          <cell r="AK263">
            <v>3.4060000000000002E-3</v>
          </cell>
          <cell r="AL263">
            <v>0.19675399999999998</v>
          </cell>
          <cell r="AM263">
            <v>0.14505599999999999</v>
          </cell>
          <cell r="AN263">
            <v>3.6197989999999995</v>
          </cell>
          <cell r="AO263">
            <v>2.4730729999999999</v>
          </cell>
          <cell r="AP263">
            <v>1.165475</v>
          </cell>
          <cell r="AQ263">
            <v>0.29371399999999998</v>
          </cell>
          <cell r="AR263">
            <v>0</v>
          </cell>
          <cell r="AS263">
            <v>0</v>
          </cell>
          <cell r="AT263">
            <v>6.546999999999999E-3</v>
          </cell>
          <cell r="AU263">
            <v>1E-3</v>
          </cell>
          <cell r="AV263">
            <v>0</v>
          </cell>
          <cell r="AW263">
            <v>0</v>
          </cell>
          <cell r="AX263">
            <v>0</v>
          </cell>
          <cell r="AY263">
            <v>0</v>
          </cell>
          <cell r="AZ263">
            <v>0</v>
          </cell>
          <cell r="BA263">
            <v>0</v>
          </cell>
        </row>
        <row r="264">
          <cell r="B264">
            <v>0</v>
          </cell>
          <cell r="C264">
            <v>0</v>
          </cell>
          <cell r="D264">
            <v>1.8180000000000002E-6</v>
          </cell>
          <cell r="E264">
            <v>0</v>
          </cell>
          <cell r="F264">
            <v>0</v>
          </cell>
          <cell r="G264">
            <v>0</v>
          </cell>
          <cell r="H264">
            <v>0</v>
          </cell>
          <cell r="I264">
            <v>0</v>
          </cell>
          <cell r="J264">
            <v>0</v>
          </cell>
          <cell r="K264">
            <v>0</v>
          </cell>
          <cell r="L264">
            <v>0</v>
          </cell>
          <cell r="M264">
            <v>0</v>
          </cell>
          <cell r="N264">
            <v>9.9999999999999995E-7</v>
          </cell>
          <cell r="O264">
            <v>2.0571799999999995E-5</v>
          </cell>
          <cell r="P264">
            <v>3.8089999999999996E-5</v>
          </cell>
          <cell r="Q264">
            <v>3.8999999999999999E-5</v>
          </cell>
          <cell r="R264">
            <v>0</v>
          </cell>
          <cell r="S264">
            <v>0</v>
          </cell>
          <cell r="T264">
            <v>0</v>
          </cell>
          <cell r="U264">
            <v>0</v>
          </cell>
          <cell r="V264">
            <v>0</v>
          </cell>
          <cell r="W264">
            <v>0</v>
          </cell>
          <cell r="X264">
            <v>0</v>
          </cell>
          <cell r="Y264">
            <v>0</v>
          </cell>
          <cell r="Z264">
            <v>0</v>
          </cell>
          <cell r="AA264">
            <v>0</v>
          </cell>
          <cell r="AB264">
            <v>0</v>
          </cell>
          <cell r="AC264">
            <v>0</v>
          </cell>
          <cell r="AD264">
            <v>8.9999999999999992E-5</v>
          </cell>
          <cell r="AE264">
            <v>0</v>
          </cell>
          <cell r="AF264">
            <v>0</v>
          </cell>
          <cell r="AG264">
            <v>0</v>
          </cell>
          <cell r="AH264">
            <v>0</v>
          </cell>
          <cell r="AI264">
            <v>0</v>
          </cell>
          <cell r="AJ264">
            <v>0</v>
          </cell>
          <cell r="AK264">
            <v>0</v>
          </cell>
          <cell r="AL264">
            <v>0</v>
          </cell>
          <cell r="AM264">
            <v>0</v>
          </cell>
          <cell r="AN264">
            <v>1.1880999999999999E-2</v>
          </cell>
          <cell r="AO264">
            <v>6.8160999999999999E-2</v>
          </cell>
          <cell r="AP264">
            <v>6.2141000000000002E-2</v>
          </cell>
          <cell r="AQ264">
            <v>1.5069999999999998E-2</v>
          </cell>
          <cell r="AR264">
            <v>0</v>
          </cell>
          <cell r="AS264">
            <v>0</v>
          </cell>
          <cell r="AT264">
            <v>0</v>
          </cell>
          <cell r="AU264">
            <v>0</v>
          </cell>
          <cell r="AV264">
            <v>0</v>
          </cell>
          <cell r="AW264">
            <v>0</v>
          </cell>
          <cell r="AX264">
            <v>0</v>
          </cell>
          <cell r="AY264">
            <v>0</v>
          </cell>
          <cell r="AZ264">
            <v>0</v>
          </cell>
          <cell r="BA264">
            <v>0</v>
          </cell>
        </row>
      </sheetData>
      <sheetData sheetId="32">
        <row r="47">
          <cell r="B47">
            <v>1.5510222E-4</v>
          </cell>
          <cell r="C47">
            <v>7.37281272E-3</v>
          </cell>
          <cell r="D47">
            <v>1.1815152439999999E-2</v>
          </cell>
          <cell r="E47">
            <v>4.0599531700000004E-2</v>
          </cell>
          <cell r="F47">
            <v>6.573714055999999E-2</v>
          </cell>
          <cell r="G47">
            <v>5.960435754E-2</v>
          </cell>
          <cell r="H47">
            <v>0.14313378716</v>
          </cell>
          <cell r="I47">
            <v>0.17810665745600002</v>
          </cell>
          <cell r="J47">
            <v>0.25611768000000001</v>
          </cell>
          <cell r="K47">
            <v>0.42614102440000007</v>
          </cell>
          <cell r="L47">
            <v>0.55957378640799993</v>
          </cell>
          <cell r="M47">
            <v>0.68278938</v>
          </cell>
          <cell r="N47">
            <v>0.6487117</v>
          </cell>
          <cell r="O47">
            <v>0.32974941999999996</v>
          </cell>
          <cell r="P47">
            <v>0.50636221999999997</v>
          </cell>
          <cell r="Q47">
            <v>0.39196611999999997</v>
          </cell>
          <cell r="R47">
            <v>0.33029542000000001</v>
          </cell>
          <cell r="S47">
            <v>0.45324064021600002</v>
          </cell>
          <cell r="T47">
            <v>0.26118202656</v>
          </cell>
          <cell r="U47">
            <v>0.43618483999999996</v>
          </cell>
          <cell r="V47">
            <v>3.6589509320000005E-2</v>
          </cell>
          <cell r="X47">
            <v>7.3064483188060012E-2</v>
          </cell>
          <cell r="Y47">
            <v>9.9628496240000003E-2</v>
          </cell>
          <cell r="AB47">
            <v>1.797E-2</v>
          </cell>
          <cell r="AC47">
            <v>0.68374099999999993</v>
          </cell>
          <cell r="AD47">
            <v>0.40289199999999997</v>
          </cell>
          <cell r="AE47">
            <v>1.531606</v>
          </cell>
          <cell r="AF47">
            <v>2.3132789999999996</v>
          </cell>
          <cell r="AG47">
            <v>1.6647259999999999</v>
          </cell>
          <cell r="AH47">
            <v>3.5101319999999996</v>
          </cell>
          <cell r="AI47">
            <v>4.9451919999999996</v>
          </cell>
          <cell r="AJ47">
            <v>6.8427469999999992</v>
          </cell>
          <cell r="AK47">
            <v>5.7193299999999994</v>
          </cell>
          <cell r="AL47">
            <v>8.0519829999999999</v>
          </cell>
          <cell r="AM47">
            <v>20.514627000000001</v>
          </cell>
          <cell r="AN47">
            <v>23.025441000000001</v>
          </cell>
          <cell r="AO47">
            <v>57.443672999999997</v>
          </cell>
          <cell r="AP47">
            <v>43.861309999999996</v>
          </cell>
          <cell r="AQ47">
            <v>23.573972999999999</v>
          </cell>
          <cell r="AR47">
            <v>19.552975</v>
          </cell>
          <cell r="AS47">
            <v>24.520914999999999</v>
          </cell>
          <cell r="AT47">
            <v>22.955929999999999</v>
          </cell>
          <cell r="AU47">
            <v>26.759376</v>
          </cell>
          <cell r="AV47">
            <v>23.733412999999999</v>
          </cell>
          <cell r="AX47">
            <v>44.2819</v>
          </cell>
          <cell r="AY47">
            <v>54.085595999999995</v>
          </cell>
        </row>
        <row r="85">
          <cell r="B85">
            <v>0.19736895541999999</v>
          </cell>
          <cell r="C85">
            <v>0.16251187861999999</v>
          </cell>
          <cell r="D85">
            <v>9.7819046780000002E-2</v>
          </cell>
          <cell r="E85">
            <v>0.11247810027999999</v>
          </cell>
          <cell r="F85">
            <v>5.7908759999999994E-5</v>
          </cell>
          <cell r="G85">
            <v>4.4503913999999998E-4</v>
          </cell>
          <cell r="H85">
            <v>7.6936860000000003E-5</v>
          </cell>
          <cell r="I85">
            <v>0</v>
          </cell>
          <cell r="J85">
            <v>0</v>
          </cell>
          <cell r="K85">
            <v>0</v>
          </cell>
          <cell r="L85">
            <v>0</v>
          </cell>
          <cell r="M85">
            <v>0</v>
          </cell>
          <cell r="N85">
            <v>0</v>
          </cell>
          <cell r="O85">
            <v>3.2578000000000001E-4</v>
          </cell>
          <cell r="P85">
            <v>0</v>
          </cell>
          <cell r="Q85">
            <v>0</v>
          </cell>
          <cell r="R85">
            <v>0</v>
          </cell>
          <cell r="S85">
            <v>0</v>
          </cell>
          <cell r="T85">
            <v>1.8199999999999999E-6</v>
          </cell>
          <cell r="U85">
            <v>0</v>
          </cell>
          <cell r="V85">
            <v>0</v>
          </cell>
          <cell r="X85">
            <v>0</v>
          </cell>
          <cell r="Y85">
            <v>0</v>
          </cell>
          <cell r="AB85">
            <v>18.375069999999997</v>
          </cell>
          <cell r="AC85">
            <v>13.554721000000001</v>
          </cell>
          <cell r="AD85">
            <v>6.5800209999999995</v>
          </cell>
          <cell r="AE85">
            <v>6.7221019999999996</v>
          </cell>
          <cell r="AF85">
            <v>4.6169999999999996E-3</v>
          </cell>
          <cell r="AG85">
            <v>2.0538000000000001E-2</v>
          </cell>
          <cell r="AH85">
            <v>6.5899999999999995E-3</v>
          </cell>
          <cell r="AI85">
            <v>0</v>
          </cell>
          <cell r="AJ85">
            <v>0</v>
          </cell>
          <cell r="AK85">
            <v>0</v>
          </cell>
          <cell r="AL85">
            <v>0</v>
          </cell>
          <cell r="AM85">
            <v>0</v>
          </cell>
          <cell r="AN85">
            <v>0</v>
          </cell>
          <cell r="AO85">
            <v>0.118793</v>
          </cell>
          <cell r="AP85">
            <v>0</v>
          </cell>
          <cell r="AQ85">
            <v>0</v>
          </cell>
          <cell r="AR85">
            <v>0</v>
          </cell>
          <cell r="AS85">
            <v>0</v>
          </cell>
          <cell r="AT85">
            <v>3.437E-3</v>
          </cell>
          <cell r="AU85">
            <v>0</v>
          </cell>
          <cell r="AV85">
            <v>0</v>
          </cell>
          <cell r="AX85">
            <v>0</v>
          </cell>
          <cell r="AY85">
            <v>0</v>
          </cell>
        </row>
        <row r="105">
          <cell r="B105">
            <v>0</v>
          </cell>
          <cell r="C105">
            <v>2.1417942E-4</v>
          </cell>
          <cell r="D105">
            <v>2.3525793200000001E-3</v>
          </cell>
          <cell r="E105">
            <v>8.0261999999999998E-4</v>
          </cell>
          <cell r="F105">
            <v>2.2662639999999998E-4</v>
          </cell>
          <cell r="G105">
            <v>1.8849299559999998E-2</v>
          </cell>
          <cell r="H105">
            <v>3.4172500179999996E-2</v>
          </cell>
          <cell r="I105">
            <v>1.1695969740000001E-2</v>
          </cell>
          <cell r="K105">
            <v>1.8490089800000001E-2</v>
          </cell>
          <cell r="L105">
            <v>4.2248821160000005E-3</v>
          </cell>
          <cell r="M105">
            <v>8.0425799999999988E-3</v>
          </cell>
          <cell r="N105">
            <v>2.1257600000000001E-2</v>
          </cell>
          <cell r="O105">
            <v>3.9312000000000001E-3</v>
          </cell>
          <cell r="P105">
            <v>1.4485379999999999E-2</v>
          </cell>
          <cell r="Q105">
            <v>1.1647999999999999E-3</v>
          </cell>
          <cell r="R105">
            <v>0</v>
          </cell>
          <cell r="S105">
            <v>5.4781999999999998E-5</v>
          </cell>
          <cell r="T105">
            <v>0</v>
          </cell>
          <cell r="U105">
            <v>0</v>
          </cell>
          <cell r="V105">
            <v>0</v>
          </cell>
          <cell r="X105">
            <v>0</v>
          </cell>
          <cell r="Y105">
            <v>0</v>
          </cell>
          <cell r="AB105">
            <v>0</v>
          </cell>
          <cell r="AC105">
            <v>2.2518E-2</v>
          </cell>
          <cell r="AD105">
            <v>6.3343999999999998E-2</v>
          </cell>
          <cell r="AE105">
            <v>3.2697999999999998E-2</v>
          </cell>
          <cell r="AF105">
            <v>8.7329999999999994E-3</v>
          </cell>
          <cell r="AG105">
            <v>0.59790999999999994</v>
          </cell>
          <cell r="AH105">
            <v>0.85625799999999996</v>
          </cell>
          <cell r="AI105">
            <v>0.50535099999999999</v>
          </cell>
          <cell r="AK105">
            <v>0.68238500000000002</v>
          </cell>
          <cell r="AL105">
            <v>0.22769899999999998</v>
          </cell>
          <cell r="AM105">
            <v>0.380546</v>
          </cell>
          <cell r="AN105">
            <v>1.1562059999999998</v>
          </cell>
          <cell r="AO105">
            <v>0.37343599999999999</v>
          </cell>
          <cell r="AP105">
            <v>0.97972499999999996</v>
          </cell>
          <cell r="AQ105">
            <v>0.142432</v>
          </cell>
          <cell r="AR105">
            <v>0</v>
          </cell>
          <cell r="AS105">
            <v>8.9999999999999993E-3</v>
          </cell>
          <cell r="AT105">
            <v>0</v>
          </cell>
          <cell r="AU105">
            <v>0</v>
          </cell>
          <cell r="AV105">
            <v>0</v>
          </cell>
          <cell r="AX105">
            <v>0</v>
          </cell>
          <cell r="AY105">
            <v>0</v>
          </cell>
        </row>
        <row r="116">
          <cell r="B116">
            <v>1.6625991199999998E-3</v>
          </cell>
          <cell r="C116">
            <v>9.2210481999999996E-4</v>
          </cell>
          <cell r="D116">
            <v>2.82350978E-3</v>
          </cell>
          <cell r="E116">
            <v>1.5068289599999998E-3</v>
          </cell>
          <cell r="F116">
            <v>8.9019111999999998E-4</v>
          </cell>
          <cell r="G116">
            <v>7.8766869999999996E-4</v>
          </cell>
          <cell r="H116">
            <v>1.078057526E-2</v>
          </cell>
          <cell r="I116">
            <v>5.1723253400000006E-3</v>
          </cell>
          <cell r="J116">
            <v>5.3817400000000003E-3</v>
          </cell>
          <cell r="K116">
            <v>6.8366480000000001E-4</v>
          </cell>
          <cell r="L116">
            <v>1.2150775000000001E-3</v>
          </cell>
          <cell r="M116">
            <v>5.1706199999999999E-3</v>
          </cell>
          <cell r="N116">
            <v>3.8638599999999998E-3</v>
          </cell>
          <cell r="O116">
            <v>5.8276400000000003E-3</v>
          </cell>
          <cell r="P116">
            <v>1.6216199999999998E-3</v>
          </cell>
          <cell r="Q116">
            <v>3.3192908839999999E-3</v>
          </cell>
          <cell r="R116">
            <v>5.1196599999999998E-3</v>
          </cell>
          <cell r="S116">
            <v>7.7728584751999993E-2</v>
          </cell>
          <cell r="T116">
            <v>0.41484052282399997</v>
          </cell>
          <cell r="U116">
            <v>0.14874306720000002</v>
          </cell>
          <cell r="V116">
            <v>0.87443355781600007</v>
          </cell>
          <cell r="X116">
            <v>0.68573621402722806</v>
          </cell>
          <cell r="Y116">
            <v>0.101296562992716</v>
          </cell>
          <cell r="AB116">
            <v>0.168271</v>
          </cell>
          <cell r="AC116">
            <v>0.119834</v>
          </cell>
          <cell r="AD116">
            <v>0.23392499999999999</v>
          </cell>
          <cell r="AE116">
            <v>0.28921999999999998</v>
          </cell>
          <cell r="AF116">
            <v>0.15954299999999999</v>
          </cell>
          <cell r="AG116">
            <v>5.5321999999999996E-2</v>
          </cell>
          <cell r="AH116">
            <v>1.9436449999999998</v>
          </cell>
          <cell r="AI116">
            <v>1.315617</v>
          </cell>
          <cell r="AJ116">
            <v>0.38517999999999997</v>
          </cell>
          <cell r="AK116">
            <v>0.127859</v>
          </cell>
          <cell r="AL116">
            <v>0.150007</v>
          </cell>
          <cell r="AM116">
            <v>0.66653200000000001</v>
          </cell>
          <cell r="AN116">
            <v>1.1011419999999998</v>
          </cell>
          <cell r="AO116">
            <v>2.7421039999999999</v>
          </cell>
          <cell r="AP116">
            <v>0.61388799999999999</v>
          </cell>
          <cell r="AQ116">
            <v>1.3857079999999999</v>
          </cell>
          <cell r="AR116">
            <v>3.8542079999999999</v>
          </cell>
          <cell r="AS116">
            <v>69.180802</v>
          </cell>
          <cell r="AT116">
            <v>113.38734099999999</v>
          </cell>
          <cell r="AU116">
            <v>176.667632</v>
          </cell>
          <cell r="AV116">
            <v>150.26273799999998</v>
          </cell>
          <cell r="AX116">
            <v>177.01906299999999</v>
          </cell>
          <cell r="AY116">
            <v>120.524069</v>
          </cell>
        </row>
        <row r="228">
          <cell r="B228">
            <v>7.7851646599999998E-3</v>
          </cell>
          <cell r="C228">
            <v>1.1090619539999999E-2</v>
          </cell>
          <cell r="D228">
            <v>1.9687076499999998E-2</v>
          </cell>
          <cell r="E228">
            <v>4.9563108139999999E-2</v>
          </cell>
          <cell r="F228">
            <v>0.15231712860000002</v>
          </cell>
          <cell r="G228">
            <v>0.14515362679999999</v>
          </cell>
          <cell r="H228">
            <v>0.12994227246000001</v>
          </cell>
          <cell r="I228">
            <v>9.5676238112000003E-2</v>
          </cell>
          <cell r="J228">
            <v>7.6771240000000004E-2</v>
          </cell>
          <cell r="K228">
            <v>5.5621729800000005E-2</v>
          </cell>
          <cell r="L228">
            <v>3.398113446E-2</v>
          </cell>
          <cell r="M228">
            <v>1.8589479999999999E-2</v>
          </cell>
          <cell r="N228">
            <v>4.9267399999999998E-3</v>
          </cell>
          <cell r="O228">
            <v>3.4871200000000002E-3</v>
          </cell>
          <cell r="P228">
            <v>3.2768150999999998E-3</v>
          </cell>
          <cell r="Q228">
            <v>9.1728000000000003E-4</v>
          </cell>
          <cell r="R228">
            <v>3.6399999999999999E-6</v>
          </cell>
          <cell r="S228">
            <v>1.2985336000000001E-3</v>
          </cell>
          <cell r="T228">
            <v>2.7049749999999998E-4</v>
          </cell>
          <cell r="U228">
            <v>3.8402E-4</v>
          </cell>
          <cell r="V228">
            <v>0</v>
          </cell>
          <cell r="X228">
            <v>9.4325139999999999E-5</v>
          </cell>
          <cell r="Y228">
            <v>0</v>
          </cell>
          <cell r="AB228">
            <v>0.72616700000000001</v>
          </cell>
          <cell r="AC228">
            <v>0.73211199999999999</v>
          </cell>
          <cell r="AD228">
            <v>1.0819189999999999</v>
          </cell>
          <cell r="AE228">
            <v>2.6252219999999999</v>
          </cell>
          <cell r="AF228">
            <v>6.8644629999999998</v>
          </cell>
          <cell r="AG228">
            <v>5.7052339999999999</v>
          </cell>
          <cell r="AH228">
            <v>5.5591689999999998</v>
          </cell>
          <cell r="AI228">
            <v>3.7497589999999996</v>
          </cell>
          <cell r="AJ228">
            <v>1.9485059999999998</v>
          </cell>
          <cell r="AK228">
            <v>1.6154169999999999</v>
          </cell>
          <cell r="AL228">
            <v>0.92838399999999999</v>
          </cell>
          <cell r="AM228">
            <v>1.2244969999999999</v>
          </cell>
          <cell r="AN228">
            <v>0.581538</v>
          </cell>
          <cell r="AO228">
            <v>0.79843500000000001</v>
          </cell>
          <cell r="AP228">
            <v>0.77103599999999994</v>
          </cell>
          <cell r="AQ228">
            <v>8.4429999999999991E-2</v>
          </cell>
          <cell r="AR228">
            <v>3.3279999999999998E-3</v>
          </cell>
          <cell r="AS228">
            <v>0.14269599999999999</v>
          </cell>
          <cell r="AT228">
            <v>5.9449999999999996E-2</v>
          </cell>
          <cell r="AU228">
            <v>9.9309999999999989E-3</v>
          </cell>
          <cell r="AV228">
            <v>0</v>
          </cell>
          <cell r="AX228">
            <v>9.9550000000000003E-3</v>
          </cell>
          <cell r="AY228">
            <v>0</v>
          </cell>
        </row>
        <row r="263">
          <cell r="B263">
            <v>0.21966852362000003</v>
          </cell>
          <cell r="C263">
            <v>0.19128615324000001</v>
          </cell>
          <cell r="D263">
            <v>0.16491057310000001</v>
          </cell>
          <cell r="E263">
            <v>0.21733368202000003</v>
          </cell>
          <cell r="F263">
            <v>0.22722127063999997</v>
          </cell>
          <cell r="G263">
            <v>0.23725548937999999</v>
          </cell>
          <cell r="H263">
            <v>0.33563373480000003</v>
          </cell>
          <cell r="I263">
            <v>0.31401081893999999</v>
          </cell>
          <cell r="J263">
            <v>0.39045552000000006</v>
          </cell>
          <cell r="K263">
            <v>0.53405630460000009</v>
          </cell>
          <cell r="L263">
            <v>0.61801288494399997</v>
          </cell>
          <cell r="M263">
            <v>0.73625370000000012</v>
          </cell>
          <cell r="N263">
            <v>0.71249906000000029</v>
          </cell>
          <cell r="O263">
            <v>0.43601375999999997</v>
          </cell>
          <cell r="P263">
            <v>0.54669459910000007</v>
          </cell>
          <cell r="Q263">
            <v>0.41094544618399997</v>
          </cell>
          <cell r="R263">
            <v>0.34266033620000003</v>
          </cell>
          <cell r="S263">
            <v>0.53383934312799985</v>
          </cell>
          <cell r="T263">
            <v>0.68013382382400001</v>
          </cell>
          <cell r="U263">
            <v>0.58664871719999989</v>
          </cell>
          <cell r="V263">
            <v>0.91308435982400005</v>
          </cell>
          <cell r="W263">
            <v>0</v>
          </cell>
          <cell r="X263">
            <v>0.76920581021902801</v>
          </cell>
          <cell r="Y263">
            <v>0.20162578835271597</v>
          </cell>
          <cell r="Z263">
            <v>0</v>
          </cell>
          <cell r="AA263">
            <v>0</v>
          </cell>
          <cell r="AB263">
            <v>20.626452999999998</v>
          </cell>
          <cell r="AC263">
            <v>15.958563000000005</v>
          </cell>
          <cell r="AD263">
            <v>10.266616999999998</v>
          </cell>
          <cell r="AE263">
            <v>12.120263000000001</v>
          </cell>
          <cell r="AF263">
            <v>9.7371610000000004</v>
          </cell>
          <cell r="AG263">
            <v>8.6028110000000009</v>
          </cell>
          <cell r="AH263">
            <v>13.198194999999998</v>
          </cell>
          <cell r="AI263">
            <v>14.568942999999999</v>
          </cell>
          <cell r="AJ263">
            <v>11.601944000000001</v>
          </cell>
          <cell r="AK263">
            <v>9.6354629999999997</v>
          </cell>
          <cell r="AL263">
            <v>10.587287999999999</v>
          </cell>
          <cell r="AM263">
            <v>24.376940999999999</v>
          </cell>
          <cell r="AN263">
            <v>27.816374999999994</v>
          </cell>
          <cell r="AO263">
            <v>74.131957999999997</v>
          </cell>
          <cell r="AP263">
            <v>51.446675000000006</v>
          </cell>
          <cell r="AQ263">
            <v>28.713339000000001</v>
          </cell>
          <cell r="AR263">
            <v>24.284322</v>
          </cell>
          <cell r="AS263">
            <v>94.48507699999999</v>
          </cell>
          <cell r="AT263">
            <v>136.92517799999999</v>
          </cell>
          <cell r="AU263">
            <v>204.07492399999998</v>
          </cell>
          <cell r="AV263">
            <v>174.56557099999998</v>
          </cell>
          <cell r="AW263">
            <v>0</v>
          </cell>
          <cell r="AX263">
            <v>224.44278199999997</v>
          </cell>
          <cell r="AY263">
            <v>175.13325</v>
          </cell>
          <cell r="AZ263">
            <v>0</v>
          </cell>
          <cell r="BA263">
            <v>0</v>
          </cell>
        </row>
        <row r="264">
          <cell r="B264">
            <v>0.19768034832</v>
          </cell>
          <cell r="C264">
            <v>0.16258089302000001</v>
          </cell>
          <cell r="D264">
            <v>9.7819046780000002E-2</v>
          </cell>
          <cell r="E264">
            <v>0.11271343355999999</v>
          </cell>
          <cell r="F264">
            <v>5.7908759999999994E-5</v>
          </cell>
          <cell r="G264">
            <v>5.7061913999999995E-4</v>
          </cell>
          <cell r="H264">
            <v>7.6936860000000003E-5</v>
          </cell>
          <cell r="I264">
            <v>1.27236928E-4</v>
          </cell>
          <cell r="J264">
            <v>1.729E-4</v>
          </cell>
          <cell r="K264">
            <v>2.2254960000000001E-4</v>
          </cell>
          <cell r="L264">
            <v>0</v>
          </cell>
          <cell r="M264">
            <v>0</v>
          </cell>
          <cell r="N264">
            <v>1.8199999999999999E-6</v>
          </cell>
          <cell r="O264">
            <v>1.7217200000000002E-3</v>
          </cell>
          <cell r="P264">
            <v>9.5004E-5</v>
          </cell>
          <cell r="Q264">
            <v>0</v>
          </cell>
          <cell r="R264">
            <v>0</v>
          </cell>
          <cell r="S264">
            <v>7.8554840000000008E-6</v>
          </cell>
          <cell r="T264">
            <v>1.8199999999999999E-6</v>
          </cell>
          <cell r="U264">
            <v>0</v>
          </cell>
          <cell r="V264">
            <v>0</v>
          </cell>
          <cell r="W264">
            <v>0</v>
          </cell>
          <cell r="X264">
            <v>0</v>
          </cell>
          <cell r="Y264">
            <v>0</v>
          </cell>
          <cell r="Z264">
            <v>0</v>
          </cell>
          <cell r="AA264">
            <v>0</v>
          </cell>
          <cell r="AB264">
            <v>18.535183999999997</v>
          </cell>
          <cell r="AC264">
            <v>13.576608000000002</v>
          </cell>
          <cell r="AD264">
            <v>6.5800209999999995</v>
          </cell>
          <cell r="AE264">
            <v>6.7625859999999998</v>
          </cell>
          <cell r="AF264">
            <v>4.6169999999999996E-3</v>
          </cell>
          <cell r="AG264">
            <v>2.2261E-2</v>
          </cell>
          <cell r="AH264">
            <v>6.5899999999999995E-3</v>
          </cell>
          <cell r="AI264">
            <v>5.0270999999999996E-2</v>
          </cell>
          <cell r="AJ264">
            <v>7.5082999999999997E-2</v>
          </cell>
          <cell r="AK264">
            <v>6.2002999999999996E-2</v>
          </cell>
          <cell r="AL264">
            <v>0</v>
          </cell>
          <cell r="AM264">
            <v>0</v>
          </cell>
          <cell r="AN264">
            <v>4.9972999999999997E-2</v>
          </cell>
          <cell r="AO264">
            <v>0.96478999999999993</v>
          </cell>
          <cell r="AP264">
            <v>4.2595999999999995E-2</v>
          </cell>
          <cell r="AQ264">
            <v>0</v>
          </cell>
          <cell r="AR264">
            <v>0</v>
          </cell>
          <cell r="AS264">
            <v>9.2715999999999993E-2</v>
          </cell>
          <cell r="AT264">
            <v>3.6670000000000001E-3</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7.6439999999999993E-4</v>
          </cell>
          <cell r="M266">
            <v>0</v>
          </cell>
          <cell r="N266">
            <v>2.1021E-3</v>
          </cell>
          <cell r="O266">
            <v>1.7108E-4</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1.3639E-2</v>
          </cell>
          <cell r="AM266">
            <v>0</v>
          </cell>
          <cell r="AN266">
            <v>9.9165000000000003E-2</v>
          </cell>
          <cell r="AO266">
            <v>9.307E-2</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1.1348045799999998E-2</v>
          </cell>
          <cell r="C267">
            <v>2.2311176159999998E-2</v>
          </cell>
          <cell r="D267">
            <v>4.9679628179999998E-2</v>
          </cell>
          <cell r="E267">
            <v>9.3917944119999999E-2</v>
          </cell>
          <cell r="F267">
            <v>0.22529449488</v>
          </cell>
          <cell r="G267">
            <v>0.23442504721999999</v>
          </cell>
          <cell r="H267">
            <v>0.33113989635999996</v>
          </cell>
          <cell r="I267">
            <v>0.30505824258000003</v>
          </cell>
          <cell r="J267">
            <v>0.36897770000000013</v>
          </cell>
          <cell r="K267">
            <v>0.5322266040000001</v>
          </cell>
          <cell r="L267">
            <v>0.61562300617999999</v>
          </cell>
          <cell r="M267">
            <v>0.73430994000000005</v>
          </cell>
          <cell r="N267">
            <v>0.70685160000000014</v>
          </cell>
          <cell r="O267">
            <v>0.36983492000000001</v>
          </cell>
          <cell r="P267">
            <v>0.53891373509999996</v>
          </cell>
          <cell r="Q267">
            <v>0.40484951088400001</v>
          </cell>
          <cell r="R267">
            <v>0.34113153620000003</v>
          </cell>
          <cell r="S267">
            <v>0.53263004849599993</v>
          </cell>
          <cell r="T267">
            <v>0.67631469032399993</v>
          </cell>
          <cell r="U267">
            <v>0.58560221719999994</v>
          </cell>
          <cell r="V267">
            <v>0.91109832486400011</v>
          </cell>
          <cell r="W267">
            <v>0</v>
          </cell>
          <cell r="X267">
            <v>0.76739756675618398</v>
          </cell>
          <cell r="Y267">
            <v>0.200939717512716</v>
          </cell>
          <cell r="Z267">
            <v>0</v>
          </cell>
          <cell r="AA267">
            <v>0</v>
          </cell>
          <cell r="AB267">
            <v>1.0619859999999999</v>
          </cell>
          <cell r="AC267">
            <v>1.749743</v>
          </cell>
          <cell r="AD267">
            <v>2.4558399999999998</v>
          </cell>
          <cell r="AE267">
            <v>4.5436170000000002</v>
          </cell>
          <cell r="AF267">
            <v>9.5707569999999986</v>
          </cell>
          <cell r="AG267">
            <v>8.3022359999999988</v>
          </cell>
          <cell r="AH267">
            <v>12.460665999999998</v>
          </cell>
          <cell r="AI267">
            <v>11.341615999999998</v>
          </cell>
          <cell r="AJ267">
            <v>10.407043</v>
          </cell>
          <cell r="AK267">
            <v>9.119565999999999</v>
          </cell>
          <cell r="AL267">
            <v>10.161368999999999</v>
          </cell>
          <cell r="AM267">
            <v>23.901888</v>
          </cell>
          <cell r="AN267">
            <v>27.117369999999998</v>
          </cell>
          <cell r="AO267">
            <v>63.732837999999987</v>
          </cell>
          <cell r="AP267">
            <v>47.280443000000005</v>
          </cell>
          <cell r="AQ267">
            <v>25.906577000000002</v>
          </cell>
          <cell r="AR267">
            <v>23.624834999999997</v>
          </cell>
          <cell r="AS267">
            <v>93.899388000000002</v>
          </cell>
          <cell r="AT267">
            <v>136.40866699999998</v>
          </cell>
          <cell r="AU267">
            <v>203.47859099999999</v>
          </cell>
          <cell r="AV267">
            <v>174.02136999999999</v>
          </cell>
          <cell r="AW267">
            <v>0</v>
          </cell>
          <cell r="AX267">
            <v>224.11528799999999</v>
          </cell>
          <cell r="AY267">
            <v>174.61770100000001</v>
          </cell>
          <cell r="AZ267">
            <v>0</v>
          </cell>
          <cell r="BA267">
            <v>0</v>
          </cell>
        </row>
        <row r="268">
          <cell r="B268">
            <v>1.0493683199999999E-2</v>
          </cell>
          <cell r="C268">
            <v>6.2958040600000001E-3</v>
          </cell>
          <cell r="D268">
            <v>1.4119405299999999E-2</v>
          </cell>
          <cell r="E268">
            <v>9.22704146E-3</v>
          </cell>
          <cell r="F268">
            <v>1.5339142E-3</v>
          </cell>
          <cell r="G268">
            <v>8.7785879999999997E-4</v>
          </cell>
          <cell r="H268">
            <v>4.2385306599999999E-3</v>
          </cell>
          <cell r="I268">
            <v>8.4522103120000004E-3</v>
          </cell>
          <cell r="J268">
            <v>2.1931000000000003E-3</v>
          </cell>
          <cell r="K268">
            <v>1.5273804000000002E-3</v>
          </cell>
          <cell r="L268">
            <v>1.282948576E-3</v>
          </cell>
          <cell r="M268">
            <v>1.93648E-3</v>
          </cell>
          <cell r="N268">
            <v>1.3049400000000001E-3</v>
          </cell>
          <cell r="O268">
            <v>6.1574239999999995E-2</v>
          </cell>
          <cell r="P268">
            <v>9.9007999999999995E-4</v>
          </cell>
          <cell r="Q268">
            <v>6.9524000000000007E-4</v>
          </cell>
          <cell r="R268">
            <v>2.3295999999999999E-4</v>
          </cell>
          <cell r="S268">
            <v>1.9113567199999999E-4</v>
          </cell>
          <cell r="T268">
            <v>2.9516941999999996E-3</v>
          </cell>
          <cell r="U268">
            <v>1.0082799999999999E-3</v>
          </cell>
          <cell r="V268">
            <v>1.7206887879999996E-3</v>
          </cell>
          <cell r="W268">
            <v>0</v>
          </cell>
          <cell r="X268">
            <v>1.7120691682639998E-3</v>
          </cell>
          <cell r="Y268">
            <v>6.3472135999999995E-4</v>
          </cell>
          <cell r="Z268">
            <v>0</v>
          </cell>
          <cell r="AA268">
            <v>0</v>
          </cell>
          <cell r="AB268">
            <v>0.99274499999999999</v>
          </cell>
          <cell r="AC268">
            <v>0.60291199999999989</v>
          </cell>
          <cell r="AD268">
            <v>0.93371699999999991</v>
          </cell>
          <cell r="AE268">
            <v>0.63633200000000001</v>
          </cell>
          <cell r="AF268">
            <v>0.122303</v>
          </cell>
          <cell r="AG268">
            <v>0.226739</v>
          </cell>
          <cell r="AH268">
            <v>0.68506299999999998</v>
          </cell>
          <cell r="AI268">
            <v>3.1140549999999996</v>
          </cell>
          <cell r="AJ268">
            <v>0.57645499999999994</v>
          </cell>
          <cell r="AK268">
            <v>0.44794499999999998</v>
          </cell>
          <cell r="AL268">
            <v>0.31003199999999997</v>
          </cell>
          <cell r="AM268">
            <v>0.47458999999999996</v>
          </cell>
          <cell r="AN268">
            <v>0.358431</v>
          </cell>
          <cell r="AO268">
            <v>6.1571759999999998</v>
          </cell>
          <cell r="AP268">
            <v>0.60262799999999994</v>
          </cell>
          <cell r="AQ268">
            <v>0.417825</v>
          </cell>
          <cell r="AR268">
            <v>0.14982599999999999</v>
          </cell>
          <cell r="AS268">
            <v>0.15181500000000001</v>
          </cell>
          <cell r="AT268">
            <v>0.39983199999999997</v>
          </cell>
          <cell r="AU268">
            <v>0.52928399999999998</v>
          </cell>
          <cell r="AV268">
            <v>0.49792099999999995</v>
          </cell>
          <cell r="AW268">
            <v>0</v>
          </cell>
          <cell r="AX268">
            <v>0.25664500000000001</v>
          </cell>
          <cell r="AY268">
            <v>0.45567899999999995</v>
          </cell>
          <cell r="AZ268">
            <v>0</v>
          </cell>
          <cell r="BA268">
            <v>0</v>
          </cell>
        </row>
        <row r="269">
          <cell r="B269">
            <v>0</v>
          </cell>
          <cell r="C269">
            <v>0</v>
          </cell>
          <cell r="D269">
            <v>0</v>
          </cell>
          <cell r="E269">
            <v>5.3653599999999997E-5</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7.1708000000000007E-7</v>
          </cell>
          <cell r="Y269">
            <v>0</v>
          </cell>
          <cell r="Z269">
            <v>0</v>
          </cell>
          <cell r="AA269">
            <v>0</v>
          </cell>
          <cell r="AB269">
            <v>0</v>
          </cell>
          <cell r="AC269">
            <v>0</v>
          </cell>
          <cell r="AD269">
            <v>0</v>
          </cell>
          <cell r="AE269">
            <v>3.666E-3</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8.9499999999999996E-4</v>
          </cell>
          <cell r="AY269">
            <v>0</v>
          </cell>
          <cell r="AZ269">
            <v>0</v>
          </cell>
          <cell r="BA269">
            <v>0</v>
          </cell>
        </row>
      </sheetData>
      <sheetData sheetId="33">
        <row r="263">
          <cell r="B263">
            <v>8.8678890000000003E-3</v>
          </cell>
          <cell r="C263">
            <v>5.3526667000000005E-3</v>
          </cell>
          <cell r="D263">
            <v>1.13657468E-2</v>
          </cell>
          <cell r="E263">
            <v>8.6388496999999995E-3</v>
          </cell>
          <cell r="F263">
            <v>1.4237370700000002E-2</v>
          </cell>
          <cell r="G263">
            <v>1.2135816799999999E-2</v>
          </cell>
          <cell r="H263">
            <v>1.1185693299999997E-2</v>
          </cell>
          <cell r="I263">
            <v>9.3056109999999984E-3</v>
          </cell>
          <cell r="J263">
            <v>5.0277564399999995E-3</v>
          </cell>
          <cell r="K263">
            <v>7.6627684000000005E-3</v>
          </cell>
          <cell r="L263">
            <v>5.2382954400000004E-3</v>
          </cell>
          <cell r="M263">
            <v>3.05076996E-2</v>
          </cell>
          <cell r="N263">
            <v>6.1666958219999998E-2</v>
          </cell>
          <cell r="O263">
            <v>2.8195640899999989E-2</v>
          </cell>
          <cell r="P263">
            <v>1.056759746E-2</v>
          </cell>
          <cell r="Q263">
            <v>2.8104708799999993E-3</v>
          </cell>
          <cell r="R263">
            <v>4.6921867999999986E-4</v>
          </cell>
          <cell r="S263">
            <v>2.4735951799999996E-3</v>
          </cell>
          <cell r="T263">
            <v>9.0990076600000001E-3</v>
          </cell>
          <cell r="U263">
            <v>4.6845978200000006E-3</v>
          </cell>
          <cell r="V263">
            <v>4.4293255999999998E-4</v>
          </cell>
          <cell r="W263">
            <v>0</v>
          </cell>
          <cell r="X263">
            <v>9.4889406472000002E-4</v>
          </cell>
          <cell r="Y263">
            <v>6.0501489859999993E-4</v>
          </cell>
          <cell r="Z263">
            <v>0</v>
          </cell>
          <cell r="AA263">
            <v>0</v>
          </cell>
          <cell r="AB263">
            <v>2.9834450000000001</v>
          </cell>
          <cell r="AC263">
            <v>1.584395</v>
          </cell>
          <cell r="AD263">
            <v>3.0886229999999997</v>
          </cell>
          <cell r="AE263">
            <v>2.3892159999999998</v>
          </cell>
          <cell r="AF263">
            <v>3.2510179999999997</v>
          </cell>
          <cell r="AG263">
            <v>3.5962939999999999</v>
          </cell>
          <cell r="AH263">
            <v>4.0185009999999997</v>
          </cell>
          <cell r="AI263">
            <v>3.8329430000000002</v>
          </cell>
          <cell r="AJ263">
            <v>2.003091</v>
          </cell>
          <cell r="AK263">
            <v>1.3012310000000002</v>
          </cell>
          <cell r="AL263">
            <v>2.05749</v>
          </cell>
          <cell r="AM263">
            <v>1.3467260000000001</v>
          </cell>
          <cell r="AN263">
            <v>13.475344999999997</v>
          </cell>
          <cell r="AO263">
            <v>3.0784299999999996</v>
          </cell>
          <cell r="AP263">
            <v>3.2686379999999993</v>
          </cell>
          <cell r="AQ263">
            <v>0.80798899999999996</v>
          </cell>
          <cell r="AR263">
            <v>0.241618</v>
          </cell>
          <cell r="AS263">
            <v>0.55577199999999993</v>
          </cell>
          <cell r="AT263">
            <v>12.931189999999999</v>
          </cell>
          <cell r="AU263">
            <v>11.16638</v>
          </cell>
          <cell r="AV263">
            <v>8.9627999999999999E-2</v>
          </cell>
          <cell r="AW263">
            <v>0</v>
          </cell>
          <cell r="AX263">
            <v>0.137934</v>
          </cell>
          <cell r="AY263">
            <v>0.10606199999999999</v>
          </cell>
          <cell r="AZ263">
            <v>0</v>
          </cell>
          <cell r="BA263">
            <v>0</v>
          </cell>
        </row>
        <row r="264">
          <cell r="B264">
            <v>9.3981220000000001E-4</v>
          </cell>
          <cell r="C264">
            <v>1.2934059999999999E-4</v>
          </cell>
          <cell r="D264">
            <v>0</v>
          </cell>
          <cell r="E264">
            <v>7.98E-8</v>
          </cell>
          <cell r="F264">
            <v>0</v>
          </cell>
          <cell r="G264">
            <v>0</v>
          </cell>
          <cell r="H264">
            <v>0</v>
          </cell>
          <cell r="I264">
            <v>1.0306701999999998E-4</v>
          </cell>
          <cell r="J264">
            <v>2.9919679999999995E-4</v>
          </cell>
          <cell r="K264">
            <v>0</v>
          </cell>
          <cell r="L264">
            <v>0</v>
          </cell>
          <cell r="M264">
            <v>4.8917399999999993E-5</v>
          </cell>
          <cell r="N264">
            <v>1.5587599999999998E-6</v>
          </cell>
          <cell r="O264">
            <v>9.3477719999999982E-5</v>
          </cell>
          <cell r="P264">
            <v>3.7239999999999995E-8</v>
          </cell>
          <cell r="Q264">
            <v>0</v>
          </cell>
          <cell r="R264">
            <v>0</v>
          </cell>
          <cell r="S264">
            <v>0</v>
          </cell>
          <cell r="T264">
            <v>5.1603999999999995E-7</v>
          </cell>
          <cell r="U264">
            <v>0</v>
          </cell>
          <cell r="V264">
            <v>0</v>
          </cell>
          <cell r="W264">
            <v>0</v>
          </cell>
          <cell r="X264">
            <v>0</v>
          </cell>
          <cell r="Y264">
            <v>0</v>
          </cell>
          <cell r="Z264">
            <v>0</v>
          </cell>
          <cell r="AA264">
            <v>0</v>
          </cell>
          <cell r="AB264">
            <v>0.38708299999999995</v>
          </cell>
          <cell r="AC264">
            <v>4.4997999999999996E-2</v>
          </cell>
          <cell r="AD264">
            <v>0</v>
          </cell>
          <cell r="AE264">
            <v>3.4999999999999997E-5</v>
          </cell>
          <cell r="AF264">
            <v>0</v>
          </cell>
          <cell r="AG264">
            <v>0</v>
          </cell>
          <cell r="AH264">
            <v>0</v>
          </cell>
          <cell r="AI264">
            <v>3.1883999999999996E-2</v>
          </cell>
          <cell r="AJ264">
            <v>0.11507099999999999</v>
          </cell>
          <cell r="AK264">
            <v>0</v>
          </cell>
          <cell r="AL264">
            <v>0</v>
          </cell>
          <cell r="AM264">
            <v>8.8760000000000002E-3</v>
          </cell>
          <cell r="AN264">
            <v>4.4596999999999998E-2</v>
          </cell>
          <cell r="AO264">
            <v>3.0261999999999997E-2</v>
          </cell>
          <cell r="AP264">
            <v>1.65E-4</v>
          </cell>
          <cell r="AQ264">
            <v>0</v>
          </cell>
          <cell r="AR264">
            <v>0</v>
          </cell>
          <cell r="AS264">
            <v>0</v>
          </cell>
          <cell r="AT264">
            <v>2.6399999999999997E-4</v>
          </cell>
          <cell r="AU264">
            <v>0</v>
          </cell>
          <cell r="AV264">
            <v>0</v>
          </cell>
          <cell r="AW264">
            <v>0</v>
          </cell>
          <cell r="AX264">
            <v>0</v>
          </cell>
          <cell r="AY264">
            <v>0</v>
          </cell>
          <cell r="AZ264">
            <v>0</v>
          </cell>
          <cell r="BA264">
            <v>0</v>
          </cell>
        </row>
      </sheetData>
      <sheetData sheetId="34">
        <row r="116">
          <cell r="B116">
            <v>1.48266579E-2</v>
          </cell>
          <cell r="C116">
            <v>8.5906081000000009E-3</v>
          </cell>
          <cell r="D116">
            <v>4.4476070600000001E-2</v>
          </cell>
          <cell r="E116">
            <v>2.1566389299999999E-2</v>
          </cell>
          <cell r="F116">
            <v>2.9677270299999999E-2</v>
          </cell>
          <cell r="G116">
            <v>5.9757923799999994E-2</v>
          </cell>
          <cell r="H116">
            <v>2.5949568299999996E-2</v>
          </cell>
          <cell r="I116">
            <v>3.1130596139999998E-2</v>
          </cell>
          <cell r="J116">
            <v>5.7612487479999995E-2</v>
          </cell>
          <cell r="K116">
            <v>6.0901500359999999E-2</v>
          </cell>
          <cell r="L116">
            <v>3.2837514919999998E-2</v>
          </cell>
          <cell r="M116">
            <v>5.8422208919999996E-2</v>
          </cell>
          <cell r="N116">
            <v>1.9344063059999996E-2</v>
          </cell>
          <cell r="O116">
            <v>2.9347999999999996E-3</v>
          </cell>
          <cell r="P116">
            <v>2.6069579999999999E-3</v>
          </cell>
          <cell r="Q116">
            <v>1.3791135799999996E-3</v>
          </cell>
          <cell r="R116">
            <v>3.3572547999999997E-4</v>
          </cell>
          <cell r="S116">
            <v>7.4881782639999991E-2</v>
          </cell>
          <cell r="T116">
            <v>0.16847194881999999</v>
          </cell>
          <cell r="U116">
            <v>0.15088992848666663</v>
          </cell>
          <cell r="V116">
            <v>0.12582579501999999</v>
          </cell>
          <cell r="X116">
            <v>0.13982199327101999</v>
          </cell>
          <cell r="Y116">
            <v>6.9983259774999987E-2</v>
          </cell>
          <cell r="AB116">
            <v>5.1397399999999998</v>
          </cell>
          <cell r="AC116">
            <v>2.1401379999999999</v>
          </cell>
          <cell r="AD116">
            <v>9.3217590000000001</v>
          </cell>
          <cell r="AE116">
            <v>4.3455209999999997</v>
          </cell>
          <cell r="AF116">
            <v>5.6235689999999998</v>
          </cell>
          <cell r="AG116">
            <v>13.2164</v>
          </cell>
          <cell r="AH116">
            <v>6.2104720000000002</v>
          </cell>
          <cell r="AI116">
            <v>8.4965320000000002</v>
          </cell>
          <cell r="AJ116">
            <v>15.013423999999999</v>
          </cell>
          <cell r="AK116">
            <v>19.977452</v>
          </cell>
          <cell r="AL116">
            <v>12.652502999999999</v>
          </cell>
          <cell r="AM116">
            <v>21.66161</v>
          </cell>
          <cell r="AN116">
            <v>8.6217310000000005</v>
          </cell>
          <cell r="AO116">
            <v>2.4153029999999998</v>
          </cell>
          <cell r="AP116">
            <v>0.98470299999999999</v>
          </cell>
          <cell r="AQ116">
            <v>0.161993</v>
          </cell>
          <cell r="AR116">
            <v>0.16378399999999999</v>
          </cell>
          <cell r="AS116">
            <v>53.161726999999999</v>
          </cell>
          <cell r="AT116">
            <v>92.941598999999997</v>
          </cell>
          <cell r="AU116">
            <v>86.872286000000003</v>
          </cell>
          <cell r="AV116">
            <v>88.298239999999993</v>
          </cell>
          <cell r="AX116">
            <v>75.233583999999993</v>
          </cell>
          <cell r="AY116">
            <v>42.926189000000001</v>
          </cell>
        </row>
        <row r="247">
          <cell r="B247">
            <v>0</v>
          </cell>
          <cell r="C247">
            <v>5.017105E-4</v>
          </cell>
          <cell r="D247">
            <v>1.8664959999999998E-4</v>
          </cell>
          <cell r="E247">
            <v>6.4501222999999996E-3</v>
          </cell>
          <cell r="F247">
            <v>6.7908569500000002E-2</v>
          </cell>
          <cell r="G247">
            <v>1.5641623800000001E-2</v>
          </cell>
          <cell r="H247">
            <v>1.8982014999999999E-3</v>
          </cell>
          <cell r="I247">
            <v>1.44927692E-3</v>
          </cell>
          <cell r="J247">
            <v>2.8164341800000002E-3</v>
          </cell>
          <cell r="K247">
            <v>1.0359752E-3</v>
          </cell>
          <cell r="L247">
            <v>6.7950694000000001E-4</v>
          </cell>
          <cell r="M247">
            <v>6.4558101999999981E-4</v>
          </cell>
          <cell r="N247">
            <v>1.0105666399999999E-3</v>
          </cell>
          <cell r="O247">
            <v>2.7388321799999998E-3</v>
          </cell>
          <cell r="P247">
            <v>5.7315999999999993E-7</v>
          </cell>
          <cell r="Q247">
            <v>3.4854199999999996E-5</v>
          </cell>
          <cell r="R247">
            <v>1.9963999999999998E-7</v>
          </cell>
          <cell r="S247">
            <v>7.2894359999999995E-5</v>
          </cell>
          <cell r="T247">
            <v>4.3941131999999993E-4</v>
          </cell>
          <cell r="U247">
            <v>3.2839675999999995E-4</v>
          </cell>
          <cell r="V247">
            <v>5.8456799999999992E-5</v>
          </cell>
          <cell r="X247">
            <v>3.8899531999999997E-6</v>
          </cell>
          <cell r="Y247">
            <v>5.496999999999999E-5</v>
          </cell>
          <cell r="AB247">
            <v>0</v>
          </cell>
          <cell r="AC247">
            <v>0.15079600000000001</v>
          </cell>
          <cell r="AD247">
            <v>1.3167E-2</v>
          </cell>
          <cell r="AE247">
            <v>0.59049399999999996</v>
          </cell>
          <cell r="AF247">
            <v>10.389505999999997</v>
          </cell>
          <cell r="AG247">
            <v>2.9772429999999996</v>
          </cell>
          <cell r="AH247">
            <v>0.48490899999999992</v>
          </cell>
          <cell r="AI247">
            <v>0.51530200000000004</v>
          </cell>
          <cell r="AJ247">
            <v>0.7233139999999999</v>
          </cell>
          <cell r="AK247">
            <v>0.23892999999999998</v>
          </cell>
          <cell r="AL247">
            <v>0.235207</v>
          </cell>
          <cell r="AM247">
            <v>0.27493000000000001</v>
          </cell>
          <cell r="AN247">
            <v>0.43196799999999996</v>
          </cell>
          <cell r="AO247">
            <v>0.401536</v>
          </cell>
          <cell r="AP247">
            <v>9.2699999999999998E-4</v>
          </cell>
          <cell r="AQ247">
            <v>0.508996</v>
          </cell>
          <cell r="AR247">
            <v>3.5019999999999999E-3</v>
          </cell>
          <cell r="AS247">
            <v>0.12787999999999999</v>
          </cell>
          <cell r="AT247">
            <v>0.22058699999999998</v>
          </cell>
          <cell r="AU247">
            <v>0.167324</v>
          </cell>
          <cell r="AV247">
            <v>0.17499799999999999</v>
          </cell>
          <cell r="AX247">
            <v>2.2880000000000001E-3</v>
          </cell>
          <cell r="AY247">
            <v>3.0421E-2</v>
          </cell>
        </row>
        <row r="263">
          <cell r="B263">
            <v>2.4607230799999994E-2</v>
          </cell>
          <cell r="C263">
            <v>1.5719051000000005E-2</v>
          </cell>
          <cell r="D263">
            <v>5.0391815500000006E-2</v>
          </cell>
          <cell r="E263">
            <v>3.7644514000000004E-2</v>
          </cell>
          <cell r="F263">
            <v>0.1097802512</v>
          </cell>
          <cell r="G263">
            <v>9.1791506150000021E-2</v>
          </cell>
          <cell r="H263">
            <v>4.5888771999999994E-2</v>
          </cell>
          <cell r="I263">
            <v>6.1619475259999994E-2</v>
          </cell>
          <cell r="J263">
            <v>8.8420673759999985E-2</v>
          </cell>
          <cell r="K263">
            <v>7.905135742000001E-2</v>
          </cell>
          <cell r="L263">
            <v>4.2996296139999994E-2</v>
          </cell>
          <cell r="M263">
            <v>8.6217473399999994E-2</v>
          </cell>
          <cell r="N263">
            <v>2.9393854639999994E-2</v>
          </cell>
          <cell r="O263">
            <v>1.0269900199999998E-2</v>
          </cell>
          <cell r="P263">
            <v>4.9994313399999999E-3</v>
          </cell>
          <cell r="Q263">
            <v>1.7790545999999997E-3</v>
          </cell>
          <cell r="R263">
            <v>1.0873231600000001E-3</v>
          </cell>
          <cell r="S263">
            <v>7.8161661759999987E-2</v>
          </cell>
          <cell r="T263">
            <v>0.1707236848314285</v>
          </cell>
          <cell r="U263">
            <v>0.15361568409893447</v>
          </cell>
          <cell r="V263">
            <v>0.12782456447999999</v>
          </cell>
          <cell r="W263">
            <v>0</v>
          </cell>
          <cell r="X263">
            <v>0.14072939613192004</v>
          </cell>
          <cell r="Y263">
            <v>7.108231703451999E-2</v>
          </cell>
          <cell r="Z263">
            <v>0</v>
          </cell>
          <cell r="AA263">
            <v>0</v>
          </cell>
          <cell r="AB263">
            <v>8.4484889999999986</v>
          </cell>
          <cell r="AC263">
            <v>3.1618460000000002</v>
          </cell>
          <cell r="AD263">
            <v>9.772589</v>
          </cell>
          <cell r="AE263">
            <v>5.6511990000000001</v>
          </cell>
          <cell r="AF263">
            <v>17.702684999999995</v>
          </cell>
          <cell r="AG263">
            <v>17.778209999999994</v>
          </cell>
          <cell r="AH263">
            <v>9.6192520000000012</v>
          </cell>
          <cell r="AI263">
            <v>14.925756</v>
          </cell>
          <cell r="AJ263">
            <v>19.236546999999995</v>
          </cell>
          <cell r="AK263">
            <v>22.596859999999996</v>
          </cell>
          <cell r="AL263">
            <v>14.962711999999998</v>
          </cell>
          <cell r="AM263">
            <v>24.335951000000005</v>
          </cell>
          <cell r="AN263">
            <v>10.985813999999998</v>
          </cell>
          <cell r="AO263">
            <v>3.7730179999999995</v>
          </cell>
          <cell r="AP263">
            <v>1.8188800000000005</v>
          </cell>
          <cell r="AQ263">
            <v>0.80798899999999996</v>
          </cell>
          <cell r="AR263">
            <v>0.41838799999999998</v>
          </cell>
          <cell r="AS263">
            <v>54.465588999999994</v>
          </cell>
          <cell r="AT263">
            <v>94.114097999999984</v>
          </cell>
          <cell r="AU263">
            <v>88.308512000000007</v>
          </cell>
          <cell r="AV263">
            <v>89.257361000000003</v>
          </cell>
          <cell r="AW263">
            <v>0</v>
          </cell>
          <cell r="AX263">
            <v>75.984280999999996</v>
          </cell>
          <cell r="AY263">
            <v>43.543364999999994</v>
          </cell>
          <cell r="AZ263">
            <v>0</v>
          </cell>
          <cell r="BA263">
            <v>0</v>
          </cell>
        </row>
        <row r="264">
          <cell r="B264">
            <v>2.0760237E-3</v>
          </cell>
          <cell r="C264">
            <v>7.9240749999999992E-4</v>
          </cell>
          <cell r="D264">
            <v>0</v>
          </cell>
          <cell r="E264">
            <v>7.7279999999999995E-6</v>
          </cell>
          <cell r="F264">
            <v>4.9132599999999998E-5</v>
          </cell>
          <cell r="G264">
            <v>3.3684189999999998E-4</v>
          </cell>
          <cell r="H264">
            <v>0</v>
          </cell>
          <cell r="I264">
            <v>6.318928E-5</v>
          </cell>
          <cell r="J264">
            <v>3.9238184000000003E-4</v>
          </cell>
          <cell r="K264">
            <v>2.6236560000000001E-4</v>
          </cell>
          <cell r="L264">
            <v>0</v>
          </cell>
          <cell r="M264">
            <v>2.7369999999999998E-4</v>
          </cell>
          <cell r="N264">
            <v>1.7123775999999997E-4</v>
          </cell>
          <cell r="O264">
            <v>1.1269999999999999E-5</v>
          </cell>
          <cell r="P264">
            <v>9.508889999999999E-6</v>
          </cell>
          <cell r="Q264">
            <v>6.2014133333333326E-5</v>
          </cell>
          <cell r="R264">
            <v>0</v>
          </cell>
          <cell r="S264">
            <v>2.1181159999999997E-4</v>
          </cell>
          <cell r="T264">
            <v>3.7509122857142858E-5</v>
          </cell>
          <cell r="U264">
            <v>4.1812605996955855E-5</v>
          </cell>
          <cell r="V264">
            <v>2.5904899999999997E-5</v>
          </cell>
          <cell r="W264">
            <v>0</v>
          </cell>
          <cell r="X264">
            <v>2.6766249999999997E-7</v>
          </cell>
          <cell r="Y264">
            <v>1.7754284659999999E-5</v>
          </cell>
          <cell r="Z264">
            <v>0</v>
          </cell>
          <cell r="AA264">
            <v>0</v>
          </cell>
          <cell r="AB264">
            <v>0.85553800000000013</v>
          </cell>
          <cell r="AC264">
            <v>8.1458000000000003E-2</v>
          </cell>
          <cell r="AD264">
            <v>0</v>
          </cell>
          <cell r="AE264">
            <v>1.1559999999999999E-3</v>
          </cell>
          <cell r="AF264">
            <v>1.7277000000000001E-2</v>
          </cell>
          <cell r="AG264">
            <v>7.7520999999999993E-2</v>
          </cell>
          <cell r="AH264">
            <v>0</v>
          </cell>
          <cell r="AI264">
            <v>9.6569999999999989E-3</v>
          </cell>
          <cell r="AJ264">
            <v>7.7799999999999994E-2</v>
          </cell>
          <cell r="AK264">
            <v>2.7005999999999999E-2</v>
          </cell>
          <cell r="AL264">
            <v>0</v>
          </cell>
          <cell r="AM264">
            <v>0.124971</v>
          </cell>
          <cell r="AN264">
            <v>6.1675999999999995E-2</v>
          </cell>
          <cell r="AO264">
            <v>3.7626E-2</v>
          </cell>
          <cell r="AP264">
            <v>5.9299999999999995E-3</v>
          </cell>
          <cell r="AQ264">
            <v>0</v>
          </cell>
          <cell r="AR264">
            <v>0</v>
          </cell>
          <cell r="AS264">
            <v>0.15302400000000002</v>
          </cell>
          <cell r="AT264">
            <v>3.9527E-2</v>
          </cell>
          <cell r="AU264">
            <v>2.1059999999999999E-2</v>
          </cell>
          <cell r="AV264">
            <v>1.2599999999999998E-3</v>
          </cell>
          <cell r="AW264">
            <v>0</v>
          </cell>
          <cell r="AX264">
            <v>8.1499999999999997E-4</v>
          </cell>
          <cell r="AY264">
            <v>2.7964999999999997E-2</v>
          </cell>
          <cell r="AZ264">
            <v>0</v>
          </cell>
          <cell r="BA264">
            <v>0</v>
          </cell>
        </row>
        <row r="266">
          <cell r="B266">
            <v>0</v>
          </cell>
          <cell r="C266">
            <v>0</v>
          </cell>
          <cell r="D266">
            <v>0</v>
          </cell>
          <cell r="E266">
            <v>7.6081929999999992E-4</v>
          </cell>
          <cell r="F266">
            <v>2.6988199999999999E-4</v>
          </cell>
          <cell r="G266">
            <v>0</v>
          </cell>
          <cell r="H266">
            <v>0</v>
          </cell>
          <cell r="I266">
            <v>0</v>
          </cell>
          <cell r="J266">
            <v>2.3000000000000002E-7</v>
          </cell>
          <cell r="K266">
            <v>0</v>
          </cell>
          <cell r="L266">
            <v>9.8648241999999995E-4</v>
          </cell>
          <cell r="M266">
            <v>4.5495379999999997E-4</v>
          </cell>
          <cell r="N266">
            <v>0</v>
          </cell>
          <cell r="O266">
            <v>0</v>
          </cell>
          <cell r="P266">
            <v>0</v>
          </cell>
          <cell r="Q266">
            <v>0</v>
          </cell>
          <cell r="R266">
            <v>0</v>
          </cell>
          <cell r="S266">
            <v>0</v>
          </cell>
          <cell r="T266">
            <v>1.0842857142857142E-7</v>
          </cell>
          <cell r="U266">
            <v>9.4520547945205457E-8</v>
          </cell>
          <cell r="V266">
            <v>0</v>
          </cell>
          <cell r="W266">
            <v>0</v>
          </cell>
          <cell r="X266">
            <v>0</v>
          </cell>
          <cell r="Y266">
            <v>0</v>
          </cell>
          <cell r="Z266">
            <v>0</v>
          </cell>
          <cell r="AA266">
            <v>0</v>
          </cell>
          <cell r="AB266">
            <v>0</v>
          </cell>
          <cell r="AC266">
            <v>0</v>
          </cell>
          <cell r="AD266">
            <v>0</v>
          </cell>
          <cell r="AE266">
            <v>0.13807</v>
          </cell>
          <cell r="AF266">
            <v>2.7574999999999999E-2</v>
          </cell>
          <cell r="AG266">
            <v>0</v>
          </cell>
          <cell r="AH266">
            <v>0</v>
          </cell>
          <cell r="AI266">
            <v>0</v>
          </cell>
          <cell r="AJ266">
            <v>1.23E-3</v>
          </cell>
          <cell r="AK266">
            <v>0</v>
          </cell>
          <cell r="AL266">
            <v>0.41539799999999999</v>
          </cell>
          <cell r="AM266">
            <v>0.72418799999999994</v>
          </cell>
          <cell r="AN266">
            <v>0</v>
          </cell>
          <cell r="AO266">
            <v>0</v>
          </cell>
          <cell r="AP266">
            <v>0</v>
          </cell>
          <cell r="AQ266">
            <v>0</v>
          </cell>
          <cell r="AR266">
            <v>0</v>
          </cell>
          <cell r="AS266">
            <v>0</v>
          </cell>
          <cell r="AT266">
            <v>3.2999999999999996E-5</v>
          </cell>
          <cell r="AU266">
            <v>2.6999999999999999E-5</v>
          </cell>
          <cell r="AV266">
            <v>0</v>
          </cell>
          <cell r="AW266">
            <v>0</v>
          </cell>
          <cell r="AX266">
            <v>0</v>
          </cell>
          <cell r="AY266">
            <v>0</v>
          </cell>
          <cell r="AZ266">
            <v>0</v>
          </cell>
          <cell r="BA266">
            <v>0</v>
          </cell>
        </row>
        <row r="267">
          <cell r="B267">
            <v>2.0705085299999999E-2</v>
          </cell>
          <cell r="C267">
            <v>1.3429030700000002E-2</v>
          </cell>
          <cell r="D267">
            <v>5.0108664800000008E-2</v>
          </cell>
          <cell r="E267">
            <v>3.0097050199999999E-2</v>
          </cell>
          <cell r="F267">
            <v>4.10762244E-2</v>
          </cell>
          <cell r="G267">
            <v>7.5549494950000004E-2</v>
          </cell>
          <cell r="H267">
            <v>4.3675470499999994E-2</v>
          </cell>
          <cell r="I267">
            <v>5.7343985019999988E-2</v>
          </cell>
          <cell r="J267">
            <v>8.360484084E-2</v>
          </cell>
          <cell r="K267">
            <v>7.6581896640000008E-2</v>
          </cell>
          <cell r="L267">
            <v>4.0900121219999995E-2</v>
          </cell>
          <cell r="M267">
            <v>8.4201538579999985E-2</v>
          </cell>
          <cell r="N267">
            <v>2.8058583199999997E-2</v>
          </cell>
          <cell r="O267">
            <v>7.4518320999999981E-3</v>
          </cell>
          <cell r="P267">
            <v>4.6895013949999993E-3</v>
          </cell>
          <cell r="Q267">
            <v>1.6163585799999997E-3</v>
          </cell>
          <cell r="R267">
            <v>7.8168949999999997E-4</v>
          </cell>
          <cell r="S267">
            <v>7.7307827239999988E-2</v>
          </cell>
          <cell r="T267">
            <v>0.17014770213999997</v>
          </cell>
          <cell r="U267">
            <v>0.15297001172657529</v>
          </cell>
          <cell r="V267">
            <v>0.12758462387999997</v>
          </cell>
          <cell r="W267">
            <v>0</v>
          </cell>
          <cell r="X267">
            <v>0.14060837254002004</v>
          </cell>
          <cell r="Y267">
            <v>7.089602742499998E-2</v>
          </cell>
          <cell r="Z267">
            <v>0</v>
          </cell>
          <cell r="AA267">
            <v>0</v>
          </cell>
          <cell r="AB267">
            <v>6.9332139999999987</v>
          </cell>
          <cell r="AC267">
            <v>2.7979090000000002</v>
          </cell>
          <cell r="AD267">
            <v>9.7383480000000002</v>
          </cell>
          <cell r="AE267">
            <v>4.8530040000000003</v>
          </cell>
          <cell r="AF267">
            <v>7.1948659999999993</v>
          </cell>
          <cell r="AG267">
            <v>14.657496999999999</v>
          </cell>
          <cell r="AH267">
            <v>9.0569940000000013</v>
          </cell>
          <cell r="AI267">
            <v>14.170373000000001</v>
          </cell>
          <cell r="AJ267">
            <v>18.183909999999997</v>
          </cell>
          <cell r="AK267">
            <v>22.052861999999998</v>
          </cell>
          <cell r="AL267">
            <v>14.188741999999998</v>
          </cell>
          <cell r="AM267">
            <v>23.075904000000001</v>
          </cell>
          <cell r="AN267">
            <v>10.417202999999999</v>
          </cell>
          <cell r="AO267">
            <v>3.2897259999999995</v>
          </cell>
          <cell r="AP267">
            <v>1.6213420000000001</v>
          </cell>
          <cell r="AQ267">
            <v>0.29899300000000001</v>
          </cell>
          <cell r="AR267">
            <v>0.301402</v>
          </cell>
          <cell r="AS267">
            <v>53.885379999999998</v>
          </cell>
          <cell r="AT267">
            <v>93.757505999999992</v>
          </cell>
          <cell r="AU267">
            <v>87.959931000000012</v>
          </cell>
          <cell r="AV267">
            <v>88.970753999999999</v>
          </cell>
          <cell r="AW267">
            <v>0</v>
          </cell>
          <cell r="AX267">
            <v>75.901396000000005</v>
          </cell>
          <cell r="AY267">
            <v>43.390806999999995</v>
          </cell>
          <cell r="AZ267">
            <v>0</v>
          </cell>
          <cell r="BA267">
            <v>0</v>
          </cell>
        </row>
        <row r="268">
          <cell r="B268">
            <v>0</v>
          </cell>
          <cell r="C268">
            <v>5.4311050000000003E-4</v>
          </cell>
          <cell r="D268">
            <v>1.8664959999999998E-4</v>
          </cell>
          <cell r="E268">
            <v>6.4501222999999996E-3</v>
          </cell>
          <cell r="F268">
            <v>6.7908569500000002E-2</v>
          </cell>
          <cell r="G268">
            <v>1.5642010200000001E-2</v>
          </cell>
          <cell r="H268">
            <v>1.951665E-3</v>
          </cell>
          <cell r="I268">
            <v>1.44927692E-3</v>
          </cell>
          <cell r="J268">
            <v>2.8164341800000002E-3</v>
          </cell>
          <cell r="K268">
            <v>1.0359752E-3</v>
          </cell>
          <cell r="L268">
            <v>6.7950694000000001E-4</v>
          </cell>
          <cell r="M268">
            <v>6.4558101999999981E-4</v>
          </cell>
          <cell r="N268">
            <v>1.0105666399999999E-3</v>
          </cell>
          <cell r="O268">
            <v>2.7388482799999996E-3</v>
          </cell>
          <cell r="P268">
            <v>5.7315999999999993E-7</v>
          </cell>
          <cell r="Q268">
            <v>3.4854199999999996E-5</v>
          </cell>
          <cell r="R268">
            <v>1.9963999999999998E-7</v>
          </cell>
          <cell r="S268">
            <v>7.2894359999999995E-5</v>
          </cell>
          <cell r="T268">
            <v>4.4091617714285704E-4</v>
          </cell>
          <cell r="U268">
            <v>3.2914592286149158E-4</v>
          </cell>
          <cell r="V268">
            <v>5.8456799999999992E-5</v>
          </cell>
          <cell r="W268">
            <v>0</v>
          </cell>
          <cell r="X268">
            <v>3.8899531999999997E-6</v>
          </cell>
          <cell r="Y268">
            <v>5.7856499999999991E-5</v>
          </cell>
          <cell r="Z268">
            <v>0</v>
          </cell>
          <cell r="AA268">
            <v>0</v>
          </cell>
          <cell r="AB268">
            <v>0</v>
          </cell>
          <cell r="AC268">
            <v>0.156056</v>
          </cell>
          <cell r="AD268">
            <v>1.3167E-2</v>
          </cell>
          <cell r="AE268">
            <v>0.59049399999999996</v>
          </cell>
          <cell r="AF268">
            <v>10.389505999999997</v>
          </cell>
          <cell r="AG268">
            <v>2.9778789999999997</v>
          </cell>
          <cell r="AH268">
            <v>0.49818899999999994</v>
          </cell>
          <cell r="AI268">
            <v>0.51530200000000004</v>
          </cell>
          <cell r="AJ268">
            <v>0.7233139999999999</v>
          </cell>
          <cell r="AK268">
            <v>0.23892999999999998</v>
          </cell>
          <cell r="AL268">
            <v>0.235207</v>
          </cell>
          <cell r="AM268">
            <v>0.27493000000000001</v>
          </cell>
          <cell r="AN268">
            <v>0.43196799999999996</v>
          </cell>
          <cell r="AO268">
            <v>0.40158199999999999</v>
          </cell>
          <cell r="AP268">
            <v>9.2699999999999998E-4</v>
          </cell>
          <cell r="AQ268">
            <v>0.508996</v>
          </cell>
          <cell r="AR268">
            <v>3.5019999999999999E-3</v>
          </cell>
          <cell r="AS268">
            <v>0.12787999999999999</v>
          </cell>
          <cell r="AT268">
            <v>0.22104499999999996</v>
          </cell>
          <cell r="AU268">
            <v>0.16753799999999999</v>
          </cell>
          <cell r="AV268">
            <v>0.17499799999999999</v>
          </cell>
          <cell r="AW268">
            <v>0</v>
          </cell>
          <cell r="AX268">
            <v>2.2880000000000001E-3</v>
          </cell>
          <cell r="AY268">
            <v>5.0514000000000003E-2</v>
          </cell>
          <cell r="AZ268">
            <v>0</v>
          </cell>
          <cell r="BA268">
            <v>0</v>
          </cell>
        </row>
        <row r="269">
          <cell r="B269">
            <v>3.8639999999999996E-5</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1.0303999999999999E-7</v>
          </cell>
          <cell r="T269">
            <v>0</v>
          </cell>
          <cell r="U269">
            <v>0</v>
          </cell>
          <cell r="V269">
            <v>0</v>
          </cell>
          <cell r="W269">
            <v>0</v>
          </cell>
          <cell r="X269">
            <v>1.1177999999999999E-6</v>
          </cell>
          <cell r="Y269">
            <v>0</v>
          </cell>
          <cell r="Z269">
            <v>0</v>
          </cell>
          <cell r="AA269">
            <v>0</v>
          </cell>
          <cell r="AB269">
            <v>4.0799999999999996E-2</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7.6199999999999998E-4</v>
          </cell>
          <cell r="AT269">
            <v>0</v>
          </cell>
          <cell r="AU269">
            <v>0</v>
          </cell>
          <cell r="AV269">
            <v>0</v>
          </cell>
          <cell r="AW269">
            <v>0</v>
          </cell>
          <cell r="AX269">
            <v>8.9499999999999996E-4</v>
          </cell>
          <cell r="AY269">
            <v>0</v>
          </cell>
          <cell r="AZ269">
            <v>0</v>
          </cell>
          <cell r="BA269">
            <v>0</v>
          </cell>
        </row>
      </sheetData>
      <sheetData sheetId="35"/>
      <sheetData sheetId="36"/>
      <sheetData sheetId="37">
        <row r="263">
          <cell r="B263">
            <v>0</v>
          </cell>
          <cell r="C263">
            <v>0</v>
          </cell>
          <cell r="D263">
            <v>0</v>
          </cell>
          <cell r="E263">
            <v>0</v>
          </cell>
          <cell r="F263">
            <v>0</v>
          </cell>
          <cell r="G263">
            <v>0</v>
          </cell>
          <cell r="H263">
            <v>0</v>
          </cell>
          <cell r="I263">
            <v>0</v>
          </cell>
          <cell r="J263">
            <v>1.075004E-5</v>
          </cell>
          <cell r="K263">
            <v>2.0953772000000003E-4</v>
          </cell>
          <cell r="L263">
            <v>7.2512999999999988E-5</v>
          </cell>
          <cell r="M263">
            <v>4.5611999999999998E-7</v>
          </cell>
          <cell r="N263">
            <v>3.5538187999999994E-4</v>
          </cell>
          <cell r="O263">
            <v>1.0889508000000003E-4</v>
          </cell>
          <cell r="P263">
            <v>2.3875053999999993E-4</v>
          </cell>
          <cell r="Q263">
            <v>1.9272000000000001E-5</v>
          </cell>
          <cell r="R263">
            <v>3.7537360000000001E-5</v>
          </cell>
          <cell r="S263">
            <v>6.3768941599999995E-3</v>
          </cell>
          <cell r="T263">
            <v>2.2737236759999991E-2</v>
          </cell>
          <cell r="U263">
            <v>3.8852924879999994E-2</v>
          </cell>
          <cell r="V263">
            <v>3.2338280519999991E-2</v>
          </cell>
          <cell r="W263">
            <v>0</v>
          </cell>
          <cell r="X263">
            <v>4.0641750311399993E-2</v>
          </cell>
          <cell r="Y263">
            <v>5.1537879889719994E-2</v>
          </cell>
          <cell r="Z263">
            <v>0</v>
          </cell>
          <cell r="AA263">
            <v>0</v>
          </cell>
          <cell r="AB263">
            <v>0</v>
          </cell>
          <cell r="AC263">
            <v>0</v>
          </cell>
          <cell r="AD263">
            <v>0</v>
          </cell>
          <cell r="AE263">
            <v>0</v>
          </cell>
          <cell r="AF263">
            <v>0</v>
          </cell>
          <cell r="AG263">
            <v>0</v>
          </cell>
          <cell r="AH263">
            <v>0</v>
          </cell>
          <cell r="AI263">
            <v>0</v>
          </cell>
          <cell r="AJ263">
            <v>9.6080000000000002E-3</v>
          </cell>
          <cell r="AK263">
            <v>7.3174000000000003E-2</v>
          </cell>
          <cell r="AL263">
            <v>6.4697000000000005E-2</v>
          </cell>
          <cell r="AM263">
            <v>5.0650000000000001E-3</v>
          </cell>
          <cell r="AN263">
            <v>1.500156</v>
          </cell>
          <cell r="AO263">
            <v>9.7424929999999961</v>
          </cell>
          <cell r="AP263">
            <v>7.0364849999999972</v>
          </cell>
          <cell r="AQ263">
            <v>0.61470200000000008</v>
          </cell>
          <cell r="AR263">
            <v>0.22858600000000001</v>
          </cell>
          <cell r="AS263">
            <v>14.930859999999999</v>
          </cell>
          <cell r="AT263">
            <v>23.966284999999999</v>
          </cell>
          <cell r="AU263">
            <v>53.568512000000005</v>
          </cell>
          <cell r="AV263">
            <v>44.380248000000009</v>
          </cell>
          <cell r="AW263">
            <v>0</v>
          </cell>
          <cell r="AX263">
            <v>51.560585999999994</v>
          </cell>
          <cell r="AY263">
            <v>50.328905999999996</v>
          </cell>
          <cell r="AZ263">
            <v>0</v>
          </cell>
          <cell r="BA263">
            <v>0</v>
          </cell>
        </row>
        <row r="264">
          <cell r="B264">
            <v>0</v>
          </cell>
          <cell r="C264">
            <v>0</v>
          </cell>
          <cell r="D264">
            <v>0</v>
          </cell>
          <cell r="E264">
            <v>0</v>
          </cell>
          <cell r="F264">
            <v>0</v>
          </cell>
          <cell r="G264">
            <v>0</v>
          </cell>
          <cell r="H264">
            <v>0</v>
          </cell>
          <cell r="I264">
            <v>0</v>
          </cell>
          <cell r="J264">
            <v>0</v>
          </cell>
          <cell r="K264">
            <v>9.2380680000000014E-5</v>
          </cell>
          <cell r="L264">
            <v>0</v>
          </cell>
          <cell r="M264">
            <v>0</v>
          </cell>
          <cell r="N264">
            <v>1.4414399999999997E-6</v>
          </cell>
          <cell r="O264">
            <v>6.9798400000000008E-6</v>
          </cell>
          <cell r="P264">
            <v>6.6150000000000002E-6</v>
          </cell>
          <cell r="Q264">
            <v>1.6279199999999998E-6</v>
          </cell>
          <cell r="R264">
            <v>5.04E-9</v>
          </cell>
          <cell r="S264">
            <v>0</v>
          </cell>
          <cell r="T264">
            <v>2.5200000000000001E-8</v>
          </cell>
          <cell r="U264">
            <v>0</v>
          </cell>
          <cell r="V264">
            <v>1.53468E-6</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0.03</v>
          </cell>
          <cell r="AL264">
            <v>0</v>
          </cell>
          <cell r="AM264">
            <v>0</v>
          </cell>
          <cell r="AN264">
            <v>0.18877100000000002</v>
          </cell>
          <cell r="AO264">
            <v>0.51121899999999998</v>
          </cell>
          <cell r="AP264">
            <v>0.52902899999999997</v>
          </cell>
          <cell r="AQ264">
            <v>5.9923000000000004E-2</v>
          </cell>
          <cell r="AR264">
            <v>2.2499999999999999E-4</v>
          </cell>
          <cell r="AS264">
            <v>0</v>
          </cell>
          <cell r="AT264">
            <v>3.8999999999999999E-4</v>
          </cell>
          <cell r="AU264">
            <v>0</v>
          </cell>
          <cell r="AV264">
            <v>4.8729999999999997E-3</v>
          </cell>
          <cell r="AW264">
            <v>0</v>
          </cell>
          <cell r="AX264">
            <v>0</v>
          </cell>
          <cell r="AY264">
            <v>0</v>
          </cell>
          <cell r="AZ264">
            <v>0</v>
          </cell>
          <cell r="BA264">
            <v>0</v>
          </cell>
        </row>
      </sheetData>
      <sheetData sheetId="38">
        <row r="116">
          <cell r="B116">
            <v>0.24767226302000001</v>
          </cell>
          <cell r="C116">
            <v>0.112193452</v>
          </cell>
          <cell r="D116">
            <v>0.1486501975</v>
          </cell>
          <cell r="E116">
            <v>0.20172253849999999</v>
          </cell>
          <cell r="F116">
            <v>0.15111732299999997</v>
          </cell>
          <cell r="G116">
            <v>0.18668983549999998</v>
          </cell>
          <cell r="H116">
            <v>0.76195923720000003</v>
          </cell>
          <cell r="I116">
            <v>0.87646220424000021</v>
          </cell>
          <cell r="J116">
            <v>0.95523332800000005</v>
          </cell>
          <cell r="K116">
            <v>0.81937182600000003</v>
          </cell>
          <cell r="L116">
            <v>1.0140527564999999</v>
          </cell>
          <cell r="M116">
            <v>1.4983585371999999</v>
          </cell>
          <cell r="N116">
            <v>2.0243137945799998</v>
          </cell>
          <cell r="O116">
            <v>3.1768965534600002</v>
          </cell>
          <cell r="P116">
            <v>3.4158991628999997</v>
          </cell>
          <cell r="Q116">
            <v>4.670433805240001</v>
          </cell>
          <cell r="R116">
            <v>5.5202720155800007</v>
          </cell>
          <cell r="S116">
            <v>2.4917226863200002</v>
          </cell>
          <cell r="T116">
            <v>0.38385291083999995</v>
          </cell>
          <cell r="U116">
            <v>0.51357538512000001</v>
          </cell>
          <cell r="V116">
            <v>0.19645610460000001</v>
          </cell>
          <cell r="W116">
            <v>0</v>
          </cell>
          <cell r="X116">
            <v>0.16515974167098002</v>
          </cell>
          <cell r="Y116">
            <v>5.456881224792666E-2</v>
          </cell>
          <cell r="Z116">
            <v>0</v>
          </cell>
          <cell r="AA116">
            <v>0</v>
          </cell>
          <cell r="AB116">
            <v>168.23855800000001</v>
          </cell>
          <cell r="AC116">
            <v>74.763619000000006</v>
          </cell>
          <cell r="AD116">
            <v>71.720730000000003</v>
          </cell>
          <cell r="AE116">
            <v>84.690950000000001</v>
          </cell>
          <cell r="AF116">
            <v>73.398300000000006</v>
          </cell>
          <cell r="AG116">
            <v>86.091690999999997</v>
          </cell>
          <cell r="AH116">
            <v>596.58457599999997</v>
          </cell>
          <cell r="AI116">
            <v>715.196865</v>
          </cell>
          <cell r="AJ116">
            <v>871.67599299999995</v>
          </cell>
          <cell r="AK116">
            <v>792.28042400000004</v>
          </cell>
          <cell r="AL116">
            <v>997.36388899999997</v>
          </cell>
          <cell r="AM116">
            <v>1649.2327499999999</v>
          </cell>
          <cell r="AN116">
            <v>2124.6084969999997</v>
          </cell>
          <cell r="AO116">
            <v>2987.8724929999998</v>
          </cell>
          <cell r="AP116">
            <v>2924.7944669999997</v>
          </cell>
          <cell r="AQ116">
            <v>2742.1500389999997</v>
          </cell>
          <cell r="AR116">
            <v>2751.0349190000002</v>
          </cell>
          <cell r="AS116">
            <v>1165.3844369999999</v>
          </cell>
          <cell r="AT116">
            <v>312.97062</v>
          </cell>
          <cell r="AU116">
            <v>209.570842</v>
          </cell>
          <cell r="AV116">
            <v>138.93269999999998</v>
          </cell>
          <cell r="AW116">
            <v>0</v>
          </cell>
          <cell r="AX116">
            <v>122.38429599999999</v>
          </cell>
          <cell r="AY116">
            <v>40.298484999999999</v>
          </cell>
          <cell r="AZ116">
            <v>0</v>
          </cell>
          <cell r="BA116">
            <v>0</v>
          </cell>
        </row>
        <row r="206">
          <cell r="B206">
            <v>2.7631975E-3</v>
          </cell>
          <cell r="C206">
            <v>4.1985299999999998E-4</v>
          </cell>
          <cell r="D206">
            <v>2.4857385000000001E-3</v>
          </cell>
          <cell r="E206">
            <v>1.2617149999999999E-4</v>
          </cell>
          <cell r="F206">
            <v>8.3238750000000003E-4</v>
          </cell>
          <cell r="G206">
            <v>4.7425000000000001E-4</v>
          </cell>
          <cell r="H206">
            <v>1.0548947499999999E-2</v>
          </cell>
          <cell r="I206">
            <v>7.2705018399999996E-3</v>
          </cell>
          <cell r="J206">
            <v>7.2688035000000005E-3</v>
          </cell>
          <cell r="K206">
            <v>1.084062E-3</v>
          </cell>
          <cell r="L206">
            <v>1.9799499999999996E-4</v>
          </cell>
          <cell r="M206">
            <v>3.0605748599999995E-3</v>
          </cell>
          <cell r="N206">
            <v>9.0832350000000001E-4</v>
          </cell>
          <cell r="O206">
            <v>1.8071864999999999E-3</v>
          </cell>
          <cell r="P206">
            <v>2.1344014999999999E-3</v>
          </cell>
          <cell r="Q206">
            <v>3.4873054999999997E-3</v>
          </cell>
          <cell r="R206">
            <v>2.4013853500000001E-2</v>
          </cell>
          <cell r="S206">
            <v>0</v>
          </cell>
          <cell r="T206">
            <v>2.5550000000000001E-6</v>
          </cell>
          <cell r="U206">
            <v>1.1899999999999999E-7</v>
          </cell>
          <cell r="V206">
            <v>1.5903999999999999E-5</v>
          </cell>
          <cell r="W206">
            <v>0</v>
          </cell>
          <cell r="X206">
            <v>0</v>
          </cell>
          <cell r="Y206">
            <v>0</v>
          </cell>
          <cell r="Z206">
            <v>0</v>
          </cell>
          <cell r="AA206">
            <v>0</v>
          </cell>
          <cell r="AB206">
            <v>1.9778939999999998</v>
          </cell>
          <cell r="AC206">
            <v>0.196274</v>
          </cell>
          <cell r="AD206">
            <v>1.134755</v>
          </cell>
          <cell r="AE206">
            <v>0.14314499999999999</v>
          </cell>
          <cell r="AF206">
            <v>0.19929399999999997</v>
          </cell>
          <cell r="AG206">
            <v>0.109179</v>
          </cell>
          <cell r="AH206">
            <v>1.7801499999999999</v>
          </cell>
          <cell r="AI206">
            <v>0.97119199999999994</v>
          </cell>
          <cell r="AJ206">
            <v>3.856077</v>
          </cell>
          <cell r="AK206">
            <v>0.21900699999999998</v>
          </cell>
          <cell r="AL206">
            <v>3.1834000000000001E-2</v>
          </cell>
          <cell r="AM206">
            <v>1.3275189999999999</v>
          </cell>
          <cell r="AN206">
            <v>0.34400900000000001</v>
          </cell>
          <cell r="AO206">
            <v>0.55754499999999996</v>
          </cell>
          <cell r="AP206">
            <v>1.386906</v>
          </cell>
          <cell r="AQ206">
            <v>1.3063879999999999</v>
          </cell>
          <cell r="AR206">
            <v>22.93957</v>
          </cell>
          <cell r="AS206">
            <v>0</v>
          </cell>
          <cell r="AT206">
            <v>3.3E-3</v>
          </cell>
          <cell r="AU206">
            <v>1.83E-4</v>
          </cell>
          <cell r="AV206">
            <v>1.1132999999999999E-2</v>
          </cell>
          <cell r="AW206">
            <v>0</v>
          </cell>
          <cell r="AX206">
            <v>0</v>
          </cell>
          <cell r="AY206">
            <v>0</v>
          </cell>
          <cell r="AZ206">
            <v>0</v>
          </cell>
          <cell r="BA206">
            <v>0</v>
          </cell>
        </row>
        <row r="247">
          <cell r="B247">
            <v>8.0164452199999996E-3</v>
          </cell>
          <cell r="C247">
            <v>8.1159276799999992E-3</v>
          </cell>
          <cell r="D247">
            <v>7.2515862999999996E-3</v>
          </cell>
          <cell r="E247">
            <v>9.1868643999999978E-3</v>
          </cell>
          <cell r="F247">
            <v>1.09417105E-2</v>
          </cell>
          <cell r="G247">
            <v>1.0664363499999999E-2</v>
          </cell>
          <cell r="H247">
            <v>1.0648557499999999E-2</v>
          </cell>
          <cell r="I247">
            <v>2.40938495E-2</v>
          </cell>
          <cell r="J247">
            <v>1.5151405500000001E-2</v>
          </cell>
          <cell r="K247">
            <v>5.1945145000000005E-3</v>
          </cell>
          <cell r="L247">
            <v>9.1645925000000007E-3</v>
          </cell>
          <cell r="M247">
            <v>7.0121169999999991E-3</v>
          </cell>
          <cell r="N247">
            <v>5.6010341799999997E-3</v>
          </cell>
          <cell r="O247">
            <v>1.8386402999999996E-3</v>
          </cell>
          <cell r="P247">
            <v>1.7129781199999999E-3</v>
          </cell>
          <cell r="Q247">
            <v>5.6620320400000007E-3</v>
          </cell>
          <cell r="R247">
            <v>2.8617679999999998E-3</v>
          </cell>
          <cell r="S247">
            <v>7.5962866E-4</v>
          </cell>
          <cell r="T247">
            <v>1.4919052400000001E-3</v>
          </cell>
          <cell r="U247">
            <v>4.5449564999999999E-3</v>
          </cell>
          <cell r="V247">
            <v>2.6466427399999999E-3</v>
          </cell>
          <cell r="W247">
            <v>0</v>
          </cell>
          <cell r="X247">
            <v>4.89346370086E-3</v>
          </cell>
          <cell r="Y247">
            <v>3.4902685213199993E-3</v>
          </cell>
          <cell r="Z247">
            <v>0</v>
          </cell>
          <cell r="AA247">
            <v>0</v>
          </cell>
          <cell r="AB247">
            <v>4.517512</v>
          </cell>
          <cell r="AC247">
            <v>3.6672319999999998</v>
          </cell>
          <cell r="AD247">
            <v>3.6678739999999994</v>
          </cell>
          <cell r="AE247">
            <v>6.8724069999999999</v>
          </cell>
          <cell r="AF247">
            <v>7.0666180000000001</v>
          </cell>
          <cell r="AG247">
            <v>9.8381369999999997</v>
          </cell>
          <cell r="AH247">
            <v>8.3318589999999997</v>
          </cell>
          <cell r="AI247">
            <v>13.608169999999999</v>
          </cell>
          <cell r="AJ247">
            <v>8.5594609999999989</v>
          </cell>
          <cell r="AK247">
            <v>2.9254379999999998</v>
          </cell>
          <cell r="AL247">
            <v>4.4462969999999995</v>
          </cell>
          <cell r="AM247">
            <v>3.9969449999999997</v>
          </cell>
          <cell r="AN247">
            <v>3.0553339999999998</v>
          </cell>
          <cell r="AO247">
            <v>2.1609780000000001</v>
          </cell>
          <cell r="AP247">
            <v>2.428334</v>
          </cell>
          <cell r="AQ247">
            <v>5.5654069999999995</v>
          </cell>
          <cell r="AR247">
            <v>2.8529439999999999</v>
          </cell>
          <cell r="AS247">
            <v>1.0010079999999999</v>
          </cell>
          <cell r="AT247">
            <v>1.9337199999999999</v>
          </cell>
          <cell r="AU247">
            <v>2.1295660000000001</v>
          </cell>
          <cell r="AV247">
            <v>2.0368110000000001</v>
          </cell>
          <cell r="AW247">
            <v>0</v>
          </cell>
          <cell r="AX247">
            <v>3.750127</v>
          </cell>
          <cell r="AY247">
            <v>2.387896</v>
          </cell>
          <cell r="AZ247">
            <v>0</v>
          </cell>
          <cell r="BA247">
            <v>0</v>
          </cell>
        </row>
        <row r="263">
          <cell r="B263">
            <v>0.2812456311</v>
          </cell>
          <cell r="C263">
            <v>0.12979702526</v>
          </cell>
          <cell r="D263">
            <v>0.20075358366000004</v>
          </cell>
          <cell r="E263">
            <v>0.23472376787999996</v>
          </cell>
          <cell r="F263">
            <v>0.18791054702000001</v>
          </cell>
          <cell r="G263">
            <v>0.21835850203999996</v>
          </cell>
          <cell r="H263">
            <v>0.81273790513999999</v>
          </cell>
          <cell r="I263">
            <v>0.93789444413000012</v>
          </cell>
          <cell r="J263">
            <v>1.0072907527200001</v>
          </cell>
          <cell r="K263">
            <v>0.83969272520000005</v>
          </cell>
          <cell r="L263">
            <v>1.03866780472</v>
          </cell>
          <cell r="M263">
            <v>1.5268695642200003</v>
          </cell>
          <cell r="N263">
            <v>2.0495152827799998</v>
          </cell>
          <cell r="O263">
            <v>3.1878640665199995</v>
          </cell>
          <cell r="P263">
            <v>3.4335209966000004</v>
          </cell>
          <cell r="Q263">
            <v>4.6993731597200021</v>
          </cell>
          <cell r="R263">
            <v>5.5643399026599987</v>
          </cell>
          <cell r="S263">
            <v>2.5004659722000002</v>
          </cell>
          <cell r="T263">
            <v>0.38828922131999993</v>
          </cell>
          <cell r="U263">
            <v>0.51919820105999992</v>
          </cell>
          <cell r="V263">
            <v>0.19982847794</v>
          </cell>
          <cell r="W263">
            <v>0</v>
          </cell>
          <cell r="X263">
            <v>0.17047565346742</v>
          </cell>
          <cell r="Y263">
            <v>5.8461426904579998E-2</v>
          </cell>
          <cell r="Z263">
            <v>0</v>
          </cell>
          <cell r="AA263">
            <v>0</v>
          </cell>
          <cell r="AB263">
            <v>182.89760200000009</v>
          </cell>
          <cell r="AC263">
            <v>85.215184999999977</v>
          </cell>
          <cell r="AD263">
            <v>84.137248000000014</v>
          </cell>
          <cell r="AE263">
            <v>103.29613599999999</v>
          </cell>
          <cell r="AF263">
            <v>93.240864999999985</v>
          </cell>
          <cell r="AG263">
            <v>107.676164</v>
          </cell>
          <cell r="AH263">
            <v>621.33683900000005</v>
          </cell>
          <cell r="AI263">
            <v>743.06969700000013</v>
          </cell>
          <cell r="AJ263">
            <v>895.17222199999992</v>
          </cell>
          <cell r="AK263">
            <v>802.14997299999993</v>
          </cell>
          <cell r="AL263">
            <v>1009.0198879999999</v>
          </cell>
          <cell r="AM263">
            <v>1662.9537990000003</v>
          </cell>
          <cell r="AN263">
            <v>2135.371905</v>
          </cell>
          <cell r="AO263">
            <v>2997.1330760000001</v>
          </cell>
          <cell r="AP263">
            <v>2935.1455970000006</v>
          </cell>
          <cell r="AQ263">
            <v>2759.7270570000001</v>
          </cell>
          <cell r="AR263">
            <v>2786.384359000001</v>
          </cell>
          <cell r="AS263">
            <v>1169.7714489999998</v>
          </cell>
          <cell r="AT263">
            <v>317.1757300000001</v>
          </cell>
          <cell r="AU263">
            <v>212.79802599999994</v>
          </cell>
          <cell r="AV263">
            <v>141.50848200000001</v>
          </cell>
          <cell r="AW263">
            <v>0</v>
          </cell>
          <cell r="AX263">
            <v>126.469769</v>
          </cell>
          <cell r="AY263">
            <v>43.00968499999999</v>
          </cell>
          <cell r="AZ263">
            <v>0</v>
          </cell>
          <cell r="BA263">
            <v>0</v>
          </cell>
        </row>
        <row r="264">
          <cell r="B264">
            <v>1.476135682E-2</v>
          </cell>
          <cell r="C264">
            <v>4.5305203999999998E-3</v>
          </cell>
          <cell r="D264">
            <v>3.5083067039999999E-2</v>
          </cell>
          <cell r="E264">
            <v>8.8036961599999991E-3</v>
          </cell>
          <cell r="F264">
            <v>6.3387294599999994E-3</v>
          </cell>
          <cell r="G264">
            <v>2.8443729999999999E-3</v>
          </cell>
          <cell r="H264">
            <v>4.7511823799999998E-3</v>
          </cell>
          <cell r="I264">
            <v>1.5374254E-2</v>
          </cell>
          <cell r="J264">
            <v>1.346249842E-2</v>
          </cell>
          <cell r="K264">
            <v>6.8780530000000003E-3</v>
          </cell>
          <cell r="L264">
            <v>7.5325004999999981E-3</v>
          </cell>
          <cell r="M264">
            <v>4.8829705399999999E-3</v>
          </cell>
          <cell r="N264">
            <v>4.438259E-3</v>
          </cell>
          <cell r="O264">
            <v>3.8161531799999998E-3</v>
          </cell>
          <cell r="P264">
            <v>3.52378418E-3</v>
          </cell>
          <cell r="Q264">
            <v>9.8583203599999988E-3</v>
          </cell>
          <cell r="R264">
            <v>5.6764524600000001E-3</v>
          </cell>
          <cell r="S264">
            <v>2.1439116999999999E-3</v>
          </cell>
          <cell r="T264">
            <v>8.7947579999999995E-4</v>
          </cell>
          <cell r="U264">
            <v>5.7267112000000003E-4</v>
          </cell>
          <cell r="V264">
            <v>1.1297999999999998E-5</v>
          </cell>
          <cell r="W264">
            <v>0</v>
          </cell>
          <cell r="X264">
            <v>3.1018839879999993E-5</v>
          </cell>
          <cell r="Y264">
            <v>9.1803241039999987E-5</v>
          </cell>
          <cell r="Z264">
            <v>0</v>
          </cell>
          <cell r="AA264">
            <v>0</v>
          </cell>
          <cell r="AB264">
            <v>4.5866989999999994</v>
          </cell>
          <cell r="AC264">
            <v>4.447779999999999</v>
          </cell>
          <cell r="AD264">
            <v>5.4807669999999993</v>
          </cell>
          <cell r="AE264">
            <v>6.7374029999999996</v>
          </cell>
          <cell r="AF264">
            <v>6.9929480000000002</v>
          </cell>
          <cell r="AG264">
            <v>6.6191009999999997</v>
          </cell>
          <cell r="AH264">
            <v>8.1850379999999987</v>
          </cell>
          <cell r="AI264">
            <v>8.8299320000000012</v>
          </cell>
          <cell r="AJ264">
            <v>7.1734950000000008</v>
          </cell>
          <cell r="AK264">
            <v>5.0623399999999998</v>
          </cell>
          <cell r="AL264">
            <v>4.5616599999999998</v>
          </cell>
          <cell r="AM264">
            <v>3.909071</v>
          </cell>
          <cell r="AN264">
            <v>3.2914399999999997</v>
          </cell>
          <cell r="AO264">
            <v>2.8400139999999996</v>
          </cell>
          <cell r="AP264">
            <v>3.1476899999999999</v>
          </cell>
          <cell r="AQ264">
            <v>6.7546519999999992</v>
          </cell>
          <cell r="AR264">
            <v>4.056673</v>
          </cell>
          <cell r="AS264">
            <v>1.7177899999999995</v>
          </cell>
          <cell r="AT264">
            <v>1.3245929999999997</v>
          </cell>
          <cell r="AU264">
            <v>0.84879699999999991</v>
          </cell>
          <cell r="AV264">
            <v>1.2353999999999999E-2</v>
          </cell>
          <cell r="AW264">
            <v>0</v>
          </cell>
          <cell r="AX264">
            <v>4.5380999999999998E-2</v>
          </cell>
          <cell r="AY264">
            <v>8.7948999999999999E-2</v>
          </cell>
          <cell r="AZ264">
            <v>0</v>
          </cell>
          <cell r="BA264">
            <v>0</v>
          </cell>
        </row>
        <row r="266">
          <cell r="B266">
            <v>6.1949999999999996E-7</v>
          </cell>
          <cell r="C266">
            <v>0</v>
          </cell>
          <cell r="D266">
            <v>8.8908749999999995E-4</v>
          </cell>
          <cell r="E266">
            <v>1.9794586000000002E-4</v>
          </cell>
          <cell r="F266">
            <v>1.0628925999999999E-3</v>
          </cell>
          <cell r="G266">
            <v>8.8172000000000009E-5</v>
          </cell>
          <cell r="H266">
            <v>3.2546849999999993E-4</v>
          </cell>
          <cell r="I266">
            <v>1.3949250000000002E-4</v>
          </cell>
          <cell r="J266">
            <v>0</v>
          </cell>
          <cell r="K266">
            <v>0</v>
          </cell>
          <cell r="L266">
            <v>3.7628149999999991E-4</v>
          </cell>
          <cell r="M266">
            <v>6.0690699999999995E-4</v>
          </cell>
          <cell r="N266">
            <v>0</v>
          </cell>
          <cell r="O266">
            <v>0</v>
          </cell>
          <cell r="P266">
            <v>1.7450999999999998E-4</v>
          </cell>
          <cell r="Q266">
            <v>0</v>
          </cell>
          <cell r="R266">
            <v>5.25E-8</v>
          </cell>
          <cell r="S266">
            <v>0</v>
          </cell>
          <cell r="T266">
            <v>0</v>
          </cell>
          <cell r="U266">
            <v>5.0504999999999993E-6</v>
          </cell>
          <cell r="V266">
            <v>0</v>
          </cell>
          <cell r="W266">
            <v>0</v>
          </cell>
          <cell r="X266">
            <v>0</v>
          </cell>
          <cell r="Y266">
            <v>0</v>
          </cell>
          <cell r="Z266">
            <v>0</v>
          </cell>
          <cell r="AA266">
            <v>0</v>
          </cell>
          <cell r="AB266">
            <v>3.1499999999999996E-4</v>
          </cell>
          <cell r="AC266">
            <v>0</v>
          </cell>
          <cell r="AD266">
            <v>0.416711</v>
          </cell>
          <cell r="AE266">
            <v>6.4374000000000001E-2</v>
          </cell>
          <cell r="AF266">
            <v>0.217283</v>
          </cell>
          <cell r="AG266">
            <v>2.5595999999999994E-2</v>
          </cell>
          <cell r="AH266">
            <v>0.150725</v>
          </cell>
          <cell r="AI266">
            <v>4.1055999999999995E-2</v>
          </cell>
          <cell r="AJ266">
            <v>0</v>
          </cell>
          <cell r="AK266">
            <v>0</v>
          </cell>
          <cell r="AL266">
            <v>0.360566</v>
          </cell>
          <cell r="AM266">
            <v>0.81156899999999998</v>
          </cell>
          <cell r="AN266">
            <v>0</v>
          </cell>
          <cell r="AO266">
            <v>0</v>
          </cell>
          <cell r="AP266">
            <v>1.3833E-2</v>
          </cell>
          <cell r="AQ266">
            <v>0</v>
          </cell>
          <cell r="AR266">
            <v>4.1999999999999998E-5</v>
          </cell>
          <cell r="AS266">
            <v>0</v>
          </cell>
          <cell r="AT266">
            <v>0</v>
          </cell>
          <cell r="AU266">
            <v>6.0429999999999998E-3</v>
          </cell>
          <cell r="AV266">
            <v>0</v>
          </cell>
          <cell r="AW266">
            <v>0</v>
          </cell>
          <cell r="AX266">
            <v>0</v>
          </cell>
          <cell r="AY266">
            <v>0</v>
          </cell>
          <cell r="AZ266">
            <v>0</v>
          </cell>
          <cell r="BA266">
            <v>0</v>
          </cell>
        </row>
        <row r="267">
          <cell r="B267">
            <v>0.25671298562</v>
          </cell>
          <cell r="C267">
            <v>0.11486421100000001</v>
          </cell>
          <cell r="D267">
            <v>0.15462205849999999</v>
          </cell>
          <cell r="E267">
            <v>0.21314572145999996</v>
          </cell>
          <cell r="F267">
            <v>0.16659603296</v>
          </cell>
          <cell r="G267">
            <v>0.19991866999999999</v>
          </cell>
          <cell r="H267">
            <v>0.78940428882000002</v>
          </cell>
          <cell r="I267">
            <v>0.89384617763000007</v>
          </cell>
          <cell r="J267">
            <v>0.97445373199999996</v>
          </cell>
          <cell r="K267">
            <v>0.82530801500000006</v>
          </cell>
          <cell r="L267">
            <v>1.0200269042600001</v>
          </cell>
          <cell r="M267">
            <v>1.5125230160600001</v>
          </cell>
          <cell r="N267">
            <v>2.0375972010800001</v>
          </cell>
          <cell r="O267">
            <v>3.1819584102599996</v>
          </cell>
          <cell r="P267">
            <v>3.4265350105999999</v>
          </cell>
          <cell r="Q267">
            <v>4.6827426533800018</v>
          </cell>
          <cell r="R267">
            <v>5.5486378579799993</v>
          </cell>
          <cell r="S267">
            <v>2.4965922153200002</v>
          </cell>
          <cell r="T267">
            <v>0.38517339111999993</v>
          </cell>
          <cell r="U267">
            <v>0.51371119407999988</v>
          </cell>
          <cell r="V267">
            <v>0.19661640180000001</v>
          </cell>
          <cell r="W267">
            <v>0</v>
          </cell>
          <cell r="X267">
            <v>0.16516034857924003</v>
          </cell>
          <cell r="Y267">
            <v>5.4588159791946658E-2</v>
          </cell>
          <cell r="Z267">
            <v>0</v>
          </cell>
          <cell r="AA267">
            <v>0</v>
          </cell>
          <cell r="AB267">
            <v>172.89795800000002</v>
          </cell>
          <cell r="AC267">
            <v>76.192683000000002</v>
          </cell>
          <cell r="AD267">
            <v>73.441150999999991</v>
          </cell>
          <cell r="AE267">
            <v>87.568909000000005</v>
          </cell>
          <cell r="AF267">
            <v>77.001857999999999</v>
          </cell>
          <cell r="AG267">
            <v>88.567751000000001</v>
          </cell>
          <cell r="AH267">
            <v>600.82659899999999</v>
          </cell>
          <cell r="AI267">
            <v>718.26952699999993</v>
          </cell>
          <cell r="AJ267">
            <v>877.48010499999987</v>
          </cell>
          <cell r="AK267">
            <v>793.21415800000011</v>
          </cell>
          <cell r="AL267">
            <v>998.94848400000001</v>
          </cell>
          <cell r="AM267">
            <v>1653.0260109999997</v>
          </cell>
          <cell r="AN267">
            <v>2127.2935139999995</v>
          </cell>
          <cell r="AO267">
            <v>2990.3614329999996</v>
          </cell>
          <cell r="AP267">
            <v>2928.8850170000001</v>
          </cell>
          <cell r="AQ267">
            <v>2746.4559140000001</v>
          </cell>
          <cell r="AR267">
            <v>2775.0959660000003</v>
          </cell>
          <cell r="AS267">
            <v>1166.5365769999999</v>
          </cell>
          <cell r="AT267">
            <v>313.290547</v>
          </cell>
          <cell r="AU267">
            <v>209.63350799999998</v>
          </cell>
          <cell r="AV267">
            <v>139.047822</v>
          </cell>
          <cell r="AW267">
            <v>0</v>
          </cell>
          <cell r="AX267">
            <v>122.38486999999999</v>
          </cell>
          <cell r="AY267">
            <v>40.312640999999999</v>
          </cell>
          <cell r="AZ267">
            <v>0</v>
          </cell>
          <cell r="BA267">
            <v>0</v>
          </cell>
        </row>
        <row r="268">
          <cell r="B268">
            <v>8.2818607199999991E-3</v>
          </cell>
          <cell r="C268">
            <v>8.3826591799999999E-3</v>
          </cell>
          <cell r="D268">
            <v>7.8624097999999993E-3</v>
          </cell>
          <cell r="E268">
            <v>9.6053208999999987E-3</v>
          </cell>
          <cell r="F268">
            <v>1.1328215500000001E-2</v>
          </cell>
          <cell r="G268">
            <v>1.1013628499999999E-2</v>
          </cell>
          <cell r="H268">
            <v>1.1000349499999999E-2</v>
          </cell>
          <cell r="I268">
            <v>2.52247905E-2</v>
          </cell>
          <cell r="J268">
            <v>1.5557465000000001E-2</v>
          </cell>
          <cell r="K268">
            <v>5.3729410000000009E-3</v>
          </cell>
          <cell r="L268">
            <v>9.5726785000000009E-3</v>
          </cell>
          <cell r="M268">
            <v>7.1142574999999994E-3</v>
          </cell>
          <cell r="N268">
            <v>5.7244021799999992E-3</v>
          </cell>
          <cell r="O268">
            <v>1.8386402999999996E-3</v>
          </cell>
          <cell r="P268">
            <v>1.72943134E-3</v>
          </cell>
          <cell r="Q268">
            <v>5.7104510400000008E-3</v>
          </cell>
          <cell r="R268">
            <v>2.8704479999999998E-3</v>
          </cell>
          <cell r="S268">
            <v>7.5962866E-4</v>
          </cell>
          <cell r="T268">
            <v>1.4930917400000001E-3</v>
          </cell>
          <cell r="U268">
            <v>4.5507035000000003E-3</v>
          </cell>
          <cell r="V268">
            <v>2.6466427399999999E-3</v>
          </cell>
          <cell r="W268">
            <v>0</v>
          </cell>
          <cell r="X268">
            <v>4.89346370086E-3</v>
          </cell>
          <cell r="Y268">
            <v>3.4930485059399994E-3</v>
          </cell>
          <cell r="Z268">
            <v>0</v>
          </cell>
          <cell r="AA268">
            <v>0</v>
          </cell>
          <cell r="AB268">
            <v>4.6257970000000004</v>
          </cell>
          <cell r="AC268">
            <v>3.8164919999999998</v>
          </cell>
          <cell r="AD268">
            <v>3.9034969999999993</v>
          </cell>
          <cell r="AE268">
            <v>7.1506509999999999</v>
          </cell>
          <cell r="AF268">
            <v>7.7102979999999999</v>
          </cell>
          <cell r="AG268">
            <v>10.037238</v>
          </cell>
          <cell r="AH268">
            <v>8.4937149999999999</v>
          </cell>
          <cell r="AI268">
            <v>14.277279</v>
          </cell>
          <cell r="AJ268">
            <v>8.7520849999999992</v>
          </cell>
          <cell r="AK268">
            <v>3.0143439999999999</v>
          </cell>
          <cell r="AL268">
            <v>4.6298729999999999</v>
          </cell>
          <cell r="AM268">
            <v>4.0526739999999997</v>
          </cell>
          <cell r="AN268">
            <v>3.111262</v>
          </cell>
          <cell r="AO268">
            <v>2.1609780000000001</v>
          </cell>
          <cell r="AP268">
            <v>2.4613640000000001</v>
          </cell>
          <cell r="AQ268">
            <v>5.6052979999999994</v>
          </cell>
          <cell r="AR268">
            <v>2.8815119999999999</v>
          </cell>
          <cell r="AS268">
            <v>1.0010079999999999</v>
          </cell>
          <cell r="AT268">
            <v>1.9382599999999999</v>
          </cell>
          <cell r="AU268">
            <v>2.131605</v>
          </cell>
          <cell r="AV268">
            <v>2.0368110000000001</v>
          </cell>
          <cell r="AW268">
            <v>0</v>
          </cell>
          <cell r="AX268">
            <v>3.750127</v>
          </cell>
          <cell r="AY268">
            <v>2.3924720000000002</v>
          </cell>
          <cell r="AZ268">
            <v>0</v>
          </cell>
          <cell r="BA268">
            <v>0</v>
          </cell>
        </row>
        <row r="269">
          <cell r="B269">
            <v>0</v>
          </cell>
          <cell r="C269">
            <v>0</v>
          </cell>
          <cell r="D269">
            <v>0</v>
          </cell>
          <cell r="E269">
            <v>0</v>
          </cell>
          <cell r="F269">
            <v>2.1279999999999998E-6</v>
          </cell>
          <cell r="G269">
            <v>0</v>
          </cell>
          <cell r="H269">
            <v>0</v>
          </cell>
          <cell r="I269">
            <v>5.6210000000000009E-6</v>
          </cell>
          <cell r="J269">
            <v>0</v>
          </cell>
          <cell r="K269">
            <v>0</v>
          </cell>
          <cell r="L269">
            <v>0</v>
          </cell>
          <cell r="M269">
            <v>0</v>
          </cell>
          <cell r="N269">
            <v>0</v>
          </cell>
          <cell r="O269">
            <v>4.0428500000000001E-5</v>
          </cell>
          <cell r="P269">
            <v>0</v>
          </cell>
          <cell r="Q269">
            <v>0</v>
          </cell>
          <cell r="R269">
            <v>0</v>
          </cell>
          <cell r="S269">
            <v>1.54E-7</v>
          </cell>
          <cell r="T269">
            <v>1.1825449999999999E-4</v>
          </cell>
          <cell r="U269">
            <v>7.4084499999999999E-5</v>
          </cell>
          <cell r="V269">
            <v>5.3899999999999994E-7</v>
          </cell>
          <cell r="W269">
            <v>0</v>
          </cell>
          <cell r="X269">
            <v>3.6164940000000003E-6</v>
          </cell>
          <cell r="Y269">
            <v>0</v>
          </cell>
          <cell r="Z269">
            <v>0</v>
          </cell>
          <cell r="AA269">
            <v>0</v>
          </cell>
          <cell r="AB269">
            <v>0</v>
          </cell>
          <cell r="AC269">
            <v>0</v>
          </cell>
          <cell r="AD269">
            <v>0</v>
          </cell>
          <cell r="AE269">
            <v>0</v>
          </cell>
          <cell r="AF269">
            <v>2.8416999999999998E-2</v>
          </cell>
          <cell r="AG269">
            <v>0</v>
          </cell>
          <cell r="AH269">
            <v>0</v>
          </cell>
          <cell r="AI269">
            <v>1.098E-2</v>
          </cell>
          <cell r="AJ269">
            <v>0</v>
          </cell>
          <cell r="AK269">
            <v>0</v>
          </cell>
          <cell r="AL269">
            <v>0</v>
          </cell>
          <cell r="AM269">
            <v>0</v>
          </cell>
          <cell r="AN269">
            <v>0</v>
          </cell>
          <cell r="AO269">
            <v>1.7558000000000001E-2</v>
          </cell>
          <cell r="AP269">
            <v>0</v>
          </cell>
          <cell r="AQ269">
            <v>0</v>
          </cell>
          <cell r="AR269">
            <v>0</v>
          </cell>
          <cell r="AS269">
            <v>1.5799999999999999E-4</v>
          </cell>
          <cell r="AT269">
            <v>0.21326999999999999</v>
          </cell>
          <cell r="AU269">
            <v>3.3857999999999999E-2</v>
          </cell>
          <cell r="AV269">
            <v>6.3099999999999994E-4</v>
          </cell>
          <cell r="AW269">
            <v>0</v>
          </cell>
          <cell r="AX269">
            <v>2.6849999999999999E-3</v>
          </cell>
          <cell r="AY269">
            <v>0</v>
          </cell>
          <cell r="AZ269">
            <v>0</v>
          </cell>
          <cell r="BA269">
            <v>0</v>
          </cell>
        </row>
      </sheetData>
      <sheetData sheetId="39"/>
      <sheetData sheetId="40"/>
      <sheetData sheetId="41"/>
      <sheetData sheetId="42"/>
      <sheetData sheetId="43">
        <row r="247">
          <cell r="B247">
            <v>7.5151697599999998E-2</v>
          </cell>
          <cell r="C247">
            <v>6.3329531999999994E-2</v>
          </cell>
          <cell r="D247">
            <v>6.6674417599999994E-2</v>
          </cell>
          <cell r="E247">
            <v>6.3795491199999999E-2</v>
          </cell>
          <cell r="F247">
            <v>7.7807032799999995E-2</v>
          </cell>
          <cell r="G247">
            <v>8.6425572799999989E-2</v>
          </cell>
          <cell r="H247">
            <v>8.2731342399999991E-2</v>
          </cell>
          <cell r="I247">
            <v>6.29888532E-2</v>
          </cell>
          <cell r="J247">
            <v>5.0842744400000001E-2</v>
          </cell>
          <cell r="K247">
            <v>1.9149152399999998E-2</v>
          </cell>
          <cell r="L247">
            <v>2.37996836E-2</v>
          </cell>
          <cell r="M247">
            <v>2.1347099200000001E-2</v>
          </cell>
          <cell r="N247">
            <v>2.3721541199999998E-2</v>
          </cell>
          <cell r="O247">
            <v>2.4956621199999997E-2</v>
          </cell>
          <cell r="P247">
            <v>3.77415584E-2</v>
          </cell>
          <cell r="Q247">
            <v>2.1184466799999999E-2</v>
          </cell>
          <cell r="R247">
            <v>1.6432205999999998E-2</v>
          </cell>
          <cell r="S247">
            <v>1.69905344E-2</v>
          </cell>
          <cell r="T247">
            <v>1.6050831999999998E-3</v>
          </cell>
          <cell r="U247">
            <v>2.6129014799999999E-2</v>
          </cell>
          <cell r="V247">
            <v>3.1879022E-2</v>
          </cell>
          <cell r="X247">
            <v>2.74668583644E-2</v>
          </cell>
          <cell r="Y247">
            <v>1.4762261544799999E-2</v>
          </cell>
          <cell r="AB247">
            <v>92.707504999999998</v>
          </cell>
          <cell r="AC247">
            <v>73.288702999999998</v>
          </cell>
          <cell r="AD247">
            <v>79.240583000000001</v>
          </cell>
          <cell r="AE247">
            <v>70.889789999999991</v>
          </cell>
          <cell r="AF247">
            <v>77.140076999999991</v>
          </cell>
          <cell r="AG247">
            <v>87.073284000000001</v>
          </cell>
          <cell r="AH247">
            <v>81.333517999999998</v>
          </cell>
          <cell r="AI247">
            <v>67.989885999999998</v>
          </cell>
          <cell r="AJ247">
            <v>60.563067999999994</v>
          </cell>
          <cell r="AK247">
            <v>28.149773999999997</v>
          </cell>
          <cell r="AL247">
            <v>41.688586000000001</v>
          </cell>
          <cell r="AM247">
            <v>35.909642999999996</v>
          </cell>
          <cell r="AN247">
            <v>41.902251999999997</v>
          </cell>
          <cell r="AO247">
            <v>44.672146999999995</v>
          </cell>
          <cell r="AP247">
            <v>81.700851999999998</v>
          </cell>
          <cell r="AQ247">
            <v>46.652975999999995</v>
          </cell>
          <cell r="AR247">
            <v>32.198034</v>
          </cell>
          <cell r="AS247">
            <v>32.909942999999998</v>
          </cell>
          <cell r="AT247">
            <v>2.3553729999999997</v>
          </cell>
          <cell r="AU247">
            <v>52.236542999999998</v>
          </cell>
          <cell r="AV247">
            <v>62.451704999999997</v>
          </cell>
          <cell r="AX247">
            <v>53.547911999999997</v>
          </cell>
          <cell r="AY247">
            <v>30.604813</v>
          </cell>
        </row>
        <row r="263">
          <cell r="B263">
            <v>9.877839720000002E-2</v>
          </cell>
          <cell r="C263">
            <v>8.4615574400000004E-2</v>
          </cell>
          <cell r="D263">
            <v>8.8769673999999993E-2</v>
          </cell>
          <cell r="E263">
            <v>8.7292085999999991E-2</v>
          </cell>
          <cell r="F263">
            <v>0.10220215319999999</v>
          </cell>
          <cell r="G263">
            <v>0.11034047359999997</v>
          </cell>
          <cell r="H263">
            <v>0.10904014239999998</v>
          </cell>
          <cell r="I263">
            <v>8.4443455599999995E-2</v>
          </cell>
          <cell r="J263">
            <v>6.8921571600000009E-2</v>
          </cell>
          <cell r="K263">
            <v>3.2115991599999998E-2</v>
          </cell>
          <cell r="L263">
            <v>3.4225136400000002E-2</v>
          </cell>
          <cell r="M263">
            <v>3.4948953200000001E-2</v>
          </cell>
          <cell r="N263">
            <v>3.8659781999999997E-2</v>
          </cell>
          <cell r="O263">
            <v>4.8568727200000002E-2</v>
          </cell>
          <cell r="P263">
            <v>6.1924839199999998E-2</v>
          </cell>
          <cell r="Q263">
            <v>4.2667396799999993E-2</v>
          </cell>
          <cell r="R263">
            <v>3.7987378799999992E-2</v>
          </cell>
          <cell r="S263">
            <v>4.9582749999999995E-2</v>
          </cell>
          <cell r="T263">
            <v>1.6702898799999994E-2</v>
          </cell>
          <cell r="U263">
            <v>4.0608730400000001E-2</v>
          </cell>
          <cell r="V263">
            <v>6.3991373600000026E-2</v>
          </cell>
          <cell r="W263">
            <v>0</v>
          </cell>
          <cell r="X263">
            <v>4.8642100404800007E-2</v>
          </cell>
          <cell r="Y263">
            <v>3.6675994541199998E-2</v>
          </cell>
          <cell r="Z263">
            <v>0</v>
          </cell>
          <cell r="AA263">
            <v>0</v>
          </cell>
          <cell r="AB263">
            <v>124.82186999999998</v>
          </cell>
          <cell r="AC263">
            <v>99.33981799999998</v>
          </cell>
          <cell r="AD263">
            <v>103.559533</v>
          </cell>
          <cell r="AE263">
            <v>96.522046999999986</v>
          </cell>
          <cell r="AF263">
            <v>105.29187199999998</v>
          </cell>
          <cell r="AG263">
            <v>115.402401</v>
          </cell>
          <cell r="AH263">
            <v>112.68103499999999</v>
          </cell>
          <cell r="AI263">
            <v>95.079472999999979</v>
          </cell>
          <cell r="AJ263">
            <v>89.400896000000003</v>
          </cell>
          <cell r="AK263">
            <v>48.597659000000007</v>
          </cell>
          <cell r="AL263">
            <v>59.649815000000004</v>
          </cell>
          <cell r="AM263">
            <v>61.084715000000003</v>
          </cell>
          <cell r="AN263">
            <v>68.094446000000005</v>
          </cell>
          <cell r="AO263">
            <v>86.470253</v>
          </cell>
          <cell r="AP263">
            <v>132.32398299999997</v>
          </cell>
          <cell r="AQ263">
            <v>91.607190999999986</v>
          </cell>
          <cell r="AR263">
            <v>70.848669000000015</v>
          </cell>
          <cell r="AS263">
            <v>76.467523000000043</v>
          </cell>
          <cell r="AT263">
            <v>28.848317999999995</v>
          </cell>
          <cell r="AU263">
            <v>81.379830999999996</v>
          </cell>
          <cell r="AV263">
            <v>125.36317</v>
          </cell>
          <cell r="AW263">
            <v>0</v>
          </cell>
          <cell r="AX263">
            <v>85.77999299999999</v>
          </cell>
          <cell r="AY263">
            <v>57.420397999999999</v>
          </cell>
          <cell r="AZ263">
            <v>0</v>
          </cell>
          <cell r="BA263">
            <v>0</v>
          </cell>
        </row>
        <row r="264">
          <cell r="B264">
            <v>1.1155790799999999E-2</v>
          </cell>
          <cell r="C264">
            <v>9.0956935999999995E-3</v>
          </cell>
          <cell r="D264">
            <v>8.892539599999999E-3</v>
          </cell>
          <cell r="E264">
            <v>1.01263204E-2</v>
          </cell>
          <cell r="F264">
            <v>9.3563064000000001E-3</v>
          </cell>
          <cell r="G264">
            <v>1.0253098799999999E-2</v>
          </cell>
          <cell r="H264">
            <v>9.9280859999999992E-3</v>
          </cell>
          <cell r="I264">
            <v>8.4618743999999996E-3</v>
          </cell>
          <cell r="J264">
            <v>5.5592683999999993E-3</v>
          </cell>
          <cell r="K264">
            <v>3.5750399999999989E-3</v>
          </cell>
          <cell r="L264">
            <v>3.0029440000000004E-3</v>
          </cell>
          <cell r="M264">
            <v>3.2778395999999996E-3</v>
          </cell>
          <cell r="N264">
            <v>3.5179815999999992E-3</v>
          </cell>
          <cell r="O264">
            <v>3.3421751999999998E-3</v>
          </cell>
          <cell r="P264">
            <v>5.5965363999999993E-3</v>
          </cell>
          <cell r="Q264">
            <v>4.1938540000000003E-3</v>
          </cell>
          <cell r="R264">
            <v>5.7474927999999993E-3</v>
          </cell>
          <cell r="S264">
            <v>3.1007675999999997E-3</v>
          </cell>
          <cell r="T264">
            <v>3.9590123999999997E-3</v>
          </cell>
          <cell r="U264">
            <v>4.0867204000000004E-3</v>
          </cell>
          <cell r="V264">
            <v>1.4725460399999998E-2</v>
          </cell>
          <cell r="W264">
            <v>0</v>
          </cell>
          <cell r="X264">
            <v>9.9508114859999993E-3</v>
          </cell>
          <cell r="Y264">
            <v>1.7966218457599999E-2</v>
          </cell>
          <cell r="Z264">
            <v>0</v>
          </cell>
          <cell r="AA264">
            <v>0</v>
          </cell>
          <cell r="AB264">
            <v>12.849546999999998</v>
          </cell>
          <cell r="AC264">
            <v>10.725961</v>
          </cell>
          <cell r="AD264">
            <v>10.062263999999999</v>
          </cell>
          <cell r="AE264">
            <v>11.829149999999998</v>
          </cell>
          <cell r="AF264">
            <v>11.344324999999998</v>
          </cell>
          <cell r="AG264">
            <v>11.409657999999999</v>
          </cell>
          <cell r="AH264">
            <v>11.287603999999998</v>
          </cell>
          <cell r="AI264">
            <v>10.667846000000001</v>
          </cell>
          <cell r="AJ264">
            <v>8.815766</v>
          </cell>
          <cell r="AK264">
            <v>6.0088010000000001</v>
          </cell>
          <cell r="AL264">
            <v>6.0546989999999994</v>
          </cell>
          <cell r="AM264">
            <v>6.6842579999999989</v>
          </cell>
          <cell r="AN264">
            <v>6.4814679999999996</v>
          </cell>
          <cell r="AO264">
            <v>8.8817710000000005</v>
          </cell>
          <cell r="AP264">
            <v>13.065575000000001</v>
          </cell>
          <cell r="AQ264">
            <v>9.4359329999999986</v>
          </cell>
          <cell r="AR264">
            <v>9.1939150000000005</v>
          </cell>
          <cell r="AS264">
            <v>4.9495650000000007</v>
          </cell>
          <cell r="AT264">
            <v>6.5317489999999996</v>
          </cell>
          <cell r="AU264">
            <v>8.2467689999999987</v>
          </cell>
          <cell r="AV264">
            <v>28.801942</v>
          </cell>
          <cell r="AW264">
            <v>0</v>
          </cell>
          <cell r="AX264">
            <v>10.948602999999999</v>
          </cell>
          <cell r="AY264">
            <v>18.641574999999992</v>
          </cell>
          <cell r="AZ264">
            <v>0</v>
          </cell>
          <cell r="BA264">
            <v>0</v>
          </cell>
        </row>
        <row r="266">
          <cell r="B266">
            <v>4.1784119999999997E-4</v>
          </cell>
          <cell r="C266">
            <v>3.3724879999999995E-4</v>
          </cell>
          <cell r="D266">
            <v>2.616432E-4</v>
          </cell>
          <cell r="E266">
            <v>3.1220839999999994E-4</v>
          </cell>
          <cell r="F266">
            <v>2.1041719999999997E-4</v>
          </cell>
          <cell r="G266">
            <v>3.4177920000000002E-4</v>
          </cell>
          <cell r="H266">
            <v>3.1722039999999998E-4</v>
          </cell>
          <cell r="I266">
            <v>3.308788E-4</v>
          </cell>
          <cell r="J266">
            <v>4.3109079999999997E-4</v>
          </cell>
          <cell r="K266">
            <v>5.2467239999999993E-4</v>
          </cell>
          <cell r="L266">
            <v>2.20108E-4</v>
          </cell>
          <cell r="M266">
            <v>2.163112E-4</v>
          </cell>
          <cell r="N266">
            <v>2.4155879999999998E-4</v>
          </cell>
          <cell r="O266">
            <v>2.867872E-4</v>
          </cell>
          <cell r="P266">
            <v>7.6313999999999993E-4</v>
          </cell>
          <cell r="Q266">
            <v>6.3927079999999989E-4</v>
          </cell>
          <cell r="R266">
            <v>2.4942679999999997E-4</v>
          </cell>
          <cell r="S266">
            <v>8.3707399999999998E-3</v>
          </cell>
          <cell r="T266">
            <v>4.6821599999999999E-5</v>
          </cell>
          <cell r="U266">
            <v>1.8049359999999998E-4</v>
          </cell>
          <cell r="V266">
            <v>2.7378119999999997E-4</v>
          </cell>
          <cell r="W266">
            <v>0</v>
          </cell>
          <cell r="X266">
            <v>1.6833840519999999E-4</v>
          </cell>
          <cell r="Y266">
            <v>1.6447345319999998E-4</v>
          </cell>
          <cell r="Z266">
            <v>0</v>
          </cell>
          <cell r="AA266">
            <v>0</v>
          </cell>
          <cell r="AB266">
            <v>0.600526</v>
          </cell>
          <cell r="AC266">
            <v>0.38900499999999999</v>
          </cell>
          <cell r="AD266">
            <v>0.27127399999999996</v>
          </cell>
          <cell r="AE266">
            <v>0.31714699999999996</v>
          </cell>
          <cell r="AF266">
            <v>0.22314799999999999</v>
          </cell>
          <cell r="AG266">
            <v>0.48794599999999999</v>
          </cell>
          <cell r="AH266">
            <v>0.34821199999999997</v>
          </cell>
          <cell r="AI266">
            <v>0.54158499999999998</v>
          </cell>
          <cell r="AJ266">
            <v>0.66226499999999999</v>
          </cell>
          <cell r="AK266">
            <v>1.2162389999999998</v>
          </cell>
          <cell r="AL266">
            <v>0.39799600000000002</v>
          </cell>
          <cell r="AM266">
            <v>0.47397800000000001</v>
          </cell>
          <cell r="AN266">
            <v>0.46300299999999994</v>
          </cell>
          <cell r="AO266">
            <v>0.59404100000000004</v>
          </cell>
          <cell r="AP266">
            <v>1.507638</v>
          </cell>
          <cell r="AQ266">
            <v>1.1627149999999999</v>
          </cell>
          <cell r="AR266">
            <v>0.71141799999999988</v>
          </cell>
          <cell r="AS266">
            <v>1.4101429999999999</v>
          </cell>
          <cell r="AT266">
            <v>8.5010000000000002E-2</v>
          </cell>
          <cell r="AU266">
            <v>0.37379799999999996</v>
          </cell>
          <cell r="AV266">
            <v>0.54095099999999996</v>
          </cell>
          <cell r="AW266">
            <v>0</v>
          </cell>
          <cell r="AX266">
            <v>0.32738099999999998</v>
          </cell>
          <cell r="AY266">
            <v>0.35708899999999999</v>
          </cell>
          <cell r="AZ266">
            <v>0</v>
          </cell>
          <cell r="BA266">
            <v>0</v>
          </cell>
        </row>
        <row r="267">
          <cell r="B267">
            <v>4.7117196000000007E-3</v>
          </cell>
          <cell r="C267">
            <v>5.2134236000000002E-3</v>
          </cell>
          <cell r="D267">
            <v>4.6550643999999997E-3</v>
          </cell>
          <cell r="E267">
            <v>4.3574607999999999E-3</v>
          </cell>
          <cell r="F267">
            <v>4.5207147999999997E-3</v>
          </cell>
          <cell r="G267">
            <v>5.1721375999999996E-3</v>
          </cell>
          <cell r="H267">
            <v>6.2681584000000004E-3</v>
          </cell>
          <cell r="I267">
            <v>5.4126828000000005E-3</v>
          </cell>
          <cell r="J267">
            <v>4.39348E-3</v>
          </cell>
          <cell r="K267">
            <v>3.7285219999999997E-3</v>
          </cell>
          <cell r="L267">
            <v>4.0790988E-3</v>
          </cell>
          <cell r="M267">
            <v>5.8426199999999989E-3</v>
          </cell>
          <cell r="N267">
            <v>6.8229447999999995E-3</v>
          </cell>
          <cell r="O267">
            <v>1.4929182799999996E-2</v>
          </cell>
          <cell r="P267">
            <v>1.0409960399999996E-2</v>
          </cell>
          <cell r="Q267">
            <v>1.1531511600000001E-2</v>
          </cell>
          <cell r="R267">
            <v>9.6102300000000009E-3</v>
          </cell>
          <cell r="S267">
            <v>1.6838004399999995E-2</v>
          </cell>
          <cell r="T267">
            <v>8.5402127999999987E-3</v>
          </cell>
          <cell r="U267">
            <v>7.5445440000000003E-3</v>
          </cell>
          <cell r="V267">
            <v>1.30969552E-2</v>
          </cell>
          <cell r="W267">
            <v>0</v>
          </cell>
          <cell r="X267">
            <v>8.3258316595999984E-3</v>
          </cell>
          <cell r="Y267">
            <v>1.8738421127999999E-3</v>
          </cell>
          <cell r="Z267">
            <v>0</v>
          </cell>
          <cell r="AA267">
            <v>0</v>
          </cell>
          <cell r="AB267">
            <v>9.1752420000000008</v>
          </cell>
          <cell r="AC267">
            <v>6.9713209999999979</v>
          </cell>
          <cell r="AD267">
            <v>4.9296699999999998</v>
          </cell>
          <cell r="AE267">
            <v>3.8169830000000005</v>
          </cell>
          <cell r="AF267">
            <v>4.1642730000000006</v>
          </cell>
          <cell r="AG267">
            <v>5.9185149999999993</v>
          </cell>
          <cell r="AH267">
            <v>5.9839029999999998</v>
          </cell>
          <cell r="AI267">
            <v>5.2150540000000012</v>
          </cell>
          <cell r="AJ267">
            <v>5.8473349999999993</v>
          </cell>
          <cell r="AK267">
            <v>4.3647769999999992</v>
          </cell>
          <cell r="AL267">
            <v>5.7025219999999992</v>
          </cell>
          <cell r="AM267">
            <v>8.2760960000000008</v>
          </cell>
          <cell r="AN267">
            <v>9.9175070000000005</v>
          </cell>
          <cell r="AO267">
            <v>21.837912999999997</v>
          </cell>
          <cell r="AP267">
            <v>17.774485000000002</v>
          </cell>
          <cell r="AQ267">
            <v>20.610014</v>
          </cell>
          <cell r="AR267">
            <v>15.497933</v>
          </cell>
          <cell r="AS267">
            <v>28.832993999999996</v>
          </cell>
          <cell r="AT267">
            <v>15.169640999999999</v>
          </cell>
          <cell r="AU267">
            <v>14.949082999999998</v>
          </cell>
          <cell r="AV267">
            <v>25.600120000000004</v>
          </cell>
          <cell r="AW267">
            <v>0</v>
          </cell>
          <cell r="AX267">
            <v>15.585925</v>
          </cell>
          <cell r="AY267">
            <v>3.763331</v>
          </cell>
          <cell r="AZ267">
            <v>0</v>
          </cell>
          <cell r="BA267">
            <v>0</v>
          </cell>
        </row>
        <row r="268">
          <cell r="B268">
            <v>7.6552599200000002E-2</v>
          </cell>
          <cell r="C268">
            <v>6.4639075199999993E-2</v>
          </cell>
          <cell r="D268">
            <v>6.7821821199999993E-2</v>
          </cell>
          <cell r="E268">
            <v>6.4585723999999997E-2</v>
          </cell>
          <cell r="F268">
            <v>7.9196765199999991E-2</v>
          </cell>
          <cell r="G268">
            <v>8.6924087599999991E-2</v>
          </cell>
          <cell r="H268">
            <v>8.3566979999999985E-2</v>
          </cell>
          <cell r="I268">
            <v>6.3404972399999995E-2</v>
          </cell>
          <cell r="J268">
            <v>5.1691152800000001E-2</v>
          </cell>
          <cell r="K268">
            <v>1.9607123199999996E-2</v>
          </cell>
          <cell r="L268">
            <v>2.4059014E-2</v>
          </cell>
          <cell r="M268">
            <v>2.1514323599999999E-2</v>
          </cell>
          <cell r="N268">
            <v>2.3946123599999997E-2</v>
          </cell>
          <cell r="O268">
            <v>2.5660378799999998E-2</v>
          </cell>
          <cell r="P268">
            <v>3.8105790799999997E-2</v>
          </cell>
          <cell r="Q268">
            <v>2.1561568E-2</v>
          </cell>
          <cell r="R268">
            <v>1.6677096799999999E-2</v>
          </cell>
          <cell r="S268">
            <v>1.7259004000000001E-2</v>
          </cell>
          <cell r="T268">
            <v>2.1620787999999998E-3</v>
          </cell>
          <cell r="U268">
            <v>2.6717401199999997E-2</v>
          </cell>
          <cell r="V268">
            <v>3.2135916399999999E-2</v>
          </cell>
          <cell r="W268">
            <v>0</v>
          </cell>
          <cell r="X268">
            <v>2.77637669456E-2</v>
          </cell>
          <cell r="Y268">
            <v>1.4996316602399999E-2</v>
          </cell>
          <cell r="Z268">
            <v>0</v>
          </cell>
          <cell r="AA268">
            <v>0</v>
          </cell>
          <cell r="AB268">
            <v>94.236550999999992</v>
          </cell>
          <cell r="AC268">
            <v>74.766418000000002</v>
          </cell>
          <cell r="AD268">
            <v>80.251034000000004</v>
          </cell>
          <cell r="AE268">
            <v>71.785453999999987</v>
          </cell>
          <cell r="AF268">
            <v>78.354936999999993</v>
          </cell>
          <cell r="AG268">
            <v>87.613017999999997</v>
          </cell>
          <cell r="AH268">
            <v>82.170552999999998</v>
          </cell>
          <cell r="AI268">
            <v>68.585637000000006</v>
          </cell>
          <cell r="AJ268">
            <v>61.600766999999991</v>
          </cell>
          <cell r="AK268">
            <v>28.756832999999997</v>
          </cell>
          <cell r="AL268">
            <v>41.937367000000002</v>
          </cell>
          <cell r="AM268">
            <v>36.386760999999993</v>
          </cell>
          <cell r="AN268">
            <v>42.369488999999994</v>
          </cell>
          <cell r="AO268">
            <v>45.342798999999992</v>
          </cell>
          <cell r="AP268">
            <v>82.572997000000001</v>
          </cell>
          <cell r="AQ268">
            <v>47.427757999999997</v>
          </cell>
          <cell r="AR268">
            <v>32.601685000000003</v>
          </cell>
          <cell r="AS268">
            <v>33.491437999999995</v>
          </cell>
          <cell r="AT268">
            <v>3.4053859999999996</v>
          </cell>
          <cell r="AU268">
            <v>53.460738999999997</v>
          </cell>
          <cell r="AV268">
            <v>63.057718999999999</v>
          </cell>
          <cell r="AW268">
            <v>0</v>
          </cell>
          <cell r="AX268">
            <v>54.114654999999999</v>
          </cell>
          <cell r="AY268">
            <v>31.114834999999999</v>
          </cell>
          <cell r="AZ268">
            <v>0</v>
          </cell>
          <cell r="BA268">
            <v>0</v>
          </cell>
        </row>
        <row r="269">
          <cell r="B269">
            <v>3.0247839999999999E-4</v>
          </cell>
          <cell r="C269">
            <v>2.4538639999999997E-4</v>
          </cell>
          <cell r="D269">
            <v>2.8795479999999999E-4</v>
          </cell>
          <cell r="E269">
            <v>1.7596039999999999E-4</v>
          </cell>
          <cell r="F269">
            <v>2.3042599999999999E-4</v>
          </cell>
          <cell r="G269">
            <v>2.3122679999999996E-4</v>
          </cell>
          <cell r="H269">
            <v>3.7746240000000004E-4</v>
          </cell>
          <cell r="I269">
            <v>5.3695040000000004E-4</v>
          </cell>
          <cell r="J269">
            <v>5.7552319999999994E-4</v>
          </cell>
          <cell r="K269">
            <v>2.9593760000000001E-4</v>
          </cell>
          <cell r="L269">
            <v>1.612548E-4</v>
          </cell>
          <cell r="M269">
            <v>4.400424E-4</v>
          </cell>
          <cell r="N269">
            <v>3.1189199999999997E-4</v>
          </cell>
          <cell r="O269">
            <v>4.3125599999999992E-4</v>
          </cell>
          <cell r="P269">
            <v>6.1184199999999992E-4</v>
          </cell>
          <cell r="Q269">
            <v>5.4804680000000001E-4</v>
          </cell>
          <cell r="R269">
            <v>1.9074440000000002E-4</v>
          </cell>
          <cell r="S269">
            <v>1.8538239999999997E-4</v>
          </cell>
          <cell r="T269">
            <v>9.2691199999999998E-5</v>
          </cell>
          <cell r="U269">
            <v>5.7847999999999992E-5</v>
          </cell>
          <cell r="V269">
            <v>9.1974399999999998E-5</v>
          </cell>
          <cell r="W269">
            <v>0</v>
          </cell>
          <cell r="X269">
            <v>4.3338819999999987E-5</v>
          </cell>
          <cell r="Y269">
            <v>2.8730245599999998E-5</v>
          </cell>
          <cell r="Z269">
            <v>0</v>
          </cell>
          <cell r="AA269">
            <v>0</v>
          </cell>
          <cell r="AB269">
            <v>0.44473799999999991</v>
          </cell>
          <cell r="AC269">
            <v>0.33416899999999999</v>
          </cell>
          <cell r="AD269">
            <v>0.35452899999999998</v>
          </cell>
          <cell r="AE269">
            <v>0.20212599999999997</v>
          </cell>
          <cell r="AF269">
            <v>0.28580699999999998</v>
          </cell>
          <cell r="AG269">
            <v>0.32486700000000002</v>
          </cell>
          <cell r="AH269">
            <v>0.54582200000000003</v>
          </cell>
          <cell r="AI269">
            <v>0.80519299999999983</v>
          </cell>
          <cell r="AJ269">
            <v>1.071858</v>
          </cell>
          <cell r="AK269">
            <v>0.57122300000000004</v>
          </cell>
          <cell r="AL269">
            <v>0.339281</v>
          </cell>
          <cell r="AM269">
            <v>0.82632199999999989</v>
          </cell>
          <cell r="AN269">
            <v>0.72935699999999992</v>
          </cell>
          <cell r="AO269">
            <v>0.96682000000000012</v>
          </cell>
          <cell r="AP269">
            <v>1.3781309999999998</v>
          </cell>
          <cell r="AQ269">
            <v>0.960202</v>
          </cell>
          <cell r="AR269">
            <v>0.36474699999999999</v>
          </cell>
          <cell r="AS269">
            <v>0.42412800000000006</v>
          </cell>
          <cell r="AT269">
            <v>0.16670099999999999</v>
          </cell>
          <cell r="AU269">
            <v>0.11729399999999998</v>
          </cell>
          <cell r="AV269">
            <v>0.180092</v>
          </cell>
          <cell r="AW269">
            <v>0</v>
          </cell>
          <cell r="AX269">
            <v>7.8047999999999992E-2</v>
          </cell>
          <cell r="AY269">
            <v>5.9964999999999991E-2</v>
          </cell>
          <cell r="AZ269">
            <v>0</v>
          </cell>
          <cell r="BA269">
            <v>0</v>
          </cell>
        </row>
      </sheetData>
      <sheetData sheetId="44"/>
      <sheetData sheetId="45">
        <row r="15">
          <cell r="B15">
            <v>2.0203504999999999E-3</v>
          </cell>
          <cell r="C15">
            <v>1.2805905E-3</v>
          </cell>
          <cell r="D15">
            <v>1.7906721E-2</v>
          </cell>
          <cell r="E15">
            <v>1.8151584499999995E-2</v>
          </cell>
          <cell r="F15">
            <v>2.6449815E-3</v>
          </cell>
          <cell r="G15">
            <v>1.2948249999999999E-3</v>
          </cell>
          <cell r="H15">
            <v>2.9900534999999996E-3</v>
          </cell>
          <cell r="I15">
            <v>3.9796644999999997E-3</v>
          </cell>
          <cell r="J15">
            <v>4.5915835000000004E-3</v>
          </cell>
          <cell r="K15">
            <v>6.8916680000000001E-3</v>
          </cell>
          <cell r="L15">
            <v>6.4497439999999994E-3</v>
          </cell>
          <cell r="M15">
            <v>5.4007624999999997E-3</v>
          </cell>
          <cell r="N15">
            <v>7.3375259999999996E-3</v>
          </cell>
          <cell r="O15">
            <v>3.9667389999999995E-3</v>
          </cell>
          <cell r="P15">
            <v>7.7137025E-3</v>
          </cell>
          <cell r="Q15">
            <v>5.1056284999999998E-3</v>
          </cell>
          <cell r="R15">
            <v>4.5629290000000003E-3</v>
          </cell>
          <cell r="S15">
            <v>6.6106845000000001E-3</v>
          </cell>
          <cell r="T15">
            <v>4.9904190000000003E-3</v>
          </cell>
          <cell r="U15">
            <v>4.5731769999999995E-3</v>
          </cell>
          <cell r="V15">
            <v>5.9258675000000002E-3</v>
          </cell>
          <cell r="W15">
            <v>0</v>
          </cell>
          <cell r="X15">
            <v>5.0006283845000004E-3</v>
          </cell>
          <cell r="Y15">
            <v>2.4741007235000003E-3</v>
          </cell>
          <cell r="Z15">
            <v>0</v>
          </cell>
          <cell r="AA15">
            <v>0</v>
          </cell>
          <cell r="AB15">
            <v>1.3821689999999998</v>
          </cell>
          <cell r="AC15">
            <v>0.85888099999999978</v>
          </cell>
          <cell r="AD15">
            <v>2.42469</v>
          </cell>
          <cell r="AE15">
            <v>2.6763689999999998</v>
          </cell>
          <cell r="AF15">
            <v>0.80850999999999995</v>
          </cell>
          <cell r="AG15">
            <v>0.82005899999999987</v>
          </cell>
          <cell r="AH15">
            <v>2.2288800000000002</v>
          </cell>
          <cell r="AI15">
            <v>2.845888</v>
          </cell>
          <cell r="AJ15">
            <v>3.3929639999999996</v>
          </cell>
          <cell r="AK15">
            <v>6.1703809999999999</v>
          </cell>
          <cell r="AL15">
            <v>6.0704859999999998</v>
          </cell>
          <cell r="AM15">
            <v>4.7592789999999994</v>
          </cell>
          <cell r="AN15">
            <v>5.4686669999999999</v>
          </cell>
          <cell r="AO15">
            <v>3.0221969999999998</v>
          </cell>
          <cell r="AP15">
            <v>4.9729399999999995</v>
          </cell>
          <cell r="AQ15">
            <v>3.562684</v>
          </cell>
          <cell r="AR15">
            <v>3.3615529999999998</v>
          </cell>
          <cell r="AS15">
            <v>5.1588120000000002</v>
          </cell>
          <cell r="AT15">
            <v>4.9947460000000001</v>
          </cell>
          <cell r="AU15">
            <v>5.0773349999999997</v>
          </cell>
          <cell r="AV15">
            <v>5.1245209999999997</v>
          </cell>
          <cell r="AW15">
            <v>0</v>
          </cell>
          <cell r="AX15">
            <v>6.0286650000000002</v>
          </cell>
          <cell r="AY15">
            <v>3.0686719999999998</v>
          </cell>
          <cell r="AZ15">
            <v>0</v>
          </cell>
          <cell r="BA15">
            <v>0</v>
          </cell>
        </row>
        <row r="20">
          <cell r="B20">
            <v>2.8007700000000002E-3</v>
          </cell>
          <cell r="C20">
            <v>1.5765900499999996E-2</v>
          </cell>
          <cell r="D20">
            <v>5.0806875000000001E-3</v>
          </cell>
          <cell r="E20">
            <v>1.001E-6</v>
          </cell>
          <cell r="F20">
            <v>0</v>
          </cell>
          <cell r="G20">
            <v>3.1138100000000001E-4</v>
          </cell>
          <cell r="H20">
            <v>3.5650090000000005E-3</v>
          </cell>
          <cell r="I20">
            <v>1.54978215E-2</v>
          </cell>
          <cell r="J20">
            <v>2.3019955E-3</v>
          </cell>
          <cell r="K20">
            <v>6.5441214999999997E-3</v>
          </cell>
          <cell r="L20">
            <v>5.8937269999999996E-3</v>
          </cell>
          <cell r="M20">
            <v>1.4155435E-3</v>
          </cell>
          <cell r="N20">
            <v>1.037715E-3</v>
          </cell>
          <cell r="O20">
            <v>1.001385E-4</v>
          </cell>
          <cell r="P20">
            <v>2.0975499999999999E-5</v>
          </cell>
          <cell r="Q20">
            <v>6.0511499999999998E-5</v>
          </cell>
          <cell r="R20">
            <v>7.3829000000000001E-5</v>
          </cell>
          <cell r="S20">
            <v>1.0044999999999999E-6</v>
          </cell>
          <cell r="T20">
            <v>1.9516000000000001E-5</v>
          </cell>
          <cell r="U20">
            <v>6.9299999999999997E-7</v>
          </cell>
          <cell r="V20">
            <v>1.27806E-4</v>
          </cell>
          <cell r="W20">
            <v>0</v>
          </cell>
          <cell r="X20">
            <v>1.4990397698499998E-2</v>
          </cell>
          <cell r="Y20">
            <v>3.1074776078499997E-2</v>
          </cell>
          <cell r="Z20">
            <v>0</v>
          </cell>
          <cell r="AA20">
            <v>0</v>
          </cell>
          <cell r="AB20">
            <v>0.47638999999999998</v>
          </cell>
          <cell r="AC20">
            <v>1.9862560000000002</v>
          </cell>
          <cell r="AD20">
            <v>0.55750500000000003</v>
          </cell>
          <cell r="AE20">
            <v>5.0000000000000001E-4</v>
          </cell>
          <cell r="AF20">
            <v>0</v>
          </cell>
          <cell r="AG20">
            <v>0.13756599999999999</v>
          </cell>
          <cell r="AH20">
            <v>1.1657389999999999</v>
          </cell>
          <cell r="AI20">
            <v>2.6102430000000001</v>
          </cell>
          <cell r="AJ20">
            <v>1.6421869999999998</v>
          </cell>
          <cell r="AK20">
            <v>2.5892689999999998</v>
          </cell>
          <cell r="AL20">
            <v>2.0100029999999998</v>
          </cell>
          <cell r="AM20">
            <v>1.221063</v>
          </cell>
          <cell r="AN20">
            <v>0.70183200000000001</v>
          </cell>
          <cell r="AO20">
            <v>0.122115</v>
          </cell>
          <cell r="AP20">
            <v>3.6592E-2</v>
          </cell>
          <cell r="AQ20">
            <v>8.2487999999999992E-2</v>
          </cell>
          <cell r="AR20">
            <v>0.12023099999999999</v>
          </cell>
          <cell r="AS20">
            <v>4.4259999999999994E-3</v>
          </cell>
          <cell r="AT20">
            <v>2.2761999999999998E-2</v>
          </cell>
          <cell r="AU20">
            <v>2.2499999999999998E-3</v>
          </cell>
          <cell r="AV20">
            <v>0.23602099999999998</v>
          </cell>
          <cell r="AW20">
            <v>0</v>
          </cell>
          <cell r="AX20">
            <v>3.2594059999999998</v>
          </cell>
          <cell r="AY20">
            <v>4.18886</v>
          </cell>
          <cell r="AZ20">
            <v>0</v>
          </cell>
          <cell r="BA20">
            <v>0</v>
          </cell>
        </row>
        <row r="47">
          <cell r="B47">
            <v>0.10614451749999997</v>
          </cell>
          <cell r="C47">
            <v>0.10032905749999997</v>
          </cell>
          <cell r="D47">
            <v>0.1185099545</v>
          </cell>
          <cell r="E47">
            <v>7.9316012999999963E-2</v>
          </cell>
          <cell r="F47">
            <v>5.5913123000000002E-2</v>
          </cell>
          <cell r="G47">
            <v>0.10318765099999998</v>
          </cell>
          <cell r="H47">
            <v>3.9760945000000001E-3</v>
          </cell>
          <cell r="I47">
            <v>4.158840000000001E-4</v>
          </cell>
          <cell r="J47">
            <v>3.2417350000000004E-4</v>
          </cell>
          <cell r="K47">
            <v>7.81991E-4</v>
          </cell>
          <cell r="L47">
            <v>1.0238081E-2</v>
          </cell>
          <cell r="M47">
            <v>1.2001989999999999E-3</v>
          </cell>
          <cell r="N47">
            <v>8.5115099999999997E-4</v>
          </cell>
          <cell r="O47">
            <v>5.4938449999999994E-4</v>
          </cell>
          <cell r="P47">
            <v>3.8774049999999998E-4</v>
          </cell>
          <cell r="Q47">
            <v>3.0618349999999997E-4</v>
          </cell>
          <cell r="R47">
            <v>7.3376799999999999E-4</v>
          </cell>
          <cell r="S47">
            <v>2.5683052499999998E-2</v>
          </cell>
          <cell r="T47">
            <v>1.7177754999999999E-2</v>
          </cell>
          <cell r="U47">
            <v>6.7596234999999999E-3</v>
          </cell>
          <cell r="V47">
            <v>5.9136224000000001E-2</v>
          </cell>
          <cell r="W47">
            <v>0</v>
          </cell>
          <cell r="X47">
            <v>1.42643192055E-2</v>
          </cell>
          <cell r="Y47">
            <v>4.337351688599999E-2</v>
          </cell>
          <cell r="Z47">
            <v>0</v>
          </cell>
          <cell r="AA47">
            <v>0</v>
          </cell>
          <cell r="AB47">
            <v>11.932790999999996</v>
          </cell>
          <cell r="AC47">
            <v>11.523150000000001</v>
          </cell>
          <cell r="AD47">
            <v>5.938975000000001</v>
          </cell>
          <cell r="AE47">
            <v>7.3818609999999989</v>
          </cell>
          <cell r="AF47">
            <v>6.1030410000000002</v>
          </cell>
          <cell r="AG47">
            <v>11.461938999999997</v>
          </cell>
          <cell r="AH47">
            <v>0.58883799999999997</v>
          </cell>
          <cell r="AI47">
            <v>0.27745799999999998</v>
          </cell>
          <cell r="AJ47">
            <v>8.9057999999999998E-2</v>
          </cell>
          <cell r="AK47">
            <v>0.26867399999999997</v>
          </cell>
          <cell r="AL47">
            <v>1.837477</v>
          </cell>
          <cell r="AM47">
            <v>1.352784</v>
          </cell>
          <cell r="AN47">
            <v>0.99776299999999996</v>
          </cell>
          <cell r="AO47">
            <v>0.44133</v>
          </cell>
          <cell r="AP47">
            <v>0.20353399999999999</v>
          </cell>
          <cell r="AQ47">
            <v>2.2137599999999997</v>
          </cell>
          <cell r="AR47">
            <v>0.56475500000000001</v>
          </cell>
          <cell r="AS47">
            <v>7.2457389999999995</v>
          </cell>
          <cell r="AT47">
            <v>3.9758839999999998</v>
          </cell>
          <cell r="AU47">
            <v>7.7468409999999999</v>
          </cell>
          <cell r="AV47">
            <v>9.9896759999999993</v>
          </cell>
          <cell r="AW47">
            <v>0</v>
          </cell>
          <cell r="AX47">
            <v>2.9615889999999996</v>
          </cell>
          <cell r="AY47">
            <v>5.7793259999999993</v>
          </cell>
          <cell r="AZ47">
            <v>0</v>
          </cell>
          <cell r="BA47">
            <v>0</v>
          </cell>
        </row>
        <row r="105">
          <cell r="B105">
            <v>3.2571308E-2</v>
          </cell>
          <cell r="C105">
            <v>1.7235196999999997E-2</v>
          </cell>
          <cell r="D105">
            <v>1.8738880999999999E-2</v>
          </cell>
          <cell r="E105">
            <v>5.1534892499999978E-2</v>
          </cell>
          <cell r="F105">
            <v>8.5099115499999975E-2</v>
          </cell>
          <cell r="G105">
            <v>7.4941114500000003E-2</v>
          </cell>
          <cell r="H105">
            <v>5.0608382999999986E-2</v>
          </cell>
          <cell r="I105">
            <v>2.7375162499999994E-2</v>
          </cell>
          <cell r="J105">
            <v>2.2872167499999999E-2</v>
          </cell>
          <cell r="K105">
            <v>3.30638875E-2</v>
          </cell>
          <cell r="L105">
            <v>5.6490685999999998E-2</v>
          </cell>
          <cell r="M105">
            <v>4.0828129999999997E-2</v>
          </cell>
          <cell r="N105">
            <v>1.0288109999999999E-3</v>
          </cell>
          <cell r="O105">
            <v>7.7007000000000003E-5</v>
          </cell>
          <cell r="P105">
            <v>1.4053970000000001E-3</v>
          </cell>
          <cell r="Q105">
            <v>1.006635E-4</v>
          </cell>
          <cell r="R105">
            <v>3.1447149999999999E-4</v>
          </cell>
          <cell r="S105">
            <v>1.5737715E-3</v>
          </cell>
          <cell r="T105">
            <v>5.4693099999999996E-4</v>
          </cell>
          <cell r="U105">
            <v>8.2223050000000003E-4</v>
          </cell>
          <cell r="V105">
            <v>3.9995199999999997E-4</v>
          </cell>
          <cell r="W105">
            <v>0</v>
          </cell>
          <cell r="X105">
            <v>8.7234166950000004E-4</v>
          </cell>
          <cell r="Y105">
            <v>6.2449896600000007E-4</v>
          </cell>
          <cell r="Z105">
            <v>0</v>
          </cell>
          <cell r="AA105">
            <v>0</v>
          </cell>
          <cell r="AB105">
            <v>4.4916349999999996</v>
          </cell>
          <cell r="AC105">
            <v>3.6474830000000003</v>
          </cell>
          <cell r="AD105">
            <v>3.2656180000000008</v>
          </cell>
          <cell r="AE105">
            <v>6.7364519999999972</v>
          </cell>
          <cell r="AF105">
            <v>12.265302</v>
          </cell>
          <cell r="AG105">
            <v>10.457648999999998</v>
          </cell>
          <cell r="AH105">
            <v>7.9491140000000007</v>
          </cell>
          <cell r="AI105">
            <v>5.7994149999999998</v>
          </cell>
          <cell r="AJ105">
            <v>4.9088609999999999</v>
          </cell>
          <cell r="AK105">
            <v>5.3349209999999996</v>
          </cell>
          <cell r="AL105">
            <v>9.1922350000000002</v>
          </cell>
          <cell r="AM105">
            <v>7.7919539999999996</v>
          </cell>
          <cell r="AN105">
            <v>1.798665</v>
          </cell>
          <cell r="AO105">
            <v>0.195183</v>
          </cell>
          <cell r="AP105">
            <v>3.0702859999999998</v>
          </cell>
          <cell r="AQ105">
            <v>0.18426899999999999</v>
          </cell>
          <cell r="AR105">
            <v>0.55997399999999997</v>
          </cell>
          <cell r="AS105">
            <v>1.5529999999999999</v>
          </cell>
          <cell r="AT105">
            <v>1.17428</v>
          </cell>
          <cell r="AU105">
            <v>0.94548699999999997</v>
          </cell>
          <cell r="AV105">
            <v>0.75669500000000001</v>
          </cell>
          <cell r="AW105">
            <v>0</v>
          </cell>
          <cell r="AX105">
            <v>0.70262000000000002</v>
          </cell>
          <cell r="AY105">
            <v>0.81479699999999999</v>
          </cell>
          <cell r="AZ105">
            <v>0</v>
          </cell>
          <cell r="BA105">
            <v>0</v>
          </cell>
        </row>
        <row r="108">
          <cell r="B108">
            <v>3.0837505999999997E-2</v>
          </cell>
          <cell r="C108">
            <v>0.10894887850000001</v>
          </cell>
          <cell r="D108">
            <v>0.1135168055</v>
          </cell>
          <cell r="E108">
            <v>5.8865698499999994E-2</v>
          </cell>
          <cell r="F108">
            <v>7.2884248499999985E-2</v>
          </cell>
          <cell r="G108">
            <v>0.14657221249999997</v>
          </cell>
          <cell r="H108">
            <v>0.1118110385</v>
          </cell>
          <cell r="I108">
            <v>0.10835843549999999</v>
          </cell>
          <cell r="J108">
            <v>0.1085117915</v>
          </cell>
          <cell r="K108">
            <v>0.11088801149999999</v>
          </cell>
          <cell r="L108">
            <v>0.136427984</v>
          </cell>
          <cell r="M108">
            <v>0.14416279499999998</v>
          </cell>
          <cell r="N108">
            <v>2.363333E-3</v>
          </cell>
          <cell r="O108">
            <v>5.4633600000000002E-4</v>
          </cell>
          <cell r="P108">
            <v>8.6488150000000002E-4</v>
          </cell>
          <cell r="Q108">
            <v>4.2234849999999997E-4</v>
          </cell>
          <cell r="R108">
            <v>5.6054949999999998E-4</v>
          </cell>
          <cell r="S108">
            <v>8.7795050000000002E-4</v>
          </cell>
          <cell r="T108">
            <v>1.2602450000000001E-4</v>
          </cell>
          <cell r="U108">
            <v>2.471595E-4</v>
          </cell>
          <cell r="V108">
            <v>5.36795E-5</v>
          </cell>
          <cell r="W108">
            <v>0</v>
          </cell>
          <cell r="X108">
            <v>1.9997357099999999E-4</v>
          </cell>
          <cell r="Y108">
            <v>2.0020814800000004E-4</v>
          </cell>
          <cell r="Z108">
            <v>0</v>
          </cell>
          <cell r="AA108">
            <v>0</v>
          </cell>
          <cell r="AB108">
            <v>4.7455129999999999</v>
          </cell>
          <cell r="AC108">
            <v>12.804459</v>
          </cell>
          <cell r="AD108">
            <v>9.9492989999999981</v>
          </cell>
          <cell r="AE108">
            <v>6.3217939999999997</v>
          </cell>
          <cell r="AF108">
            <v>9.9212629999999997</v>
          </cell>
          <cell r="AG108">
            <v>21.023156</v>
          </cell>
          <cell r="AH108">
            <v>16.936619</v>
          </cell>
          <cell r="AI108">
            <v>12.867452</v>
          </cell>
          <cell r="AJ108">
            <v>28.018630999999999</v>
          </cell>
          <cell r="AK108">
            <v>28.823874</v>
          </cell>
          <cell r="AL108">
            <v>39.430228999999997</v>
          </cell>
          <cell r="AM108">
            <v>56.042106999999994</v>
          </cell>
          <cell r="AN108">
            <v>2.3344</v>
          </cell>
          <cell r="AO108">
            <v>0.76206999999999991</v>
          </cell>
          <cell r="AP108">
            <v>0.82229299999999994</v>
          </cell>
          <cell r="AQ108">
            <v>0.95663899999999991</v>
          </cell>
          <cell r="AR108">
            <v>0.92948299999999995</v>
          </cell>
          <cell r="AS108">
            <v>0.65656199999999998</v>
          </cell>
          <cell r="AT108">
            <v>0.29836099999999999</v>
          </cell>
          <cell r="AU108">
            <v>0.62654299999999996</v>
          </cell>
          <cell r="AV108">
            <v>0.26045099999999999</v>
          </cell>
          <cell r="AW108">
            <v>0</v>
          </cell>
          <cell r="AX108">
            <v>0.144654</v>
          </cell>
          <cell r="AY108">
            <v>0.180449</v>
          </cell>
          <cell r="AZ108">
            <v>0</v>
          </cell>
          <cell r="BA108">
            <v>0</v>
          </cell>
        </row>
        <row r="109">
          <cell r="B109">
            <v>5.2686409999999993E-3</v>
          </cell>
          <cell r="C109">
            <v>6.3683549999999994E-4</v>
          </cell>
          <cell r="D109">
            <v>1.4454230000000002E-3</v>
          </cell>
          <cell r="E109">
            <v>1.9787879999999996E-3</v>
          </cell>
          <cell r="F109">
            <v>2.2426425000000002E-3</v>
          </cell>
          <cell r="G109">
            <v>6.1333299999999993E-3</v>
          </cell>
          <cell r="H109">
            <v>1.5907832499999996E-2</v>
          </cell>
          <cell r="I109">
            <v>1.5388642500000002E-2</v>
          </cell>
          <cell r="J109">
            <v>6.1517190000000017E-3</v>
          </cell>
          <cell r="K109">
            <v>8.1288969999999995E-3</v>
          </cell>
          <cell r="L109">
            <v>1.9942849499999998E-2</v>
          </cell>
          <cell r="M109">
            <v>3.76939045E-2</v>
          </cell>
          <cell r="N109">
            <v>1.8279723000000001E-2</v>
          </cell>
          <cell r="O109">
            <v>7.9881585000000001E-3</v>
          </cell>
          <cell r="P109">
            <v>1.19819735E-2</v>
          </cell>
          <cell r="Q109">
            <v>5.0997519999999999E-3</v>
          </cell>
          <cell r="R109">
            <v>8.2213389999999994E-3</v>
          </cell>
          <cell r="S109">
            <v>3.3166965999999999E-2</v>
          </cell>
          <cell r="T109">
            <v>1.3810247499999999E-2</v>
          </cell>
          <cell r="U109">
            <v>2.4208772E-2</v>
          </cell>
          <cell r="V109">
            <v>6.1402984999999995E-3</v>
          </cell>
          <cell r="W109">
            <v>0</v>
          </cell>
          <cell r="X109">
            <v>1.82862253665E-2</v>
          </cell>
          <cell r="Y109">
            <v>1.0987696373500003E-2</v>
          </cell>
          <cell r="Z109">
            <v>0</v>
          </cell>
          <cell r="AA109">
            <v>0</v>
          </cell>
          <cell r="AB109">
            <v>0.95712199999999992</v>
          </cell>
          <cell r="AC109">
            <v>0.31709699999999996</v>
          </cell>
          <cell r="AD109">
            <v>0.45666299999999993</v>
          </cell>
          <cell r="AE109">
            <v>0.64449499999999982</v>
          </cell>
          <cell r="AF109">
            <v>0.98608600000000002</v>
          </cell>
          <cell r="AG109">
            <v>2.3118449999999999</v>
          </cell>
          <cell r="AH109">
            <v>5.3589919999999998</v>
          </cell>
          <cell r="AI109">
            <v>3.9710099999999997</v>
          </cell>
          <cell r="AJ109">
            <v>2.5413269999999999</v>
          </cell>
          <cell r="AK109">
            <v>1.3649559999999998</v>
          </cell>
          <cell r="AL109">
            <v>4.0368509999999995</v>
          </cell>
          <cell r="AM109">
            <v>19.201473</v>
          </cell>
          <cell r="AN109">
            <v>23.020782000000001</v>
          </cell>
          <cell r="AO109">
            <v>7.8772629999999992</v>
          </cell>
          <cell r="AP109">
            <v>8.1329270000000005</v>
          </cell>
          <cell r="AQ109">
            <v>7.6513899999999992</v>
          </cell>
          <cell r="AR109">
            <v>9.8095109999999988</v>
          </cell>
          <cell r="AS109">
            <v>13.986773999999999</v>
          </cell>
          <cell r="AT109">
            <v>15.80227</v>
          </cell>
          <cell r="AU109">
            <v>16.721049999999998</v>
          </cell>
          <cell r="AV109">
            <v>9.0033149999999988</v>
          </cell>
          <cell r="AW109">
            <v>0</v>
          </cell>
          <cell r="AX109">
            <v>11.433482</v>
          </cell>
          <cell r="AY109">
            <v>9.267137</v>
          </cell>
          <cell r="AZ109">
            <v>0</v>
          </cell>
          <cell r="BA109">
            <v>0</v>
          </cell>
        </row>
        <row r="121">
          <cell r="B121">
            <v>5.5709499999999999E-5</v>
          </cell>
          <cell r="C121">
            <v>1.7349500000000001E-5</v>
          </cell>
          <cell r="D121">
            <v>3.6750973000000006E-2</v>
          </cell>
          <cell r="E121">
            <v>0.10887946650000001</v>
          </cell>
          <cell r="F121">
            <v>3.2078655E-3</v>
          </cell>
          <cell r="G121">
            <v>1.7909678500000008E-2</v>
          </cell>
          <cell r="H121">
            <v>5.5775999999999994E-3</v>
          </cell>
          <cell r="I121">
            <v>9.7038655000000005E-3</v>
          </cell>
          <cell r="J121">
            <v>2.7177045000000002E-3</v>
          </cell>
          <cell r="K121">
            <v>2.7629105000000001E-3</v>
          </cell>
          <cell r="L121">
            <v>7.0535674999999999E-3</v>
          </cell>
          <cell r="M121">
            <v>3.0005499999999998E-3</v>
          </cell>
          <cell r="N121">
            <v>2.7147295000000001E-3</v>
          </cell>
          <cell r="O121">
            <v>1.9845069999999999E-3</v>
          </cell>
          <cell r="P121">
            <v>5.0182895000000002E-3</v>
          </cell>
          <cell r="Q121">
            <v>3.2429564999999997E-3</v>
          </cell>
          <cell r="R121">
            <v>3.9450774999999997E-3</v>
          </cell>
          <cell r="S121">
            <v>6.4045134999999994E-3</v>
          </cell>
          <cell r="T121">
            <v>5.0222374999999994E-3</v>
          </cell>
          <cell r="U121">
            <v>6.7238534999999999E-3</v>
          </cell>
          <cell r="V121">
            <v>6.7491934999999994E-3</v>
          </cell>
          <cell r="W121">
            <v>0</v>
          </cell>
          <cell r="X121">
            <v>1.464562912533E-2</v>
          </cell>
          <cell r="Y121">
            <v>1.7666836624500002E-2</v>
          </cell>
          <cell r="Z121">
            <v>0</v>
          </cell>
          <cell r="AA121">
            <v>0</v>
          </cell>
          <cell r="AB121">
            <v>6.1787000000000002E-2</v>
          </cell>
          <cell r="AC121">
            <v>1.7452999999999996E-2</v>
          </cell>
          <cell r="AD121">
            <v>3.950475</v>
          </cell>
          <cell r="AE121">
            <v>11.569402999999998</v>
          </cell>
          <cell r="AF121">
            <v>1.663022</v>
          </cell>
          <cell r="AG121">
            <v>5.8240910000000001</v>
          </cell>
          <cell r="AH121">
            <v>5.4120149999999994</v>
          </cell>
          <cell r="AI121">
            <v>6.9626729999999997</v>
          </cell>
          <cell r="AJ121">
            <v>5.1734609999999996</v>
          </cell>
          <cell r="AK121">
            <v>5.822451</v>
          </cell>
          <cell r="AL121">
            <v>6.3022349999999996</v>
          </cell>
          <cell r="AM121">
            <v>4.9027289999999999</v>
          </cell>
          <cell r="AN121">
            <v>4.9591409999999998</v>
          </cell>
          <cell r="AO121">
            <v>3.2798589999999996</v>
          </cell>
          <cell r="AP121">
            <v>6.192361</v>
          </cell>
          <cell r="AQ121">
            <v>6.9458869999999999</v>
          </cell>
          <cell r="AR121">
            <v>7.0991789999999995</v>
          </cell>
          <cell r="AS121">
            <v>7.1961329999999997</v>
          </cell>
          <cell r="AT121">
            <v>5.5638739999999993</v>
          </cell>
          <cell r="AU121">
            <v>8.3964590000000001</v>
          </cell>
          <cell r="AV121">
            <v>7.2730899999999998</v>
          </cell>
          <cell r="AW121">
            <v>0</v>
          </cell>
          <cell r="AX121">
            <v>9.0014439999999993</v>
          </cell>
          <cell r="AY121">
            <v>11.574074</v>
          </cell>
          <cell r="AZ121">
            <v>0</v>
          </cell>
          <cell r="BA121">
            <v>0</v>
          </cell>
        </row>
        <row r="138">
          <cell r="B138">
            <v>3.8795571500000015E-2</v>
          </cell>
          <cell r="C138">
            <v>7.760629799999999E-2</v>
          </cell>
          <cell r="D138">
            <v>9.4177663999999994E-2</v>
          </cell>
          <cell r="E138">
            <v>4.732227499999999E-2</v>
          </cell>
          <cell r="F138">
            <v>7.4738265000000026E-3</v>
          </cell>
          <cell r="G138">
            <v>8.5266023499999996E-2</v>
          </cell>
          <cell r="H138">
            <v>6.1682526499999987E-2</v>
          </cell>
          <cell r="I138">
            <v>7.3747838499999996E-2</v>
          </cell>
          <cell r="J138">
            <v>4.7557758499999991E-2</v>
          </cell>
          <cell r="K138">
            <v>1.9780887E-2</v>
          </cell>
          <cell r="L138">
            <v>3.2598163499999999E-2</v>
          </cell>
          <cell r="M138">
            <v>1.0287336499999999E-2</v>
          </cell>
          <cell r="N138">
            <v>3.8059000000000001E-3</v>
          </cell>
          <cell r="O138">
            <v>2.5995969999999999E-3</v>
          </cell>
          <cell r="P138">
            <v>8.3501110000000003E-3</v>
          </cell>
          <cell r="Q138">
            <v>6.0157824999999996E-3</v>
          </cell>
          <cell r="R138">
            <v>1.9649091E-2</v>
          </cell>
          <cell r="S138">
            <v>3.3813100999999998E-2</v>
          </cell>
          <cell r="T138">
            <v>2.2157751E-2</v>
          </cell>
          <cell r="U138">
            <v>1.9473587000000001E-2</v>
          </cell>
          <cell r="V138">
            <v>2.4793195E-3</v>
          </cell>
          <cell r="W138">
            <v>0</v>
          </cell>
          <cell r="X138">
            <v>8.7608491180000015E-3</v>
          </cell>
          <cell r="Y138">
            <v>6.2228912736666669E-3</v>
          </cell>
          <cell r="Z138">
            <v>0</v>
          </cell>
          <cell r="AA138">
            <v>0</v>
          </cell>
          <cell r="AB138">
            <v>5.751074</v>
          </cell>
          <cell r="AC138">
            <v>11.335005000000001</v>
          </cell>
          <cell r="AD138">
            <v>10.165387999999997</v>
          </cell>
          <cell r="AE138">
            <v>5.3610710000000008</v>
          </cell>
          <cell r="AF138">
            <v>1.4718909999999998</v>
          </cell>
          <cell r="AG138">
            <v>7.8320160000000003</v>
          </cell>
          <cell r="AH138">
            <v>7.3088240000000004</v>
          </cell>
          <cell r="AI138">
            <v>12.025701999999999</v>
          </cell>
          <cell r="AJ138">
            <v>11.768689999999999</v>
          </cell>
          <cell r="AK138">
            <v>6.61707</v>
          </cell>
          <cell r="AL138">
            <v>7.7621899999999995</v>
          </cell>
          <cell r="AM138">
            <v>4.1957249999999995</v>
          </cell>
          <cell r="AN138">
            <v>4.1487259999999999</v>
          </cell>
          <cell r="AO138">
            <v>3.0551919999999999</v>
          </cell>
          <cell r="AP138">
            <v>4.5882329999999998</v>
          </cell>
          <cell r="AQ138">
            <v>4.9882149999999994</v>
          </cell>
          <cell r="AR138">
            <v>7.8305469999999993</v>
          </cell>
          <cell r="AS138">
            <v>8.2826899999999988</v>
          </cell>
          <cell r="AT138">
            <v>7.2196749999999996</v>
          </cell>
          <cell r="AU138">
            <v>5.5613079999999995</v>
          </cell>
          <cell r="AV138">
            <v>0.91062699999999996</v>
          </cell>
          <cell r="AW138">
            <v>0</v>
          </cell>
          <cell r="AX138">
            <v>4.5019039999999997</v>
          </cell>
          <cell r="AY138">
            <v>3.0883590000000001</v>
          </cell>
          <cell r="AZ138">
            <v>0</v>
          </cell>
          <cell r="BA138">
            <v>0</v>
          </cell>
        </row>
        <row r="156">
          <cell r="B156">
            <v>7.927849999999999E-5</v>
          </cell>
          <cell r="C156">
            <v>9.6949999999999998E-4</v>
          </cell>
          <cell r="D156">
            <v>5.2375014999999992E-3</v>
          </cell>
          <cell r="E156">
            <v>6.1739999999999998E-3</v>
          </cell>
          <cell r="F156">
            <v>3.3172475E-2</v>
          </cell>
          <cell r="G156">
            <v>1.2736346000000001E-2</v>
          </cell>
          <cell r="H156">
            <v>7.4584999999999999E-3</v>
          </cell>
          <cell r="I156">
            <v>1.006425E-2</v>
          </cell>
          <cell r="J156">
            <v>1.3960751E-2</v>
          </cell>
          <cell r="K156">
            <v>3.186974E-3</v>
          </cell>
          <cell r="L156">
            <v>1.0598231E-2</v>
          </cell>
          <cell r="M156">
            <v>9.6266624999999991E-3</v>
          </cell>
          <cell r="N156">
            <v>1.6215044999999999E-3</v>
          </cell>
          <cell r="O156">
            <v>3.8430384999999997E-3</v>
          </cell>
          <cell r="P156">
            <v>1.5493659999999999E-3</v>
          </cell>
          <cell r="Q156">
            <v>6.0444999999999997E-4</v>
          </cell>
          <cell r="R156">
            <v>3.3534549999999998E-4</v>
          </cell>
          <cell r="S156">
            <v>1.82203E-4</v>
          </cell>
          <cell r="T156">
            <v>1.51081E-3</v>
          </cell>
          <cell r="U156">
            <v>3.1570909999999999E-3</v>
          </cell>
          <cell r="V156">
            <v>3.7992429999999999E-3</v>
          </cell>
          <cell r="W156">
            <v>0</v>
          </cell>
          <cell r="X156">
            <v>6.1464472125000004E-3</v>
          </cell>
          <cell r="Y156">
            <v>2.6277440489999998E-3</v>
          </cell>
          <cell r="Z156">
            <v>0</v>
          </cell>
          <cell r="AA156">
            <v>0</v>
          </cell>
          <cell r="AB156">
            <v>2.2242999999999999E-2</v>
          </cell>
          <cell r="AC156">
            <v>0.82623799999999992</v>
          </cell>
          <cell r="AD156">
            <v>0.50015999999999994</v>
          </cell>
          <cell r="AE156">
            <v>0.72425200000000001</v>
          </cell>
          <cell r="AF156">
            <v>3.704507</v>
          </cell>
          <cell r="AG156">
            <v>1.821167</v>
          </cell>
          <cell r="AH156">
            <v>1.182355</v>
          </cell>
          <cell r="AI156">
            <v>1.368082</v>
          </cell>
          <cell r="AJ156">
            <v>2.6897579999999999</v>
          </cell>
          <cell r="AK156">
            <v>0.68793199999999999</v>
          </cell>
          <cell r="AL156">
            <v>2.1165259999999999</v>
          </cell>
          <cell r="AM156">
            <v>1.950588</v>
          </cell>
          <cell r="AN156">
            <v>0.54437400000000002</v>
          </cell>
          <cell r="AO156">
            <v>0.95121699999999998</v>
          </cell>
          <cell r="AP156">
            <v>0.36817099999999997</v>
          </cell>
          <cell r="AQ156">
            <v>0.34406100000000001</v>
          </cell>
          <cell r="AR156">
            <v>0.46215599999999996</v>
          </cell>
          <cell r="AS156">
            <v>0.47648799999999997</v>
          </cell>
          <cell r="AT156">
            <v>2.0241799999999999</v>
          </cell>
          <cell r="AU156">
            <v>5.9649159999999997</v>
          </cell>
          <cell r="AV156">
            <v>7.6236269999999999</v>
          </cell>
          <cell r="AW156">
            <v>0</v>
          </cell>
          <cell r="AX156">
            <v>5.5154749999999995</v>
          </cell>
          <cell r="AY156">
            <v>3.2619549999999999</v>
          </cell>
          <cell r="AZ156">
            <v>0</v>
          </cell>
          <cell r="BA156">
            <v>0</v>
          </cell>
        </row>
        <row r="206">
          <cell r="B206">
            <v>8.1343041500000005E-2</v>
          </cell>
          <cell r="C206">
            <v>2.5647835499999994E-2</v>
          </cell>
          <cell r="D206">
            <v>2.3978486E-2</v>
          </cell>
          <cell r="E206">
            <v>3.0332169000000003E-2</v>
          </cell>
          <cell r="F206">
            <v>7.5885624499999971E-2</v>
          </cell>
          <cell r="G206">
            <v>6.5924512500000004E-2</v>
          </cell>
          <cell r="H206">
            <v>6.5950239950000017E-2</v>
          </cell>
          <cell r="I206">
            <v>4.7246881500000004E-2</v>
          </cell>
          <cell r="J206">
            <v>5.5379869999999998E-2</v>
          </cell>
          <cell r="K206">
            <v>3.40947495E-2</v>
          </cell>
          <cell r="L206">
            <v>6.2568747499999994E-2</v>
          </cell>
          <cell r="M206">
            <v>4.0904947999999997E-2</v>
          </cell>
          <cell r="N206">
            <v>1.2195113E-2</v>
          </cell>
          <cell r="O206">
            <v>1.528394E-3</v>
          </cell>
          <cell r="P206">
            <v>5.8836330000000001E-3</v>
          </cell>
          <cell r="Q206">
            <v>6.7647754999999995E-3</v>
          </cell>
          <cell r="R206">
            <v>3.5153264999999998E-3</v>
          </cell>
          <cell r="S206">
            <v>2.3843609999999998E-3</v>
          </cell>
          <cell r="T206">
            <v>8.1181099999999996E-4</v>
          </cell>
          <cell r="U206">
            <v>1.5880445E-3</v>
          </cell>
          <cell r="V206">
            <v>9.3777949999999998E-4</v>
          </cell>
          <cell r="W206">
            <v>0</v>
          </cell>
          <cell r="X206">
            <v>1.8109262044999996E-3</v>
          </cell>
          <cell r="Y206">
            <v>1.3215559968333332E-3</v>
          </cell>
          <cell r="Z206">
            <v>0</v>
          </cell>
          <cell r="AA206">
            <v>0</v>
          </cell>
          <cell r="AB206">
            <v>14.422552999999995</v>
          </cell>
          <cell r="AC206">
            <v>5.1752409999999998</v>
          </cell>
          <cell r="AD206">
            <v>2.7985149999999992</v>
          </cell>
          <cell r="AE206">
            <v>3.8211309999999998</v>
          </cell>
          <cell r="AF206">
            <v>10.570380999999998</v>
          </cell>
          <cell r="AG206">
            <v>9.9099829999999987</v>
          </cell>
          <cell r="AH206">
            <v>10.585574999999995</v>
          </cell>
          <cell r="AI206">
            <v>8.4641570000000002</v>
          </cell>
          <cell r="AJ206">
            <v>12.908493999999999</v>
          </cell>
          <cell r="AK206">
            <v>5.9206009999999996</v>
          </cell>
          <cell r="AL206">
            <v>12.359415</v>
          </cell>
          <cell r="AM206">
            <v>8.5510129999999993</v>
          </cell>
          <cell r="AN206">
            <v>3.2213119999999997</v>
          </cell>
          <cell r="AO206">
            <v>2.9462219999999997</v>
          </cell>
          <cell r="AP206">
            <v>2.5558019999999999</v>
          </cell>
          <cell r="AQ206">
            <v>5.0058309999999997</v>
          </cell>
          <cell r="AR206">
            <v>3.1237329999999996</v>
          </cell>
          <cell r="AS206">
            <v>2.2483770000000001</v>
          </cell>
          <cell r="AT206">
            <v>3.9729159999999997</v>
          </cell>
          <cell r="AU206">
            <v>2.7622070000000001</v>
          </cell>
          <cell r="AV206">
            <v>1.6448639999999999</v>
          </cell>
          <cell r="AW206">
            <v>0</v>
          </cell>
          <cell r="AX206">
            <v>1.333019</v>
          </cell>
          <cell r="AY206">
            <v>1.687997</v>
          </cell>
          <cell r="AZ206">
            <v>0</v>
          </cell>
          <cell r="BA206">
            <v>0</v>
          </cell>
        </row>
        <row r="228">
          <cell r="B228">
            <v>0.11765687850000001</v>
          </cell>
          <cell r="C228">
            <v>9.570986950000003E-2</v>
          </cell>
          <cell r="D228">
            <v>5.1915604999999997E-2</v>
          </cell>
          <cell r="E228">
            <v>2.0638075499999995E-2</v>
          </cell>
          <cell r="F228">
            <v>2.98279485E-2</v>
          </cell>
          <cell r="G228">
            <v>4.5034843000000005E-2</v>
          </cell>
          <cell r="H228">
            <v>7.2478720999999996E-2</v>
          </cell>
          <cell r="I228">
            <v>7.2642762499999985E-2</v>
          </cell>
          <cell r="J228">
            <v>4.2979436500000009E-2</v>
          </cell>
          <cell r="K228">
            <v>3.3384641499999999E-2</v>
          </cell>
          <cell r="L228">
            <v>4.3156536500000002E-2</v>
          </cell>
          <cell r="M228">
            <v>2.17130585E-2</v>
          </cell>
          <cell r="N228">
            <v>1.0220416499999999E-2</v>
          </cell>
          <cell r="O228">
            <v>4.6689929999999998E-3</v>
          </cell>
          <cell r="P228">
            <v>5.3837664999999996E-3</v>
          </cell>
          <cell r="Q228">
            <v>1.6834096999999999E-2</v>
          </cell>
          <cell r="R228">
            <v>5.0608284999999996E-2</v>
          </cell>
          <cell r="S228">
            <v>7.6832419999999998E-2</v>
          </cell>
          <cell r="T228">
            <v>5.75897805E-2</v>
          </cell>
          <cell r="U228">
            <v>5.6490927499999996E-2</v>
          </cell>
          <cell r="V228">
            <v>1.6527587999999999E-2</v>
          </cell>
          <cell r="W228">
            <v>0</v>
          </cell>
          <cell r="X228">
            <v>1.1710585971000002E-2</v>
          </cell>
          <cell r="Y228">
            <v>1.1141219824000001E-2</v>
          </cell>
          <cell r="Z228">
            <v>0</v>
          </cell>
          <cell r="AA228">
            <v>0</v>
          </cell>
          <cell r="AB228">
            <v>18.529414999999993</v>
          </cell>
          <cell r="AC228">
            <v>16.476485</v>
          </cell>
          <cell r="AD228">
            <v>6.0087680000000008</v>
          </cell>
          <cell r="AE228">
            <v>2.5125920000000002</v>
          </cell>
          <cell r="AF228">
            <v>4.174493</v>
          </cell>
          <cell r="AG228">
            <v>6.7743700000000002</v>
          </cell>
          <cell r="AH228">
            <v>13.449864000000002</v>
          </cell>
          <cell r="AI228">
            <v>10.664871</v>
          </cell>
          <cell r="AJ228">
            <v>9.2318409999999993</v>
          </cell>
          <cell r="AK228">
            <v>6.5460419999999999</v>
          </cell>
          <cell r="AL228">
            <v>10.409063999999999</v>
          </cell>
          <cell r="AM228">
            <v>6.7673829999999997</v>
          </cell>
          <cell r="AN228">
            <v>4.9571829999999997</v>
          </cell>
          <cell r="AO228">
            <v>3.190598</v>
          </cell>
          <cell r="AP228">
            <v>2.5732719999999998</v>
          </cell>
          <cell r="AQ228">
            <v>2.8514749999999998</v>
          </cell>
          <cell r="AR228">
            <v>5.1363750000000001</v>
          </cell>
          <cell r="AS228">
            <v>7.0667719999999994</v>
          </cell>
          <cell r="AT228">
            <v>9.3691139999999997</v>
          </cell>
          <cell r="AU228">
            <v>9.278414999999999</v>
          </cell>
          <cell r="AV228">
            <v>8.7978329999999989</v>
          </cell>
          <cell r="AW228">
            <v>0</v>
          </cell>
          <cell r="AX228">
            <v>8.3454259999999998</v>
          </cell>
          <cell r="AY228">
            <v>6.6638689999999992</v>
          </cell>
          <cell r="AZ228">
            <v>0</v>
          </cell>
          <cell r="BA228">
            <v>0</v>
          </cell>
        </row>
        <row r="231">
          <cell r="B231">
            <v>1.9993610000000002E-2</v>
          </cell>
          <cell r="C231">
            <v>3.1742795000000004E-2</v>
          </cell>
          <cell r="D231">
            <v>6.0407745999999998E-2</v>
          </cell>
          <cell r="E231">
            <v>3.0756873000000004E-2</v>
          </cell>
          <cell r="F231">
            <v>4.2574626499999997E-2</v>
          </cell>
          <cell r="G231">
            <v>6.8156952500000034E-2</v>
          </cell>
          <cell r="H231">
            <v>6.1878447049999993E-2</v>
          </cell>
          <cell r="I231">
            <v>2.8704466000000005E-2</v>
          </cell>
          <cell r="J231">
            <v>1.7443398000000009E-2</v>
          </cell>
          <cell r="K231">
            <v>1.7027769499999998E-2</v>
          </cell>
          <cell r="L231">
            <v>1.8558011499999999E-2</v>
          </cell>
          <cell r="M231">
            <v>1.9913687499999999E-2</v>
          </cell>
          <cell r="N231">
            <v>1.1705939E-2</v>
          </cell>
          <cell r="O231">
            <v>5.2095155000000002E-3</v>
          </cell>
          <cell r="P231">
            <v>1.7701921999999998E-2</v>
          </cell>
          <cell r="Q231">
            <v>4.6889675000000002E-3</v>
          </cell>
          <cell r="R231">
            <v>1.5351255499999999E-2</v>
          </cell>
          <cell r="S231">
            <v>5.4988506999999999E-2</v>
          </cell>
          <cell r="T231">
            <v>1.6332707999999998E-2</v>
          </cell>
          <cell r="U231">
            <v>1.8590642000000001E-2</v>
          </cell>
          <cell r="V231">
            <v>7.1452605000000002E-3</v>
          </cell>
          <cell r="W231">
            <v>0</v>
          </cell>
          <cell r="X231">
            <v>3.5526197689499994E-2</v>
          </cell>
          <cell r="Y231">
            <v>1.9716717929999998E-3</v>
          </cell>
          <cell r="Z231">
            <v>0</v>
          </cell>
          <cell r="AA231">
            <v>0</v>
          </cell>
          <cell r="AB231">
            <v>3.1302430000000001</v>
          </cell>
          <cell r="AC231">
            <v>4.2306730000000012</v>
          </cell>
          <cell r="AD231">
            <v>3.720297</v>
          </cell>
          <cell r="AE231">
            <v>3.3909740000000004</v>
          </cell>
          <cell r="AF231">
            <v>6.0424769999999981</v>
          </cell>
          <cell r="AG231">
            <v>7.8879810000000017</v>
          </cell>
          <cell r="AH231">
            <v>10.096418000000002</v>
          </cell>
          <cell r="AI231">
            <v>4.9070809999999998</v>
          </cell>
          <cell r="AJ231">
            <v>4.7791730000000001</v>
          </cell>
          <cell r="AK231">
            <v>3.6059809999999999</v>
          </cell>
          <cell r="AL231">
            <v>3.81054</v>
          </cell>
          <cell r="AM231">
            <v>5.310111</v>
          </cell>
          <cell r="AN231">
            <v>1.7701069999999999</v>
          </cell>
          <cell r="AO231">
            <v>1.6522429999999999</v>
          </cell>
          <cell r="AP231">
            <v>3.2264699999999999</v>
          </cell>
          <cell r="AQ231">
            <v>1.1175109999999999</v>
          </cell>
          <cell r="AR231">
            <v>2.1440380000000001</v>
          </cell>
          <cell r="AS231">
            <v>3.5364199999999997</v>
          </cell>
          <cell r="AT231">
            <v>1.696855</v>
          </cell>
          <cell r="AU231">
            <v>2.0852529999999998</v>
          </cell>
          <cell r="AV231">
            <v>2.1051929999999999</v>
          </cell>
          <cell r="AW231">
            <v>0</v>
          </cell>
          <cell r="AX231">
            <v>10.051253999999998</v>
          </cell>
          <cell r="AY231">
            <v>1.79209</v>
          </cell>
          <cell r="AZ231">
            <v>0</v>
          </cell>
          <cell r="BA231">
            <v>0</v>
          </cell>
        </row>
        <row r="247">
          <cell r="B247">
            <v>1.8315577E-2</v>
          </cell>
          <cell r="C247">
            <v>1.74453335E-2</v>
          </cell>
          <cell r="D247">
            <v>1.4086145499999999E-2</v>
          </cell>
          <cell r="E247">
            <v>7.325037999999999E-3</v>
          </cell>
          <cell r="F247">
            <v>6.7316690000000009E-3</v>
          </cell>
          <cell r="G247">
            <v>5.0709785E-3</v>
          </cell>
          <cell r="H247">
            <v>1.6555924000000003E-2</v>
          </cell>
          <cell r="I247">
            <v>1.9550058500000005E-2</v>
          </cell>
          <cell r="J247">
            <v>1.3339774000000002E-2</v>
          </cell>
          <cell r="K247">
            <v>9.4176950000000002E-3</v>
          </cell>
          <cell r="L247">
            <v>7.0263410000000002E-3</v>
          </cell>
          <cell r="M247">
            <v>1.45100795E-2</v>
          </cell>
          <cell r="N247">
            <v>1.56075885E-2</v>
          </cell>
          <cell r="O247">
            <v>1.0653688499999999E-2</v>
          </cell>
          <cell r="P247">
            <v>1.25171515E-2</v>
          </cell>
          <cell r="Q247">
            <v>1.2363526E-2</v>
          </cell>
          <cell r="R247">
            <v>6.7486544999999995E-3</v>
          </cell>
          <cell r="S247">
            <v>1.21959915E-2</v>
          </cell>
          <cell r="T247">
            <v>1.0168861499999999E-2</v>
          </cell>
          <cell r="U247">
            <v>1.0395524999999999E-2</v>
          </cell>
          <cell r="V247">
            <v>9.6112204999999999E-3</v>
          </cell>
          <cell r="W247">
            <v>0</v>
          </cell>
          <cell r="X247">
            <v>9.2253784208366652E-3</v>
          </cell>
          <cell r="Y247">
            <v>9.4536794288300006E-3</v>
          </cell>
          <cell r="Z247">
            <v>0</v>
          </cell>
          <cell r="AA247">
            <v>0</v>
          </cell>
          <cell r="AB247">
            <v>15.260223</v>
          </cell>
          <cell r="AC247">
            <v>13.592784999999997</v>
          </cell>
          <cell r="AD247">
            <v>11.315444999999999</v>
          </cell>
          <cell r="AE247">
            <v>6.2439019999999994</v>
          </cell>
          <cell r="AF247">
            <v>6.2257899999999999</v>
          </cell>
          <cell r="AG247">
            <v>4.6958079999999995</v>
          </cell>
          <cell r="AH247">
            <v>12.751063</v>
          </cell>
          <cell r="AI247">
            <v>14.869477999999999</v>
          </cell>
          <cell r="AJ247">
            <v>11.577031999999999</v>
          </cell>
          <cell r="AK247">
            <v>6.7492380000000001</v>
          </cell>
          <cell r="AL247">
            <v>7.8663149999999993</v>
          </cell>
          <cell r="AM247">
            <v>14.913501</v>
          </cell>
          <cell r="AN247">
            <v>16.366291999999998</v>
          </cell>
          <cell r="AO247">
            <v>32.288516999999999</v>
          </cell>
          <cell r="AP247">
            <v>17.047110999999997</v>
          </cell>
          <cell r="AQ247">
            <v>17.343268999999999</v>
          </cell>
          <cell r="AR247">
            <v>9.7466720000000002</v>
          </cell>
          <cell r="AS247">
            <v>18.421317999999999</v>
          </cell>
          <cell r="AT247">
            <v>21.258780999999999</v>
          </cell>
          <cell r="AU247">
            <v>24.09544</v>
          </cell>
          <cell r="AV247">
            <v>24.223205999999998</v>
          </cell>
          <cell r="AW247">
            <v>0</v>
          </cell>
          <cell r="AX247">
            <v>16.019238999999999</v>
          </cell>
          <cell r="AY247">
            <v>14.864018999999999</v>
          </cell>
          <cell r="AZ247">
            <v>0</v>
          </cell>
          <cell r="BA247">
            <v>0</v>
          </cell>
        </row>
        <row r="253">
          <cell r="B253">
            <v>1.5744050000000002E-4</v>
          </cell>
          <cell r="C253">
            <v>1.0616199999999999E-4</v>
          </cell>
          <cell r="D253">
            <v>2.6804942500000001E-2</v>
          </cell>
          <cell r="E253">
            <v>4.830386049999999E-2</v>
          </cell>
          <cell r="F253">
            <v>3.9633236299999978E-2</v>
          </cell>
          <cell r="G253">
            <v>4.8143924500000004E-2</v>
          </cell>
          <cell r="H253">
            <v>0.10872019199999999</v>
          </cell>
          <cell r="I253">
            <v>0.14988869700000002</v>
          </cell>
          <cell r="J253">
            <v>9.6916379000000011E-2</v>
          </cell>
          <cell r="K253">
            <v>0.1330803495</v>
          </cell>
          <cell r="L253">
            <v>0.115550288</v>
          </cell>
          <cell r="M253">
            <v>8.7702145999999995E-2</v>
          </cell>
          <cell r="N253">
            <v>7.4656067499999992E-2</v>
          </cell>
          <cell r="O253">
            <v>5.3603700499999997E-2</v>
          </cell>
          <cell r="P253">
            <v>6.5359983499999996E-2</v>
          </cell>
          <cell r="Q253">
            <v>3.6770698999999997E-2</v>
          </cell>
          <cell r="R253">
            <v>3.4281943500000002E-2</v>
          </cell>
          <cell r="S253">
            <v>4.2145585999999999E-2</v>
          </cell>
          <cell r="T253">
            <v>3.7162733999999996E-2</v>
          </cell>
          <cell r="U253">
            <v>4.5854388999999995E-2</v>
          </cell>
          <cell r="V253">
            <v>1.98635255E-2</v>
          </cell>
          <cell r="W253">
            <v>0</v>
          </cell>
          <cell r="X253">
            <v>3.4863560794999998E-3</v>
          </cell>
          <cell r="Y253">
            <v>2.3033769815000004E-3</v>
          </cell>
          <cell r="Z253">
            <v>0</v>
          </cell>
          <cell r="AA253">
            <v>0</v>
          </cell>
          <cell r="AB253">
            <v>0.15728799999999998</v>
          </cell>
          <cell r="AC253">
            <v>0.12566699999999997</v>
          </cell>
          <cell r="AD253">
            <v>2.1101899999999993</v>
          </cell>
          <cell r="AE253">
            <v>4.5594580000000011</v>
          </cell>
          <cell r="AF253">
            <v>4.1278510000000006</v>
          </cell>
          <cell r="AG253">
            <v>5.5327319999999993</v>
          </cell>
          <cell r="AH253">
            <v>13.504827999999996</v>
          </cell>
          <cell r="AI253">
            <v>19.065248999999998</v>
          </cell>
          <cell r="AJ253">
            <v>18.917884000000001</v>
          </cell>
          <cell r="AK253">
            <v>19.997350000000001</v>
          </cell>
          <cell r="AL253">
            <v>20.446870000000001</v>
          </cell>
          <cell r="AM253">
            <v>18.261073</v>
          </cell>
          <cell r="AN253">
            <v>15.279224999999999</v>
          </cell>
          <cell r="AO253">
            <v>10.742269</v>
          </cell>
          <cell r="AP253">
            <v>11.523052</v>
          </cell>
          <cell r="AQ253">
            <v>7.3959379999999992</v>
          </cell>
          <cell r="AR253">
            <v>6.0365069999999994</v>
          </cell>
          <cell r="AS253">
            <v>5.4296049999999996</v>
          </cell>
          <cell r="AT253">
            <v>6.5579999999999998</v>
          </cell>
          <cell r="AU253">
            <v>5.3247789999999995</v>
          </cell>
          <cell r="AV253">
            <v>3.43302</v>
          </cell>
          <cell r="AW253">
            <v>0</v>
          </cell>
          <cell r="AX253">
            <v>1.550908</v>
          </cell>
          <cell r="AY253">
            <v>1.366009</v>
          </cell>
          <cell r="AZ253">
            <v>0</v>
          </cell>
          <cell r="BA253">
            <v>0</v>
          </cell>
        </row>
        <row r="263">
          <cell r="B263">
            <v>0.46999110550000006</v>
          </cell>
          <cell r="C263">
            <v>0.51830167550000006</v>
          </cell>
          <cell r="D263">
            <v>0.61430166350000004</v>
          </cell>
          <cell r="E263">
            <v>0.52671072300000021</v>
          </cell>
          <cell r="F263">
            <v>0.4745012677999999</v>
          </cell>
          <cell r="G263">
            <v>0.71693833050000011</v>
          </cell>
          <cell r="H263">
            <v>0.66891071800000002</v>
          </cell>
          <cell r="I263">
            <v>0.66036920249999986</v>
          </cell>
          <cell r="J263">
            <v>0.47338157683571647</v>
          </cell>
          <cell r="K263">
            <v>0.45690998500000002</v>
          </cell>
          <cell r="L263">
            <v>0.57742168399999994</v>
          </cell>
          <cell r="M263">
            <v>0.48353481399999981</v>
          </cell>
          <cell r="N263">
            <v>0.19238412549999998</v>
          </cell>
          <cell r="O263">
            <v>0.12830933849999998</v>
          </cell>
          <cell r="P263">
            <v>0.18429821549999995</v>
          </cell>
          <cell r="Q263">
            <v>0.12902265950000003</v>
          </cell>
          <cell r="R263">
            <v>0.18391984450000001</v>
          </cell>
          <cell r="S263">
            <v>0.33230848000000007</v>
          </cell>
          <cell r="T263">
            <v>0.22306278399999999</v>
          </cell>
          <cell r="U263">
            <v>0.23020549299999996</v>
          </cell>
          <cell r="V263">
            <v>0.16294182099999999</v>
          </cell>
          <cell r="W263">
            <v>0</v>
          </cell>
          <cell r="X263">
            <v>0.1797622151863067</v>
          </cell>
          <cell r="Y263">
            <v>0.17040587008048333</v>
          </cell>
          <cell r="Z263">
            <v>0</v>
          </cell>
          <cell r="AA263">
            <v>0</v>
          </cell>
          <cell r="AB263">
            <v>91.797813999999974</v>
          </cell>
          <cell r="AC263">
            <v>94.750852999999978</v>
          </cell>
          <cell r="AD263">
            <v>72.863963999999996</v>
          </cell>
          <cell r="AE263">
            <v>71.503404000000003</v>
          </cell>
          <cell r="AF263">
            <v>79.273697999999982</v>
          </cell>
          <cell r="AG263">
            <v>109.820476</v>
          </cell>
          <cell r="AH263">
            <v>137.710812</v>
          </cell>
          <cell r="AI263">
            <v>140.201379</v>
          </cell>
          <cell r="AJ263">
            <v>144.66171199999999</v>
          </cell>
          <cell r="AK263">
            <v>121.96544300000001</v>
          </cell>
          <cell r="AL263">
            <v>155.57046299999999</v>
          </cell>
          <cell r="AM263">
            <v>179.93588599999998</v>
          </cell>
          <cell r="AN263">
            <v>109.92108900000001</v>
          </cell>
          <cell r="AO263">
            <v>94.097930999999988</v>
          </cell>
          <cell r="AP263">
            <v>93.216345999999987</v>
          </cell>
          <cell r="AQ263">
            <v>91.175401000000022</v>
          </cell>
          <cell r="AR263">
            <v>88.894712999999982</v>
          </cell>
          <cell r="AS263">
            <v>115.341768</v>
          </cell>
          <cell r="AT263">
            <v>114.38183499999995</v>
          </cell>
          <cell r="AU263">
            <v>126.61203200000004</v>
          </cell>
          <cell r="AV263">
            <v>104.68823499999999</v>
          </cell>
          <cell r="AW263">
            <v>0</v>
          </cell>
          <cell r="AX263">
            <v>111.10751599999996</v>
          </cell>
          <cell r="AY263">
            <v>96.414551999999972</v>
          </cell>
          <cell r="AZ263">
            <v>0</v>
          </cell>
          <cell r="BA263">
            <v>0</v>
          </cell>
        </row>
        <row r="264">
          <cell r="B264">
            <v>5.9441620000000002E-3</v>
          </cell>
          <cell r="C264">
            <v>6.9516474999999989E-3</v>
          </cell>
          <cell r="D264">
            <v>6.3299985000000005E-3</v>
          </cell>
          <cell r="E264">
            <v>5.3262754999999998E-3</v>
          </cell>
          <cell r="F264">
            <v>5.2306345000000002E-3</v>
          </cell>
          <cell r="G264">
            <v>8.1375385000000012E-3</v>
          </cell>
          <cell r="H264">
            <v>1.8003646499999998E-2</v>
          </cell>
          <cell r="I264">
            <v>2.3857844500000003E-2</v>
          </cell>
          <cell r="J264">
            <v>1.0973931499999999E-2</v>
          </cell>
          <cell r="K264">
            <v>4.7571964999999997E-3</v>
          </cell>
          <cell r="L264">
            <v>6.153300999999999E-3</v>
          </cell>
          <cell r="M264">
            <v>8.2535984999999989E-3</v>
          </cell>
          <cell r="N264">
            <v>3.4990445000000004E-3</v>
          </cell>
          <cell r="O264">
            <v>3.1728375000000001E-3</v>
          </cell>
          <cell r="P264">
            <v>5.7416239999999999E-3</v>
          </cell>
          <cell r="Q264">
            <v>4.6959675000000003E-3</v>
          </cell>
          <cell r="R264">
            <v>4.9569064999999994E-3</v>
          </cell>
          <cell r="S264">
            <v>4.7895610000000012E-3</v>
          </cell>
          <cell r="T264">
            <v>4.8543950000000001E-3</v>
          </cell>
          <cell r="U264">
            <v>4.1228775000000002E-3</v>
          </cell>
          <cell r="V264">
            <v>3.0800699999999999E-3</v>
          </cell>
          <cell r="W264">
            <v>0</v>
          </cell>
          <cell r="X264">
            <v>3.9692514014999999E-3</v>
          </cell>
          <cell r="Y264">
            <v>3.3444217368333333E-3</v>
          </cell>
          <cell r="Z264">
            <v>0</v>
          </cell>
          <cell r="AA264">
            <v>0</v>
          </cell>
          <cell r="AB264">
            <v>6.242712</v>
          </cell>
          <cell r="AC264">
            <v>6.236896999999999</v>
          </cell>
          <cell r="AD264">
            <v>5.1408059999999995</v>
          </cell>
          <cell r="AE264">
            <v>5.0933220000000006</v>
          </cell>
          <cell r="AF264">
            <v>5.5133679999999998</v>
          </cell>
          <cell r="AG264">
            <v>5.0510799999999989</v>
          </cell>
          <cell r="AH264">
            <v>10.143189999999999</v>
          </cell>
          <cell r="AI264">
            <v>11.193863</v>
          </cell>
          <cell r="AJ264">
            <v>8.6172349999999991</v>
          </cell>
          <cell r="AK264">
            <v>4.4014550000000003</v>
          </cell>
          <cell r="AL264">
            <v>5.1985649999999985</v>
          </cell>
          <cell r="AM264">
            <v>5.4989189999999999</v>
          </cell>
          <cell r="AN264">
            <v>4.0228100000000007</v>
          </cell>
          <cell r="AO264">
            <v>4.3950130000000005</v>
          </cell>
          <cell r="AP264">
            <v>7.1316789999999992</v>
          </cell>
          <cell r="AQ264">
            <v>9.5437649999999987</v>
          </cell>
          <cell r="AR264">
            <v>7.7668579999999992</v>
          </cell>
          <cell r="AS264">
            <v>7.4996459999999994</v>
          </cell>
          <cell r="AT264">
            <v>7.5248800000000013</v>
          </cell>
          <cell r="AU264">
            <v>8.6331329999999991</v>
          </cell>
          <cell r="AV264">
            <v>6.2418449999999988</v>
          </cell>
          <cell r="AW264">
            <v>0</v>
          </cell>
          <cell r="AX264">
            <v>6.9226469999999996</v>
          </cell>
          <cell r="AY264">
            <v>5.9888889999999977</v>
          </cell>
          <cell r="AZ264">
            <v>0</v>
          </cell>
          <cell r="BA264">
            <v>0</v>
          </cell>
        </row>
        <row r="266">
          <cell r="B266">
            <v>1.1271644999999999E-3</v>
          </cell>
          <cell r="C266">
            <v>3.2840499999999998E-5</v>
          </cell>
          <cell r="D266">
            <v>7.4078759999999999E-3</v>
          </cell>
          <cell r="E266">
            <v>1.6311400000000001E-4</v>
          </cell>
          <cell r="F266">
            <v>1.3105259999999998E-3</v>
          </cell>
          <cell r="G266">
            <v>8.4874194999999993E-3</v>
          </cell>
          <cell r="H266">
            <v>3.1971327499999994E-2</v>
          </cell>
          <cell r="I266">
            <v>2.7637694000000001E-2</v>
          </cell>
          <cell r="J266">
            <v>6.1025089999999999E-3</v>
          </cell>
          <cell r="K266">
            <v>4.8161399999999995E-4</v>
          </cell>
          <cell r="L266">
            <v>5.1454899999999989E-4</v>
          </cell>
          <cell r="M266">
            <v>4.4556330000000005E-3</v>
          </cell>
          <cell r="N266">
            <v>1.355389E-3</v>
          </cell>
          <cell r="O266">
            <v>9.9012200000000018E-4</v>
          </cell>
          <cell r="P266">
            <v>6.7001199999999999E-4</v>
          </cell>
          <cell r="Q266">
            <v>6.6290350000000001E-4</v>
          </cell>
          <cell r="R266">
            <v>7.5757150000000002E-4</v>
          </cell>
          <cell r="S266">
            <v>7.0249549999999998E-4</v>
          </cell>
          <cell r="T266">
            <v>9.3895549999999995E-4</v>
          </cell>
          <cell r="U266">
            <v>1.348578E-3</v>
          </cell>
          <cell r="V266">
            <v>1.1243469999999999E-3</v>
          </cell>
          <cell r="W266">
            <v>0</v>
          </cell>
          <cell r="X266">
            <v>3.3872358764999999E-3</v>
          </cell>
          <cell r="Y266">
            <v>2.1141634815000001E-3</v>
          </cell>
          <cell r="Z266">
            <v>0</v>
          </cell>
          <cell r="AA266">
            <v>0</v>
          </cell>
          <cell r="AB266">
            <v>0.18799299999999999</v>
          </cell>
          <cell r="AC266">
            <v>4.2512000000000001E-2</v>
          </cell>
          <cell r="AD266">
            <v>0.80318900000000004</v>
          </cell>
          <cell r="AE266">
            <v>6.2668000000000001E-2</v>
          </cell>
          <cell r="AF266">
            <v>0.355875</v>
          </cell>
          <cell r="AG266">
            <v>1.327061</v>
          </cell>
          <cell r="AH266">
            <v>4.8942040000000002</v>
          </cell>
          <cell r="AI266">
            <v>4.2202569999999993</v>
          </cell>
          <cell r="AJ266">
            <v>1.4111500000000001</v>
          </cell>
          <cell r="AK266">
            <v>0.42988100000000001</v>
          </cell>
          <cell r="AL266">
            <v>0.33747599999999994</v>
          </cell>
          <cell r="AM266">
            <v>1.4824549999999999</v>
          </cell>
          <cell r="AN266">
            <v>1.4540470000000001</v>
          </cell>
          <cell r="AO266">
            <v>0.78529800000000005</v>
          </cell>
          <cell r="AP266">
            <v>0.76034699999999988</v>
          </cell>
          <cell r="AQ266">
            <v>0.58741399999999999</v>
          </cell>
          <cell r="AR266">
            <v>0.72850799999999993</v>
          </cell>
          <cell r="AS266">
            <v>0.70141699999999996</v>
          </cell>
          <cell r="AT266">
            <v>1.082986</v>
          </cell>
          <cell r="AU266">
            <v>1.2712759999999999</v>
          </cell>
          <cell r="AV266">
            <v>1.2228649999999999</v>
          </cell>
          <cell r="AW266">
            <v>0</v>
          </cell>
          <cell r="AX266">
            <v>1.466907</v>
          </cell>
          <cell r="AY266">
            <v>1.6130779999999998</v>
          </cell>
          <cell r="AZ266">
            <v>0</v>
          </cell>
          <cell r="BA266">
            <v>0</v>
          </cell>
        </row>
        <row r="267">
          <cell r="B267">
            <v>0.40702951099999995</v>
          </cell>
          <cell r="C267">
            <v>0.35438627</v>
          </cell>
          <cell r="D267">
            <v>0.44708631450000003</v>
          </cell>
          <cell r="E267">
            <v>0.43272466649999997</v>
          </cell>
          <cell r="F267">
            <v>0.38166715929999995</v>
          </cell>
          <cell r="G267">
            <v>0.54019574700000006</v>
          </cell>
          <cell r="H267">
            <v>0.47348015399999999</v>
          </cell>
          <cell r="I267">
            <v>0.44804824399999998</v>
          </cell>
          <cell r="J267">
            <v>0.31347326850000001</v>
          </cell>
          <cell r="K267">
            <v>0.29440001849999997</v>
          </cell>
          <cell r="L267">
            <v>0.38730626550000002</v>
          </cell>
          <cell r="M267">
            <v>0.28249980149999998</v>
          </cell>
          <cell r="N267">
            <v>0.14582781849999998</v>
          </cell>
          <cell r="O267">
            <v>9.1199790499999989E-2</v>
          </cell>
          <cell r="P267">
            <v>0.13126068199999999</v>
          </cell>
          <cell r="Q267">
            <v>8.5005056499999995E-2</v>
          </cell>
          <cell r="R267">
            <v>0.14507040449999997</v>
          </cell>
          <cell r="S267">
            <v>0.28868166949999996</v>
          </cell>
          <cell r="T267">
            <v>0.17987866750000001</v>
          </cell>
          <cell r="U267">
            <v>0.18825736299999998</v>
          </cell>
          <cell r="V267">
            <v>0.12747283499999998</v>
          </cell>
          <cell r="W267">
            <v>0</v>
          </cell>
          <cell r="X267">
            <v>0.12675805339196999</v>
          </cell>
          <cell r="Y267">
            <v>0.11125255280481998</v>
          </cell>
          <cell r="Z267">
            <v>0</v>
          </cell>
          <cell r="AA267">
            <v>0</v>
          </cell>
          <cell r="AB267">
            <v>61.900252999999978</v>
          </cell>
          <cell r="AC267">
            <v>55.718142</v>
          </cell>
          <cell r="AD267">
            <v>41.310310999999999</v>
          </cell>
          <cell r="AE267">
            <v>49.368448999999991</v>
          </cell>
          <cell r="AF267">
            <v>54.131139999999995</v>
          </cell>
          <cell r="AG267">
            <v>73.310258000000005</v>
          </cell>
          <cell r="AH267">
            <v>82.408318000000008</v>
          </cell>
          <cell r="AI267">
            <v>79.955910999999986</v>
          </cell>
          <cell r="AJ267">
            <v>76.819453999999993</v>
          </cell>
          <cell r="AK267">
            <v>60.138655999999997</v>
          </cell>
          <cell r="AL267">
            <v>82.284351000000001</v>
          </cell>
          <cell r="AM267">
            <v>83.097135000000009</v>
          </cell>
          <cell r="AN267">
            <v>66.388255000000001</v>
          </cell>
          <cell r="AO267">
            <v>40.210111999999995</v>
          </cell>
          <cell r="AP267">
            <v>49.408428999999998</v>
          </cell>
          <cell r="AQ267">
            <v>44.928176999999998</v>
          </cell>
          <cell r="AR267">
            <v>52.400465000000004</v>
          </cell>
          <cell r="AS267">
            <v>68.918143999999998</v>
          </cell>
          <cell r="AT267">
            <v>63.461444000000007</v>
          </cell>
          <cell r="AU267">
            <v>69.408935999999983</v>
          </cell>
          <cell r="AV267">
            <v>55.226342999999993</v>
          </cell>
          <cell r="AW267">
            <v>0</v>
          </cell>
          <cell r="AX267">
            <v>64.34353200000001</v>
          </cell>
          <cell r="AY267">
            <v>56.277791999999991</v>
          </cell>
          <cell r="AZ267">
            <v>0</v>
          </cell>
          <cell r="BA267">
            <v>0</v>
          </cell>
        </row>
        <row r="268">
          <cell r="B268">
            <v>1.8628158499999999E-2</v>
          </cell>
          <cell r="C268">
            <v>1.774885E-2</v>
          </cell>
          <cell r="D268">
            <v>1.4860824999999999E-2</v>
          </cell>
          <cell r="E268">
            <v>7.731660999999999E-3</v>
          </cell>
          <cell r="F268">
            <v>7.2577890000000006E-3</v>
          </cell>
          <cell r="G268">
            <v>5.8614499999999998E-3</v>
          </cell>
          <cell r="H268">
            <v>1.6878267000000002E-2</v>
          </cell>
          <cell r="I268">
            <v>1.9889247000000006E-2</v>
          </cell>
          <cell r="J268">
            <v>1.3550470500000002E-2</v>
          </cell>
          <cell r="K268">
            <v>9.6106255000000008E-3</v>
          </cell>
          <cell r="L268">
            <v>7.4816595000000005E-3</v>
          </cell>
          <cell r="M268">
            <v>1.45916295E-2</v>
          </cell>
          <cell r="N268">
            <v>1.5684539500000001E-2</v>
          </cell>
          <cell r="O268">
            <v>1.0783612E-2</v>
          </cell>
          <cell r="P268">
            <v>1.2964304500000001E-2</v>
          </cell>
          <cell r="Q268">
            <v>1.2441631999999999E-2</v>
          </cell>
          <cell r="R268">
            <v>6.8399869999999996E-3</v>
          </cell>
          <cell r="S268">
            <v>1.2434589999999999E-2</v>
          </cell>
          <cell r="T268">
            <v>1.0555565999999999E-2</v>
          </cell>
          <cell r="U268">
            <v>1.10709725E-2</v>
          </cell>
          <cell r="V268">
            <v>1.0086807499999999E-2</v>
          </cell>
          <cell r="W268">
            <v>0</v>
          </cell>
          <cell r="X268">
            <v>1.2083603024336666E-2</v>
          </cell>
          <cell r="Y268">
            <v>1.1933525363830001E-2</v>
          </cell>
          <cell r="Z268">
            <v>0</v>
          </cell>
          <cell r="AA268">
            <v>0</v>
          </cell>
          <cell r="AB268">
            <v>15.631411</v>
          </cell>
          <cell r="AC268">
            <v>13.862483999999997</v>
          </cell>
          <cell r="AD268">
            <v>11.710702999999999</v>
          </cell>
          <cell r="AE268">
            <v>6.6799359999999997</v>
          </cell>
          <cell r="AF268">
            <v>6.5998890000000001</v>
          </cell>
          <cell r="AG268">
            <v>5.2502869999999993</v>
          </cell>
          <cell r="AH268">
            <v>13.176537</v>
          </cell>
          <cell r="AI268">
            <v>15.212691999999999</v>
          </cell>
          <cell r="AJ268">
            <v>11.875800999999999</v>
          </cell>
          <cell r="AK268">
            <v>7.0447949999999997</v>
          </cell>
          <cell r="AL268">
            <v>8.1175119999999996</v>
          </cell>
          <cell r="AM268">
            <v>15.087664999999999</v>
          </cell>
          <cell r="AN268">
            <v>16.485073999999997</v>
          </cell>
          <cell r="AO268">
            <v>32.489516999999999</v>
          </cell>
          <cell r="AP268">
            <v>17.402049999999999</v>
          </cell>
          <cell r="AQ268">
            <v>17.463559</v>
          </cell>
          <cell r="AR268">
            <v>9.8490750000000009</v>
          </cell>
          <cell r="AS268">
            <v>18.857084999999998</v>
          </cell>
          <cell r="AT268">
            <v>21.566426</v>
          </cell>
          <cell r="AU268">
            <v>24.913384000000001</v>
          </cell>
          <cell r="AV268">
            <v>24.564385999999999</v>
          </cell>
          <cell r="AW268">
            <v>0</v>
          </cell>
          <cell r="AX268">
            <v>18.497097999999998</v>
          </cell>
          <cell r="AY268">
            <v>17.016976</v>
          </cell>
          <cell r="AZ268">
            <v>0</v>
          </cell>
          <cell r="BA268">
            <v>0</v>
          </cell>
        </row>
        <row r="269">
          <cell r="B269">
            <v>3.2832100000000007E-4</v>
          </cell>
          <cell r="C269">
            <v>1.563275E-4</v>
          </cell>
          <cell r="D269">
            <v>8.2383E-5</v>
          </cell>
          <cell r="E269">
            <v>2.05632E-4</v>
          </cell>
          <cell r="F269">
            <v>2.8341949999999993E-4</v>
          </cell>
          <cell r="G269">
            <v>7.0780499999999991E-5</v>
          </cell>
          <cell r="H269">
            <v>2.0200250000000002E-4</v>
          </cell>
          <cell r="I269">
            <v>1.5861300000000002E-4</v>
          </cell>
          <cell r="J269">
            <v>9.9749999999999985E-5</v>
          </cell>
          <cell r="K269">
            <v>3.9441849999999996E-4</v>
          </cell>
          <cell r="L269">
            <v>6.6940999999999995E-5</v>
          </cell>
          <cell r="M269">
            <v>1.13631E-4</v>
          </cell>
          <cell r="N269">
            <v>8.3205850000000006E-4</v>
          </cell>
          <cell r="O269">
            <v>1.3745549999999999E-4</v>
          </cell>
          <cell r="P269">
            <v>1.0727499999999999E-5</v>
          </cell>
          <cell r="Q269">
            <v>4.0050499999999992E-5</v>
          </cell>
          <cell r="R269">
            <v>1.017485E-4</v>
          </cell>
          <cell r="S269">
            <v>2.3404500000000003E-5</v>
          </cell>
          <cell r="T269">
            <v>4.0794950000000001E-4</v>
          </cell>
          <cell r="U269">
            <v>2.1528499999999999E-5</v>
          </cell>
          <cell r="V269">
            <v>4.6098499999999999E-5</v>
          </cell>
          <cell r="W269">
            <v>0</v>
          </cell>
          <cell r="X269">
            <v>7.1346555000000004E-6</v>
          </cell>
          <cell r="Y269">
            <v>6.8453844666666665E-5</v>
          </cell>
          <cell r="Z269">
            <v>0</v>
          </cell>
          <cell r="AA269">
            <v>0</v>
          </cell>
          <cell r="AB269">
            <v>0.26040999999999997</v>
          </cell>
          <cell r="AC269">
            <v>0.12567500000000001</v>
          </cell>
          <cell r="AD269">
            <v>7.2581000000000007E-2</v>
          </cell>
          <cell r="AE269">
            <v>9.0536999999999992E-2</v>
          </cell>
          <cell r="AF269">
            <v>0.128355</v>
          </cell>
          <cell r="AG269">
            <v>3.1156999999999997E-2</v>
          </cell>
          <cell r="AH269">
            <v>0.13817099999999999</v>
          </cell>
          <cell r="AI269">
            <v>0.7256149999999999</v>
          </cell>
          <cell r="AJ269">
            <v>0.413773</v>
          </cell>
          <cell r="AK269">
            <v>0.15518300000000002</v>
          </cell>
          <cell r="AL269">
            <v>0.17199300000000001</v>
          </cell>
          <cell r="AM269">
            <v>0.27812499999999996</v>
          </cell>
          <cell r="AN269">
            <v>0.58039199999999991</v>
          </cell>
          <cell r="AO269">
            <v>0.24121699999999999</v>
          </cell>
          <cell r="AP269">
            <v>0.21409700000000001</v>
          </cell>
          <cell r="AQ269">
            <v>0.24054399999999995</v>
          </cell>
          <cell r="AR269">
            <v>0.111055</v>
          </cell>
          <cell r="AS269">
            <v>5.4565999999999996E-2</v>
          </cell>
          <cell r="AT269">
            <v>0.69693599999999989</v>
          </cell>
          <cell r="AU269">
            <v>6.2299999999999994E-2</v>
          </cell>
          <cell r="AV269">
            <v>1.6629999999999999E-2</v>
          </cell>
          <cell r="AW269">
            <v>0</v>
          </cell>
          <cell r="AX269">
            <v>1.3934999999999999E-2</v>
          </cell>
          <cell r="AY269">
            <v>5.8703999999999999E-2</v>
          </cell>
          <cell r="AZ269">
            <v>0</v>
          </cell>
          <cell r="BA269">
            <v>0</v>
          </cell>
        </row>
      </sheetData>
      <sheetData sheetId="46">
        <row r="263">
          <cell r="B263">
            <v>4.038825E-4</v>
          </cell>
          <cell r="C263">
            <v>1.094891E-3</v>
          </cell>
          <cell r="D263">
            <v>2.7336750000000001E-4</v>
          </cell>
          <cell r="E263">
            <v>1.2279575E-3</v>
          </cell>
          <cell r="F263">
            <v>7.3816050000000003E-4</v>
          </cell>
          <cell r="G263">
            <v>4.3491000000000001E-5</v>
          </cell>
          <cell r="H263">
            <v>7.5306699999999995E-4</v>
          </cell>
          <cell r="I263">
            <v>2.2389074999999998E-3</v>
          </cell>
          <cell r="J263">
            <v>1.9372229999999999E-3</v>
          </cell>
          <cell r="K263">
            <v>7.4981699999999995E-4</v>
          </cell>
          <cell r="L263">
            <v>7.4981699999999995E-4</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0.138376</v>
          </cell>
          <cell r="AC263">
            <v>0.19834599999999999</v>
          </cell>
          <cell r="AD263">
            <v>6.6014000000000003E-2</v>
          </cell>
          <cell r="AE263">
            <v>0.15944800000000001</v>
          </cell>
          <cell r="AF263">
            <v>8.0071000000000003E-2</v>
          </cell>
          <cell r="AG263">
            <v>4.3600000000000002E-3</v>
          </cell>
          <cell r="AH263">
            <v>0.30824099999999999</v>
          </cell>
          <cell r="AI263">
            <v>0.63617699999999999</v>
          </cell>
          <cell r="AJ263">
            <v>0.40635599999999999</v>
          </cell>
          <cell r="AK263">
            <v>0.225881</v>
          </cell>
          <cell r="AL263">
            <v>0.225881</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 sheetId="47">
        <row r="47">
          <cell r="B47">
            <v>0.10614451749999997</v>
          </cell>
          <cell r="C47">
            <v>0.10032905749999997</v>
          </cell>
          <cell r="D47">
            <v>0.1185099545</v>
          </cell>
          <cell r="E47">
            <v>7.9316012999999963E-2</v>
          </cell>
          <cell r="F47">
            <v>5.5913123000000002E-2</v>
          </cell>
          <cell r="G47">
            <v>0.10318765099999998</v>
          </cell>
          <cell r="H47">
            <v>3.9760945000000001E-3</v>
          </cell>
          <cell r="I47">
            <v>4.158840000000001E-4</v>
          </cell>
          <cell r="J47">
            <v>3.2417350000000004E-4</v>
          </cell>
          <cell r="K47">
            <v>7.81991E-4</v>
          </cell>
          <cell r="L47">
            <v>1.0238081E-2</v>
          </cell>
          <cell r="M47">
            <v>1.2001989999999999E-3</v>
          </cell>
          <cell r="N47">
            <v>8.5115099999999997E-4</v>
          </cell>
          <cell r="O47">
            <v>5.4938449999999994E-4</v>
          </cell>
          <cell r="P47">
            <v>3.8774049999999998E-4</v>
          </cell>
          <cell r="Q47">
            <v>3.0618349999999997E-4</v>
          </cell>
          <cell r="R47">
            <v>7.3376799999999999E-4</v>
          </cell>
          <cell r="S47">
            <v>2.5683052499999998E-2</v>
          </cell>
          <cell r="T47">
            <v>1.7177754999999999E-2</v>
          </cell>
          <cell r="U47">
            <v>6.7596234999999999E-3</v>
          </cell>
          <cell r="V47">
            <v>5.9136224000000001E-2</v>
          </cell>
          <cell r="X47">
            <v>1.4226981695499999E-2</v>
          </cell>
          <cell r="Y47">
            <v>4.331775373099999E-2</v>
          </cell>
          <cell r="AB47">
            <v>11.932790999999996</v>
          </cell>
          <cell r="AC47">
            <v>11.523150000000001</v>
          </cell>
          <cell r="AD47">
            <v>5.938975000000001</v>
          </cell>
          <cell r="AE47">
            <v>7.3818609999999989</v>
          </cell>
          <cell r="AF47">
            <v>6.1030410000000002</v>
          </cell>
          <cell r="AG47">
            <v>11.461938999999997</v>
          </cell>
          <cell r="AH47">
            <v>0.58883799999999997</v>
          </cell>
          <cell r="AI47">
            <v>0.27745799999999998</v>
          </cell>
          <cell r="AJ47">
            <v>8.9057999999999998E-2</v>
          </cell>
          <cell r="AK47">
            <v>0.26867399999999997</v>
          </cell>
          <cell r="AL47">
            <v>1.837477</v>
          </cell>
          <cell r="AM47">
            <v>1.352784</v>
          </cell>
          <cell r="AN47">
            <v>0.99776299999999996</v>
          </cell>
          <cell r="AO47">
            <v>0.44133</v>
          </cell>
          <cell r="AP47">
            <v>0.20353399999999999</v>
          </cell>
          <cell r="AQ47">
            <v>2.2137599999999997</v>
          </cell>
          <cell r="AR47">
            <v>0.56475500000000001</v>
          </cell>
          <cell r="AS47">
            <v>7.2457389999999995</v>
          </cell>
          <cell r="AT47">
            <v>3.9758839999999998</v>
          </cell>
          <cell r="AU47">
            <v>7.7468409999999999</v>
          </cell>
          <cell r="AV47">
            <v>9.9896759999999993</v>
          </cell>
          <cell r="AX47">
            <v>2.9391249999999998</v>
          </cell>
          <cell r="AY47">
            <v>5.7378539999999996</v>
          </cell>
        </row>
        <row r="105">
          <cell r="B105">
            <v>3.2571308E-2</v>
          </cell>
          <cell r="C105">
            <v>1.7235196999999997E-2</v>
          </cell>
          <cell r="D105">
            <v>1.8738880999999999E-2</v>
          </cell>
          <cell r="E105">
            <v>5.1534892499999978E-2</v>
          </cell>
          <cell r="F105">
            <v>8.5099115499999975E-2</v>
          </cell>
          <cell r="G105">
            <v>7.4941114500000003E-2</v>
          </cell>
          <cell r="H105">
            <v>5.0608382999999986E-2</v>
          </cell>
          <cell r="I105">
            <v>2.7375162499999994E-2</v>
          </cell>
          <cell r="J105">
            <v>2.2872167499999999E-2</v>
          </cell>
          <cell r="K105">
            <v>3.30638875E-2</v>
          </cell>
          <cell r="L105">
            <v>5.6490685999999998E-2</v>
          </cell>
          <cell r="M105">
            <v>4.0828129999999997E-2</v>
          </cell>
          <cell r="N105">
            <v>1.0288109999999999E-3</v>
          </cell>
          <cell r="O105">
            <v>7.7007000000000003E-5</v>
          </cell>
          <cell r="P105">
            <v>1.4053970000000001E-3</v>
          </cell>
          <cell r="Q105">
            <v>1.006635E-4</v>
          </cell>
          <cell r="R105">
            <v>3.1447149999999999E-4</v>
          </cell>
          <cell r="S105">
            <v>1.5737715E-3</v>
          </cell>
          <cell r="T105">
            <v>5.4693099999999996E-4</v>
          </cell>
          <cell r="U105">
            <v>8.2223050000000003E-4</v>
          </cell>
          <cell r="V105">
            <v>3.9995199999999997E-4</v>
          </cell>
          <cell r="X105">
            <v>8.7234166950000004E-4</v>
          </cell>
          <cell r="Y105">
            <v>6.2449896600000007E-4</v>
          </cell>
          <cell r="AB105">
            <v>4.4916349999999996</v>
          </cell>
          <cell r="AC105">
            <v>3.6474830000000003</v>
          </cell>
          <cell r="AD105">
            <v>3.2656180000000008</v>
          </cell>
          <cell r="AE105">
            <v>6.7364519999999972</v>
          </cell>
          <cell r="AF105">
            <v>12.265302</v>
          </cell>
          <cell r="AG105">
            <v>10.457648999999998</v>
          </cell>
          <cell r="AH105">
            <v>7.9491140000000007</v>
          </cell>
          <cell r="AI105">
            <v>5.7994149999999998</v>
          </cell>
          <cell r="AJ105">
            <v>4.9088609999999999</v>
          </cell>
          <cell r="AK105">
            <v>5.3349209999999996</v>
          </cell>
          <cell r="AL105">
            <v>9.1922350000000002</v>
          </cell>
          <cell r="AM105">
            <v>7.7919539999999996</v>
          </cell>
          <cell r="AN105">
            <v>1.798665</v>
          </cell>
          <cell r="AO105">
            <v>0.195183</v>
          </cell>
          <cell r="AP105">
            <v>3.0702859999999998</v>
          </cell>
          <cell r="AQ105">
            <v>0.18426899999999999</v>
          </cell>
          <cell r="AR105">
            <v>0.55997399999999997</v>
          </cell>
          <cell r="AS105">
            <v>1.5529999999999999</v>
          </cell>
          <cell r="AT105">
            <v>1.17428</v>
          </cell>
          <cell r="AU105">
            <v>0.94548699999999997</v>
          </cell>
          <cell r="AV105">
            <v>0.75669500000000001</v>
          </cell>
          <cell r="AX105">
            <v>0.70262000000000002</v>
          </cell>
          <cell r="AY105">
            <v>0.81479699999999999</v>
          </cell>
        </row>
        <row r="108">
          <cell r="B108">
            <v>3.0837505999999997E-2</v>
          </cell>
          <cell r="C108">
            <v>0.10894887850000001</v>
          </cell>
          <cell r="D108">
            <v>0.1135168055</v>
          </cell>
          <cell r="E108">
            <v>5.8865698499999994E-2</v>
          </cell>
          <cell r="F108">
            <v>7.2884248499999985E-2</v>
          </cell>
          <cell r="G108">
            <v>0.14657221249999997</v>
          </cell>
          <cell r="H108">
            <v>0.1118110385</v>
          </cell>
          <cell r="I108">
            <v>0.10835843549999999</v>
          </cell>
          <cell r="J108">
            <v>0.1085117915</v>
          </cell>
          <cell r="K108">
            <v>0.11088801149999999</v>
          </cell>
          <cell r="L108">
            <v>0.136427984</v>
          </cell>
          <cell r="M108">
            <v>0.14416279499999998</v>
          </cell>
          <cell r="N108">
            <v>2.363333E-3</v>
          </cell>
          <cell r="O108">
            <v>5.4633600000000002E-4</v>
          </cell>
          <cell r="P108">
            <v>8.6488150000000002E-4</v>
          </cell>
          <cell r="Q108">
            <v>4.2234849999999997E-4</v>
          </cell>
          <cell r="R108">
            <v>5.6054949999999998E-4</v>
          </cell>
          <cell r="S108">
            <v>8.7795050000000002E-4</v>
          </cell>
          <cell r="T108">
            <v>1.2602450000000001E-4</v>
          </cell>
          <cell r="U108">
            <v>2.471595E-4</v>
          </cell>
          <cell r="V108">
            <v>5.36795E-5</v>
          </cell>
          <cell r="X108">
            <v>1.9997357099999999E-4</v>
          </cell>
          <cell r="Y108">
            <v>2.0020814800000004E-4</v>
          </cell>
          <cell r="AB108">
            <v>4.7455129999999999</v>
          </cell>
          <cell r="AC108">
            <v>12.804459</v>
          </cell>
          <cell r="AD108">
            <v>9.9492989999999981</v>
          </cell>
          <cell r="AE108">
            <v>6.3217939999999997</v>
          </cell>
          <cell r="AF108">
            <v>9.9212629999999997</v>
          </cell>
          <cell r="AG108">
            <v>21.023156</v>
          </cell>
          <cell r="AH108">
            <v>16.936619</v>
          </cell>
          <cell r="AI108">
            <v>12.867452</v>
          </cell>
          <cell r="AJ108">
            <v>28.018630999999999</v>
          </cell>
          <cell r="AK108">
            <v>28.823874</v>
          </cell>
          <cell r="AL108">
            <v>39.430228999999997</v>
          </cell>
          <cell r="AM108">
            <v>56.042106999999994</v>
          </cell>
          <cell r="AN108">
            <v>2.3344</v>
          </cell>
          <cell r="AO108">
            <v>0.76206999999999991</v>
          </cell>
          <cell r="AP108">
            <v>0.82229299999999994</v>
          </cell>
          <cell r="AQ108">
            <v>0.95663899999999991</v>
          </cell>
          <cell r="AR108">
            <v>0.92948299999999995</v>
          </cell>
          <cell r="AS108">
            <v>0.65656199999999998</v>
          </cell>
          <cell r="AT108">
            <v>0.29836099999999999</v>
          </cell>
          <cell r="AU108">
            <v>0.62654299999999996</v>
          </cell>
          <cell r="AV108">
            <v>0.26045099999999999</v>
          </cell>
          <cell r="AX108">
            <v>0.144654</v>
          </cell>
          <cell r="AY108">
            <v>0.180449</v>
          </cell>
        </row>
        <row r="109">
          <cell r="B109">
            <v>5.2686409999999993E-3</v>
          </cell>
          <cell r="C109">
            <v>6.3683549999999994E-4</v>
          </cell>
          <cell r="D109">
            <v>1.4454230000000002E-3</v>
          </cell>
          <cell r="E109">
            <v>1.9787879999999996E-3</v>
          </cell>
          <cell r="F109">
            <v>2.2426425000000002E-3</v>
          </cell>
          <cell r="G109">
            <v>6.1333299999999993E-3</v>
          </cell>
          <cell r="H109">
            <v>1.5907832499999996E-2</v>
          </cell>
          <cell r="I109">
            <v>1.5388642500000002E-2</v>
          </cell>
          <cell r="J109">
            <v>6.1517190000000017E-3</v>
          </cell>
          <cell r="K109">
            <v>8.1288969999999995E-3</v>
          </cell>
          <cell r="L109">
            <v>1.9942849499999998E-2</v>
          </cell>
          <cell r="M109">
            <v>3.76939045E-2</v>
          </cell>
          <cell r="N109">
            <v>1.8279723000000001E-2</v>
          </cell>
          <cell r="O109">
            <v>7.9881585000000001E-3</v>
          </cell>
          <cell r="P109">
            <v>1.19819735E-2</v>
          </cell>
          <cell r="Q109">
            <v>5.0997519999999999E-3</v>
          </cell>
          <cell r="R109">
            <v>8.2213389999999994E-3</v>
          </cell>
          <cell r="S109">
            <v>3.3166965999999999E-2</v>
          </cell>
          <cell r="T109">
            <v>1.3810247499999999E-2</v>
          </cell>
          <cell r="U109">
            <v>2.4208772E-2</v>
          </cell>
          <cell r="V109">
            <v>6.1402984999999995E-3</v>
          </cell>
          <cell r="X109">
            <v>1.82862253665E-2</v>
          </cell>
          <cell r="Y109">
            <v>1.0987696373500003E-2</v>
          </cell>
          <cell r="AB109">
            <v>0.95712199999999992</v>
          </cell>
          <cell r="AC109">
            <v>0.31709699999999996</v>
          </cell>
          <cell r="AD109">
            <v>0.45666299999999993</v>
          </cell>
          <cell r="AE109">
            <v>0.64449499999999982</v>
          </cell>
          <cell r="AF109">
            <v>0.98608600000000002</v>
          </cell>
          <cell r="AG109">
            <v>2.3118449999999999</v>
          </cell>
          <cell r="AH109">
            <v>5.3589919999999998</v>
          </cell>
          <cell r="AI109">
            <v>3.9710099999999997</v>
          </cell>
          <cell r="AJ109">
            <v>2.5413269999999999</v>
          </cell>
          <cell r="AK109">
            <v>1.3649559999999998</v>
          </cell>
          <cell r="AL109">
            <v>4.0368509999999995</v>
          </cell>
          <cell r="AM109">
            <v>19.201473</v>
          </cell>
          <cell r="AN109">
            <v>23.020782000000001</v>
          </cell>
          <cell r="AO109">
            <v>7.8772629999999992</v>
          </cell>
          <cell r="AP109">
            <v>8.1329270000000005</v>
          </cell>
          <cell r="AQ109">
            <v>7.6513899999999992</v>
          </cell>
          <cell r="AR109">
            <v>9.8095109999999988</v>
          </cell>
          <cell r="AS109">
            <v>13.986773999999999</v>
          </cell>
          <cell r="AT109">
            <v>15.80227</v>
          </cell>
          <cell r="AU109">
            <v>16.721049999999998</v>
          </cell>
          <cell r="AV109">
            <v>9.0033149999999988</v>
          </cell>
          <cell r="AX109">
            <v>11.433482</v>
          </cell>
          <cell r="AY109">
            <v>9.267137</v>
          </cell>
        </row>
        <row r="121">
          <cell r="B121">
            <v>5.5709499999999999E-5</v>
          </cell>
          <cell r="C121">
            <v>1.7349500000000001E-5</v>
          </cell>
          <cell r="D121">
            <v>3.6750973000000006E-2</v>
          </cell>
          <cell r="E121">
            <v>0.10887946650000001</v>
          </cell>
          <cell r="F121">
            <v>3.2078655E-3</v>
          </cell>
          <cell r="G121">
            <v>1.7909678500000008E-2</v>
          </cell>
          <cell r="H121">
            <v>5.5775999999999994E-3</v>
          </cell>
          <cell r="I121">
            <v>9.7038655000000005E-3</v>
          </cell>
          <cell r="J121">
            <v>2.7177045000000002E-3</v>
          </cell>
          <cell r="K121">
            <v>2.7629105000000001E-3</v>
          </cell>
          <cell r="L121">
            <v>7.0535674999999999E-3</v>
          </cell>
          <cell r="M121">
            <v>3.0005499999999998E-3</v>
          </cell>
          <cell r="N121">
            <v>2.7147295000000001E-3</v>
          </cell>
          <cell r="O121">
            <v>1.9845069999999999E-3</v>
          </cell>
          <cell r="P121">
            <v>5.0182895000000002E-3</v>
          </cell>
          <cell r="Q121">
            <v>3.2429564999999997E-3</v>
          </cell>
          <cell r="R121">
            <v>3.9450774999999997E-3</v>
          </cell>
          <cell r="S121">
            <v>6.4045134999999994E-3</v>
          </cell>
          <cell r="T121">
            <v>5.0222374999999994E-3</v>
          </cell>
          <cell r="U121">
            <v>6.7238534999999999E-3</v>
          </cell>
          <cell r="V121">
            <v>6.7491934999999994E-3</v>
          </cell>
          <cell r="X121">
            <v>1.42215053715E-2</v>
          </cell>
          <cell r="Y121">
            <v>1.7628196624500003E-2</v>
          </cell>
          <cell r="AB121">
            <v>6.1787000000000002E-2</v>
          </cell>
          <cell r="AC121">
            <v>1.7452999999999996E-2</v>
          </cell>
          <cell r="AD121">
            <v>3.950475</v>
          </cell>
          <cell r="AE121">
            <v>11.569402999999998</v>
          </cell>
          <cell r="AF121">
            <v>1.663022</v>
          </cell>
          <cell r="AG121">
            <v>5.8240910000000001</v>
          </cell>
          <cell r="AH121">
            <v>5.4120149999999994</v>
          </cell>
          <cell r="AI121">
            <v>6.9626729999999997</v>
          </cell>
          <cell r="AJ121">
            <v>5.1734609999999996</v>
          </cell>
          <cell r="AK121">
            <v>5.822451</v>
          </cell>
          <cell r="AL121">
            <v>6.3022349999999996</v>
          </cell>
          <cell r="AM121">
            <v>4.9027289999999999</v>
          </cell>
          <cell r="AN121">
            <v>4.9591409999999998</v>
          </cell>
          <cell r="AO121">
            <v>3.2798589999999996</v>
          </cell>
          <cell r="AP121">
            <v>6.192361</v>
          </cell>
          <cell r="AQ121">
            <v>6.9458869999999999</v>
          </cell>
          <cell r="AR121">
            <v>7.0991789999999995</v>
          </cell>
          <cell r="AS121">
            <v>7.1961329999999997</v>
          </cell>
          <cell r="AT121">
            <v>5.5638739999999993</v>
          </cell>
          <cell r="AU121">
            <v>8.3964590000000001</v>
          </cell>
          <cell r="AV121">
            <v>7.2730899999999998</v>
          </cell>
          <cell r="AX121">
            <v>8.9784039999999994</v>
          </cell>
          <cell r="AY121">
            <v>11.561354</v>
          </cell>
        </row>
        <row r="138">
          <cell r="B138">
            <v>3.8795571500000015E-2</v>
          </cell>
          <cell r="C138">
            <v>7.760629799999999E-2</v>
          </cell>
          <cell r="D138">
            <v>9.4177663999999994E-2</v>
          </cell>
          <cell r="E138">
            <v>4.732227499999999E-2</v>
          </cell>
          <cell r="F138">
            <v>7.4738265000000026E-3</v>
          </cell>
          <cell r="G138">
            <v>8.5266023499999996E-2</v>
          </cell>
          <cell r="H138">
            <v>6.1682526499999987E-2</v>
          </cell>
          <cell r="I138">
            <v>7.3747838499999996E-2</v>
          </cell>
          <cell r="J138">
            <v>4.7557758499999991E-2</v>
          </cell>
          <cell r="K138">
            <v>1.9780887E-2</v>
          </cell>
          <cell r="L138">
            <v>3.2598163499999999E-2</v>
          </cell>
          <cell r="M138">
            <v>1.0287336499999999E-2</v>
          </cell>
          <cell r="N138">
            <v>3.8059000000000001E-3</v>
          </cell>
          <cell r="O138">
            <v>2.5995969999999999E-3</v>
          </cell>
          <cell r="P138">
            <v>8.3501110000000003E-3</v>
          </cell>
          <cell r="Q138">
            <v>6.0157824999999996E-3</v>
          </cell>
          <cell r="R138">
            <v>1.9649091E-2</v>
          </cell>
          <cell r="S138">
            <v>3.3813100999999998E-2</v>
          </cell>
          <cell r="T138">
            <v>2.2157751E-2</v>
          </cell>
          <cell r="U138">
            <v>1.9473587000000001E-2</v>
          </cell>
          <cell r="V138">
            <v>2.4793195E-3</v>
          </cell>
          <cell r="X138">
            <v>8.7608491180000015E-3</v>
          </cell>
          <cell r="Y138">
            <v>6.2228912736666669E-3</v>
          </cell>
          <cell r="AB138">
            <v>5.751074</v>
          </cell>
          <cell r="AC138">
            <v>11.335005000000001</v>
          </cell>
          <cell r="AD138">
            <v>10.165387999999997</v>
          </cell>
          <cell r="AE138">
            <v>5.3610710000000008</v>
          </cell>
          <cell r="AF138">
            <v>1.4718909999999998</v>
          </cell>
          <cell r="AG138">
            <v>7.8320160000000003</v>
          </cell>
          <cell r="AH138">
            <v>7.3088240000000004</v>
          </cell>
          <cell r="AI138">
            <v>12.025701999999999</v>
          </cell>
          <cell r="AJ138">
            <v>11.768689999999999</v>
          </cell>
          <cell r="AK138">
            <v>6.61707</v>
          </cell>
          <cell r="AL138">
            <v>7.7621899999999995</v>
          </cell>
          <cell r="AM138">
            <v>4.1957249999999995</v>
          </cell>
          <cell r="AN138">
            <v>4.1487259999999999</v>
          </cell>
          <cell r="AO138">
            <v>3.0551919999999999</v>
          </cell>
          <cell r="AP138">
            <v>4.5882329999999998</v>
          </cell>
          <cell r="AQ138">
            <v>4.9882149999999994</v>
          </cell>
          <cell r="AR138">
            <v>7.8305469999999993</v>
          </cell>
          <cell r="AS138">
            <v>8.2826899999999988</v>
          </cell>
          <cell r="AT138">
            <v>7.2196749999999996</v>
          </cell>
          <cell r="AU138">
            <v>5.5613079999999995</v>
          </cell>
          <cell r="AV138">
            <v>0.91062699999999996</v>
          </cell>
          <cell r="AX138">
            <v>4.5019039999999997</v>
          </cell>
          <cell r="AY138">
            <v>3.0883590000000001</v>
          </cell>
        </row>
        <row r="206">
          <cell r="B206">
            <v>8.1343041500000005E-2</v>
          </cell>
          <cell r="C206">
            <v>2.5647835499999994E-2</v>
          </cell>
          <cell r="D206">
            <v>2.3978486E-2</v>
          </cell>
          <cell r="E206">
            <v>3.0332169000000003E-2</v>
          </cell>
          <cell r="F206">
            <v>7.5885624499999971E-2</v>
          </cell>
          <cell r="G206">
            <v>6.5924512500000004E-2</v>
          </cell>
          <cell r="H206">
            <v>6.5950239950000017E-2</v>
          </cell>
          <cell r="I206">
            <v>4.7246881500000004E-2</v>
          </cell>
          <cell r="J206">
            <v>5.5379869999999998E-2</v>
          </cell>
          <cell r="K206">
            <v>3.40947495E-2</v>
          </cell>
          <cell r="L206">
            <v>6.2568747499999994E-2</v>
          </cell>
          <cell r="M206">
            <v>4.0904947999999997E-2</v>
          </cell>
          <cell r="N206">
            <v>1.2195113E-2</v>
          </cell>
          <cell r="O206">
            <v>1.528394E-3</v>
          </cell>
          <cell r="P206">
            <v>5.8836330000000001E-3</v>
          </cell>
          <cell r="Q206">
            <v>6.7647754999999995E-3</v>
          </cell>
          <cell r="R206">
            <v>3.5153264999999998E-3</v>
          </cell>
          <cell r="S206">
            <v>2.3843609999999998E-3</v>
          </cell>
          <cell r="T206">
            <v>8.1181099999999996E-4</v>
          </cell>
          <cell r="U206">
            <v>1.5880445E-3</v>
          </cell>
          <cell r="V206">
            <v>9.3777949999999998E-4</v>
          </cell>
          <cell r="X206">
            <v>1.8109262044999996E-3</v>
          </cell>
          <cell r="Y206">
            <v>1.3215559968333332E-3</v>
          </cell>
          <cell r="AB206">
            <v>14.422552999999995</v>
          </cell>
          <cell r="AC206">
            <v>5.1752409999999998</v>
          </cell>
          <cell r="AD206">
            <v>2.7985149999999992</v>
          </cell>
          <cell r="AE206">
            <v>3.8211309999999998</v>
          </cell>
          <cell r="AF206">
            <v>10.570380999999998</v>
          </cell>
          <cell r="AG206">
            <v>9.9099829999999987</v>
          </cell>
          <cell r="AH206">
            <v>10.585574999999995</v>
          </cell>
          <cell r="AI206">
            <v>8.4641570000000002</v>
          </cell>
          <cell r="AJ206">
            <v>12.908493999999999</v>
          </cell>
          <cell r="AK206">
            <v>5.9206009999999996</v>
          </cell>
          <cell r="AL206">
            <v>12.359415</v>
          </cell>
          <cell r="AM206">
            <v>8.5510129999999993</v>
          </cell>
          <cell r="AN206">
            <v>3.2213119999999997</v>
          </cell>
          <cell r="AO206">
            <v>2.9462219999999997</v>
          </cell>
          <cell r="AP206">
            <v>2.5558019999999999</v>
          </cell>
          <cell r="AQ206">
            <v>5.0058309999999997</v>
          </cell>
          <cell r="AR206">
            <v>3.1237329999999996</v>
          </cell>
          <cell r="AS206">
            <v>2.2483770000000001</v>
          </cell>
          <cell r="AT206">
            <v>3.9729159999999997</v>
          </cell>
          <cell r="AU206">
            <v>2.7622070000000001</v>
          </cell>
          <cell r="AV206">
            <v>1.6448639999999999</v>
          </cell>
          <cell r="AX206">
            <v>1.333019</v>
          </cell>
          <cell r="AY206">
            <v>1.687997</v>
          </cell>
        </row>
        <row r="228">
          <cell r="B228">
            <v>0.11765687850000001</v>
          </cell>
          <cell r="C228">
            <v>9.570986950000003E-2</v>
          </cell>
          <cell r="D228">
            <v>5.1915604999999997E-2</v>
          </cell>
          <cell r="E228">
            <v>2.0638075499999995E-2</v>
          </cell>
          <cell r="F228">
            <v>2.98279485E-2</v>
          </cell>
          <cell r="G228">
            <v>4.5034843000000005E-2</v>
          </cell>
          <cell r="H228">
            <v>7.2478720999999996E-2</v>
          </cell>
          <cell r="I228">
            <v>7.2642762499999985E-2</v>
          </cell>
          <cell r="J228">
            <v>4.2979436500000009E-2</v>
          </cell>
          <cell r="K228">
            <v>3.3384641499999999E-2</v>
          </cell>
          <cell r="L228">
            <v>4.3156536500000002E-2</v>
          </cell>
          <cell r="M228">
            <v>2.17130585E-2</v>
          </cell>
          <cell r="N228">
            <v>1.0220416499999999E-2</v>
          </cell>
          <cell r="O228">
            <v>4.6689929999999998E-3</v>
          </cell>
          <cell r="P228">
            <v>5.3837664999999996E-3</v>
          </cell>
          <cell r="Q228">
            <v>1.6834096999999999E-2</v>
          </cell>
          <cell r="R228">
            <v>5.0608284999999996E-2</v>
          </cell>
          <cell r="S228">
            <v>7.6832419999999998E-2</v>
          </cell>
          <cell r="T228">
            <v>5.75897805E-2</v>
          </cell>
          <cell r="U228">
            <v>5.6490927499999996E-2</v>
          </cell>
          <cell r="V228">
            <v>1.6527587999999999E-2</v>
          </cell>
          <cell r="X228">
            <v>1.1329582047000002E-2</v>
          </cell>
          <cell r="Y228">
            <v>1.0283106729000001E-2</v>
          </cell>
          <cell r="AB228">
            <v>18.529414999999993</v>
          </cell>
          <cell r="AC228">
            <v>16.476485</v>
          </cell>
          <cell r="AD228">
            <v>6.0087680000000008</v>
          </cell>
          <cell r="AE228">
            <v>2.5125920000000002</v>
          </cell>
          <cell r="AF228">
            <v>4.174493</v>
          </cell>
          <cell r="AG228">
            <v>6.7743700000000002</v>
          </cell>
          <cell r="AH228">
            <v>13.449864000000002</v>
          </cell>
          <cell r="AI228">
            <v>10.664871</v>
          </cell>
          <cell r="AJ228">
            <v>9.2318409999999993</v>
          </cell>
          <cell r="AK228">
            <v>6.5460419999999999</v>
          </cell>
          <cell r="AL228">
            <v>10.409063999999999</v>
          </cell>
          <cell r="AM228">
            <v>6.7673829999999997</v>
          </cell>
          <cell r="AN228">
            <v>4.9571829999999997</v>
          </cell>
          <cell r="AO228">
            <v>3.190598</v>
          </cell>
          <cell r="AP228">
            <v>2.5732719999999998</v>
          </cell>
          <cell r="AQ228">
            <v>2.8514749999999998</v>
          </cell>
          <cell r="AR228">
            <v>5.1363750000000001</v>
          </cell>
          <cell r="AS228">
            <v>7.0667719999999994</v>
          </cell>
          <cell r="AT228">
            <v>9.3691139999999997</v>
          </cell>
          <cell r="AU228">
            <v>9.278414999999999</v>
          </cell>
          <cell r="AV228">
            <v>8.7978329999999989</v>
          </cell>
          <cell r="AX228">
            <v>8.3280899999999995</v>
          </cell>
          <cell r="AY228">
            <v>6.5746059999999993</v>
          </cell>
        </row>
        <row r="231">
          <cell r="B231">
            <v>1.9993610000000002E-2</v>
          </cell>
          <cell r="C231">
            <v>3.1742795000000004E-2</v>
          </cell>
          <cell r="D231">
            <v>6.0407745999999998E-2</v>
          </cell>
          <cell r="E231">
            <v>3.0756873000000004E-2</v>
          </cell>
          <cell r="F231">
            <v>4.2574626499999997E-2</v>
          </cell>
          <cell r="G231">
            <v>6.8156952500000034E-2</v>
          </cell>
          <cell r="H231">
            <v>6.1878447049999993E-2</v>
          </cell>
          <cell r="I231">
            <v>2.8704466000000005E-2</v>
          </cell>
          <cell r="J231">
            <v>1.7443398000000009E-2</v>
          </cell>
          <cell r="K231">
            <v>1.7027769499999998E-2</v>
          </cell>
          <cell r="L231">
            <v>1.8558011499999999E-2</v>
          </cell>
          <cell r="M231">
            <v>1.9913687499999999E-2</v>
          </cell>
          <cell r="N231">
            <v>1.1705939E-2</v>
          </cell>
          <cell r="O231">
            <v>5.2095155000000002E-3</v>
          </cell>
          <cell r="P231">
            <v>1.7701921999999998E-2</v>
          </cell>
          <cell r="Q231">
            <v>4.6889675000000002E-3</v>
          </cell>
          <cell r="R231">
            <v>1.5351255499999999E-2</v>
          </cell>
          <cell r="S231">
            <v>5.4988506999999999E-2</v>
          </cell>
          <cell r="T231">
            <v>1.6332707999999998E-2</v>
          </cell>
          <cell r="U231">
            <v>1.8590642000000001E-2</v>
          </cell>
          <cell r="V231">
            <v>7.1452605000000002E-3</v>
          </cell>
          <cell r="X231">
            <v>3.5374607334499993E-2</v>
          </cell>
          <cell r="Y231">
            <v>1.7834209329999997E-3</v>
          </cell>
          <cell r="AB231">
            <v>3.1302430000000001</v>
          </cell>
          <cell r="AC231">
            <v>4.2306730000000012</v>
          </cell>
          <cell r="AD231">
            <v>3.720297</v>
          </cell>
          <cell r="AE231">
            <v>3.3909740000000004</v>
          </cell>
          <cell r="AF231">
            <v>6.0424769999999981</v>
          </cell>
          <cell r="AG231">
            <v>7.8879810000000017</v>
          </cell>
          <cell r="AH231">
            <v>10.096418000000002</v>
          </cell>
          <cell r="AI231">
            <v>4.9070809999999998</v>
          </cell>
          <cell r="AJ231">
            <v>4.7791730000000001</v>
          </cell>
          <cell r="AK231">
            <v>3.6059809999999999</v>
          </cell>
          <cell r="AL231">
            <v>3.81054</v>
          </cell>
          <cell r="AM231">
            <v>5.310111</v>
          </cell>
          <cell r="AN231">
            <v>1.7701069999999999</v>
          </cell>
          <cell r="AO231">
            <v>1.6522429999999999</v>
          </cell>
          <cell r="AP231">
            <v>3.2264699999999999</v>
          </cell>
          <cell r="AQ231">
            <v>1.1175109999999999</v>
          </cell>
          <cell r="AR231">
            <v>2.1440380000000001</v>
          </cell>
          <cell r="AS231">
            <v>3.5364199999999997</v>
          </cell>
          <cell r="AT231">
            <v>1.696855</v>
          </cell>
          <cell r="AU231">
            <v>2.0852529999999998</v>
          </cell>
          <cell r="AV231">
            <v>2.1051929999999999</v>
          </cell>
          <cell r="AX231">
            <v>9.9007259999999988</v>
          </cell>
          <cell r="AY231">
            <v>1.586058</v>
          </cell>
        </row>
        <row r="253">
          <cell r="B253">
            <v>1.5744050000000002E-4</v>
          </cell>
          <cell r="C253">
            <v>1.0616199999999999E-4</v>
          </cell>
          <cell r="D253">
            <v>2.6804942500000001E-2</v>
          </cell>
          <cell r="E253">
            <v>4.830386049999999E-2</v>
          </cell>
          <cell r="F253">
            <v>3.9633236299999978E-2</v>
          </cell>
          <cell r="G253">
            <v>4.8143924500000004E-2</v>
          </cell>
          <cell r="H253">
            <v>0.10872019199999999</v>
          </cell>
          <cell r="I253">
            <v>0.14988869700000002</v>
          </cell>
          <cell r="J253">
            <v>9.6916379000000011E-2</v>
          </cell>
          <cell r="K253">
            <v>0.1330803495</v>
          </cell>
          <cell r="L253">
            <v>0.115550288</v>
          </cell>
          <cell r="M253">
            <v>8.7702145999999995E-2</v>
          </cell>
          <cell r="N253">
            <v>7.4656067499999992E-2</v>
          </cell>
          <cell r="O253">
            <v>5.3603700499999997E-2</v>
          </cell>
          <cell r="P253">
            <v>6.5359983499999996E-2</v>
          </cell>
          <cell r="Q253">
            <v>3.6770698999999997E-2</v>
          </cell>
          <cell r="R253">
            <v>3.4281943500000002E-2</v>
          </cell>
          <cell r="S253">
            <v>4.2145585999999999E-2</v>
          </cell>
          <cell r="T253">
            <v>3.7162733999999996E-2</v>
          </cell>
          <cell r="U253">
            <v>4.5854388999999995E-2</v>
          </cell>
          <cell r="V253">
            <v>1.98635255E-2</v>
          </cell>
          <cell r="X253">
            <v>3.4863560794999998E-3</v>
          </cell>
          <cell r="Y253">
            <v>2.3033769815000004E-3</v>
          </cell>
          <cell r="AB253">
            <v>0.15728799999999998</v>
          </cell>
          <cell r="AC253">
            <v>0.12566699999999997</v>
          </cell>
          <cell r="AD253">
            <v>2.1101899999999993</v>
          </cell>
          <cell r="AE253">
            <v>4.5594580000000011</v>
          </cell>
          <cell r="AF253">
            <v>4.1278510000000006</v>
          </cell>
          <cell r="AG253">
            <v>5.5327319999999993</v>
          </cell>
          <cell r="AH253">
            <v>13.504827999999996</v>
          </cell>
          <cell r="AI253">
            <v>19.065248999999998</v>
          </cell>
          <cell r="AJ253">
            <v>18.917884000000001</v>
          </cell>
          <cell r="AK253">
            <v>19.997350000000001</v>
          </cell>
          <cell r="AL253">
            <v>20.446870000000001</v>
          </cell>
          <cell r="AM253">
            <v>18.261073</v>
          </cell>
          <cell r="AN253">
            <v>15.279224999999999</v>
          </cell>
          <cell r="AO253">
            <v>10.742269</v>
          </cell>
          <cell r="AP253">
            <v>11.523052</v>
          </cell>
          <cell r="AQ253">
            <v>7.3959379999999992</v>
          </cell>
          <cell r="AR253">
            <v>6.0365069999999994</v>
          </cell>
          <cell r="AS253">
            <v>5.4296049999999996</v>
          </cell>
          <cell r="AT253">
            <v>6.5579999999999998</v>
          </cell>
          <cell r="AU253">
            <v>5.3247789999999995</v>
          </cell>
          <cell r="AV253">
            <v>3.43302</v>
          </cell>
          <cell r="AX253">
            <v>1.550908</v>
          </cell>
          <cell r="AY253">
            <v>1.366009</v>
          </cell>
        </row>
        <row r="263">
          <cell r="B263">
            <v>0.46999110550000006</v>
          </cell>
          <cell r="C263">
            <v>0.51830167550000006</v>
          </cell>
          <cell r="D263">
            <v>0.61430166350000004</v>
          </cell>
          <cell r="E263">
            <v>0.52671072300000021</v>
          </cell>
          <cell r="F263">
            <v>0.4745012677999999</v>
          </cell>
          <cell r="G263">
            <v>0.71693833050000011</v>
          </cell>
          <cell r="H263">
            <v>0.66891071800000002</v>
          </cell>
          <cell r="I263">
            <v>0.66036920249999986</v>
          </cell>
          <cell r="J263">
            <v>0.47338157683571647</v>
          </cell>
          <cell r="K263">
            <v>0.45690998500000002</v>
          </cell>
          <cell r="L263">
            <v>0.57742168399999994</v>
          </cell>
          <cell r="M263">
            <v>0.48353481399999981</v>
          </cell>
          <cell r="N263">
            <v>0.19238412549999998</v>
          </cell>
          <cell r="O263">
            <v>0.12830933849999998</v>
          </cell>
          <cell r="P263">
            <v>0.18429821549999995</v>
          </cell>
          <cell r="Q263">
            <v>0.12902265950000003</v>
          </cell>
          <cell r="R263">
            <v>0.18391984450000001</v>
          </cell>
          <cell r="S263">
            <v>0.33230848000000007</v>
          </cell>
          <cell r="T263">
            <v>0.22306278399999999</v>
          </cell>
          <cell r="U263">
            <v>0.23020549299999996</v>
          </cell>
          <cell r="V263">
            <v>0.16294182099999999</v>
          </cell>
          <cell r="W263">
            <v>0</v>
          </cell>
          <cell r="X263">
            <v>0.17251747089616665</v>
          </cell>
          <cell r="Y263">
            <v>0.1639135177668333</v>
          </cell>
          <cell r="Z263">
            <v>0</v>
          </cell>
          <cell r="AA263">
            <v>0</v>
          </cell>
          <cell r="AB263">
            <v>91.797813999999974</v>
          </cell>
          <cell r="AC263">
            <v>94.750852999999978</v>
          </cell>
          <cell r="AD263">
            <v>72.863963999999996</v>
          </cell>
          <cell r="AE263">
            <v>71.503404000000003</v>
          </cell>
          <cell r="AF263">
            <v>79.273697999999982</v>
          </cell>
          <cell r="AG263">
            <v>109.820476</v>
          </cell>
          <cell r="AH263">
            <v>137.710812</v>
          </cell>
          <cell r="AI263">
            <v>140.201379</v>
          </cell>
          <cell r="AJ263">
            <v>144.66171199999999</v>
          </cell>
          <cell r="AK263">
            <v>121.96544300000001</v>
          </cell>
          <cell r="AL263">
            <v>155.57046299999999</v>
          </cell>
          <cell r="AM263">
            <v>179.93588599999998</v>
          </cell>
          <cell r="AN263">
            <v>109.92108900000001</v>
          </cell>
          <cell r="AO263">
            <v>94.097930999999988</v>
          </cell>
          <cell r="AP263">
            <v>93.216345999999987</v>
          </cell>
          <cell r="AQ263">
            <v>91.175401000000022</v>
          </cell>
          <cell r="AR263">
            <v>88.894712999999982</v>
          </cell>
          <cell r="AS263">
            <v>115.341768</v>
          </cell>
          <cell r="AT263">
            <v>114.38183499999995</v>
          </cell>
          <cell r="AU263">
            <v>126.61203200000004</v>
          </cell>
          <cell r="AV263">
            <v>104.68823499999999</v>
          </cell>
          <cell r="AW263">
            <v>0</v>
          </cell>
          <cell r="AX263">
            <v>110.54845299999995</v>
          </cell>
          <cell r="AY263">
            <v>95.68982199999995</v>
          </cell>
          <cell r="AZ263">
            <v>0</v>
          </cell>
          <cell r="BA263">
            <v>0</v>
          </cell>
        </row>
        <row r="264">
          <cell r="B264">
            <v>5.9441620000000002E-3</v>
          </cell>
          <cell r="C264">
            <v>6.9516474999999989E-3</v>
          </cell>
          <cell r="D264">
            <v>6.3299985000000005E-3</v>
          </cell>
          <cell r="E264">
            <v>5.3262754999999998E-3</v>
          </cell>
          <cell r="F264">
            <v>5.2306345000000002E-3</v>
          </cell>
          <cell r="G264">
            <v>8.1375385000000012E-3</v>
          </cell>
          <cell r="H264">
            <v>1.8003646499999998E-2</v>
          </cell>
          <cell r="I264">
            <v>2.3857844500000003E-2</v>
          </cell>
          <cell r="J264">
            <v>1.0973931499999999E-2</v>
          </cell>
          <cell r="K264">
            <v>4.7571964999999997E-3</v>
          </cell>
          <cell r="L264">
            <v>6.153300999999999E-3</v>
          </cell>
          <cell r="M264">
            <v>8.2535984999999989E-3</v>
          </cell>
          <cell r="N264">
            <v>3.4990445000000004E-3</v>
          </cell>
          <cell r="O264">
            <v>3.1728375000000001E-3</v>
          </cell>
          <cell r="P264">
            <v>5.7416239999999999E-3</v>
          </cell>
          <cell r="Q264">
            <v>4.6959675000000003E-3</v>
          </cell>
          <cell r="R264">
            <v>4.9569064999999994E-3</v>
          </cell>
          <cell r="S264">
            <v>4.7895610000000012E-3</v>
          </cell>
          <cell r="T264">
            <v>4.8543950000000001E-3</v>
          </cell>
          <cell r="U264">
            <v>4.1228775000000002E-3</v>
          </cell>
          <cell r="V264">
            <v>3.0800699999999999E-3</v>
          </cell>
          <cell r="W264">
            <v>0</v>
          </cell>
          <cell r="X264">
            <v>3.9692514014999999E-3</v>
          </cell>
          <cell r="Y264">
            <v>3.3444217368333333E-3</v>
          </cell>
          <cell r="Z264">
            <v>0</v>
          </cell>
          <cell r="AA264">
            <v>0</v>
          </cell>
          <cell r="AB264">
            <v>6.242712</v>
          </cell>
          <cell r="AC264">
            <v>6.236896999999999</v>
          </cell>
          <cell r="AD264">
            <v>5.1408059999999995</v>
          </cell>
          <cell r="AE264">
            <v>5.0933220000000006</v>
          </cell>
          <cell r="AF264">
            <v>5.5133679999999998</v>
          </cell>
          <cell r="AG264">
            <v>5.0510799999999989</v>
          </cell>
          <cell r="AH264">
            <v>10.143189999999999</v>
          </cell>
          <cell r="AI264">
            <v>11.193863</v>
          </cell>
          <cell r="AJ264">
            <v>8.6172349999999991</v>
          </cell>
          <cell r="AK264">
            <v>4.4014550000000003</v>
          </cell>
          <cell r="AL264">
            <v>5.1985649999999985</v>
          </cell>
          <cell r="AM264">
            <v>5.4989189999999999</v>
          </cell>
          <cell r="AN264">
            <v>4.0228100000000007</v>
          </cell>
          <cell r="AO264">
            <v>4.3950130000000005</v>
          </cell>
          <cell r="AP264">
            <v>7.1316789999999992</v>
          </cell>
          <cell r="AQ264">
            <v>9.5437649999999987</v>
          </cell>
          <cell r="AR264">
            <v>7.7668579999999992</v>
          </cell>
          <cell r="AS264">
            <v>7.4996459999999994</v>
          </cell>
          <cell r="AT264">
            <v>7.5248800000000013</v>
          </cell>
          <cell r="AU264">
            <v>8.6331329999999991</v>
          </cell>
          <cell r="AV264">
            <v>6.2418449999999988</v>
          </cell>
          <cell r="AW264">
            <v>0</v>
          </cell>
          <cell r="AX264">
            <v>6.9226469999999996</v>
          </cell>
          <cell r="AY264">
            <v>5.9888889999999977</v>
          </cell>
          <cell r="AZ264">
            <v>0</v>
          </cell>
          <cell r="BA264">
            <v>0</v>
          </cell>
        </row>
        <row r="266">
          <cell r="B266">
            <v>1.1271644999999999E-3</v>
          </cell>
          <cell r="C266">
            <v>3.2840499999999998E-5</v>
          </cell>
          <cell r="D266">
            <v>7.4078759999999999E-3</v>
          </cell>
          <cell r="E266">
            <v>1.6311400000000001E-4</v>
          </cell>
          <cell r="F266">
            <v>1.3105259999999998E-3</v>
          </cell>
          <cell r="G266">
            <v>8.4874194999999993E-3</v>
          </cell>
          <cell r="H266">
            <v>3.1971327499999994E-2</v>
          </cell>
          <cell r="I266">
            <v>2.7637694000000001E-2</v>
          </cell>
          <cell r="J266">
            <v>6.1025089999999999E-3</v>
          </cell>
          <cell r="K266">
            <v>4.8161399999999995E-4</v>
          </cell>
          <cell r="L266">
            <v>5.1454899999999989E-4</v>
          </cell>
          <cell r="M266">
            <v>4.4556330000000005E-3</v>
          </cell>
          <cell r="N266">
            <v>1.355389E-3</v>
          </cell>
          <cell r="O266">
            <v>9.9012200000000018E-4</v>
          </cell>
          <cell r="P266">
            <v>6.7001199999999999E-4</v>
          </cell>
          <cell r="Q266">
            <v>6.6290350000000001E-4</v>
          </cell>
          <cell r="R266">
            <v>7.5757150000000002E-4</v>
          </cell>
          <cell r="S266">
            <v>7.0249549999999998E-4</v>
          </cell>
          <cell r="T266">
            <v>9.3895549999999995E-4</v>
          </cell>
          <cell r="U266">
            <v>1.348578E-3</v>
          </cell>
          <cell r="V266">
            <v>1.1243469999999999E-3</v>
          </cell>
          <cell r="W266">
            <v>0</v>
          </cell>
          <cell r="X266">
            <v>3.3872358764999999E-3</v>
          </cell>
          <cell r="Y266">
            <v>2.1141634815000001E-3</v>
          </cell>
          <cell r="Z266">
            <v>0</v>
          </cell>
          <cell r="AA266">
            <v>0</v>
          </cell>
          <cell r="AB266">
            <v>0.18799299999999999</v>
          </cell>
          <cell r="AC266">
            <v>4.2512000000000001E-2</v>
          </cell>
          <cell r="AD266">
            <v>0.80318900000000004</v>
          </cell>
          <cell r="AE266">
            <v>6.2668000000000001E-2</v>
          </cell>
          <cell r="AF266">
            <v>0.355875</v>
          </cell>
          <cell r="AG266">
            <v>1.327061</v>
          </cell>
          <cell r="AH266">
            <v>4.8942040000000002</v>
          </cell>
          <cell r="AI266">
            <v>4.2202569999999993</v>
          </cell>
          <cell r="AJ266">
            <v>1.4111500000000001</v>
          </cell>
          <cell r="AK266">
            <v>0.42988100000000001</v>
          </cell>
          <cell r="AL266">
            <v>0.33747599999999994</v>
          </cell>
          <cell r="AM266">
            <v>1.4824549999999999</v>
          </cell>
          <cell r="AN266">
            <v>1.4540470000000001</v>
          </cell>
          <cell r="AO266">
            <v>0.78529800000000005</v>
          </cell>
          <cell r="AP266">
            <v>0.76034699999999988</v>
          </cell>
          <cell r="AQ266">
            <v>0.58741399999999999</v>
          </cell>
          <cell r="AR266">
            <v>0.72850799999999993</v>
          </cell>
          <cell r="AS266">
            <v>0.70141699999999996</v>
          </cell>
          <cell r="AT266">
            <v>1.082986</v>
          </cell>
          <cell r="AU266">
            <v>1.2712759999999999</v>
          </cell>
          <cell r="AV266">
            <v>1.2228649999999999</v>
          </cell>
          <cell r="AW266">
            <v>0</v>
          </cell>
          <cell r="AX266">
            <v>1.466907</v>
          </cell>
          <cell r="AY266">
            <v>1.6130779999999998</v>
          </cell>
          <cell r="AZ266">
            <v>0</v>
          </cell>
          <cell r="BA266">
            <v>0</v>
          </cell>
        </row>
        <row r="267">
          <cell r="B267">
            <v>0.40702951099999995</v>
          </cell>
          <cell r="C267">
            <v>0.35438627</v>
          </cell>
          <cell r="D267">
            <v>0.44708631450000003</v>
          </cell>
          <cell r="E267">
            <v>0.43272466649999997</v>
          </cell>
          <cell r="F267">
            <v>0.38166715929999995</v>
          </cell>
          <cell r="G267">
            <v>0.54019574700000006</v>
          </cell>
          <cell r="H267">
            <v>0.47348015399999999</v>
          </cell>
          <cell r="I267">
            <v>0.44804824399999998</v>
          </cell>
          <cell r="J267">
            <v>0.31347326850000001</v>
          </cell>
          <cell r="K267">
            <v>0.29440001849999997</v>
          </cell>
          <cell r="L267">
            <v>0.38730626550000002</v>
          </cell>
          <cell r="M267">
            <v>0.28249980149999998</v>
          </cell>
          <cell r="N267">
            <v>0.14582781849999998</v>
          </cell>
          <cell r="O267">
            <v>9.1199790499999989E-2</v>
          </cell>
          <cell r="P267">
            <v>0.13126068199999999</v>
          </cell>
          <cell r="Q267">
            <v>8.5005056499999995E-2</v>
          </cell>
          <cell r="R267">
            <v>0.14507040449999997</v>
          </cell>
          <cell r="S267">
            <v>0.28868166949999996</v>
          </cell>
          <cell r="T267">
            <v>0.17987866750000001</v>
          </cell>
          <cell r="U267">
            <v>0.18825736299999998</v>
          </cell>
          <cell r="V267">
            <v>0.12747283499999998</v>
          </cell>
          <cell r="W267">
            <v>0</v>
          </cell>
          <cell r="X267">
            <v>0.1198958991125</v>
          </cell>
          <cell r="Y267">
            <v>0.1048492574045</v>
          </cell>
          <cell r="Z267">
            <v>0</v>
          </cell>
          <cell r="AA267">
            <v>0</v>
          </cell>
          <cell r="AB267">
            <v>61.900252999999978</v>
          </cell>
          <cell r="AC267">
            <v>55.718142</v>
          </cell>
          <cell r="AD267">
            <v>41.310310999999999</v>
          </cell>
          <cell r="AE267">
            <v>49.368448999999991</v>
          </cell>
          <cell r="AF267">
            <v>54.131139999999995</v>
          </cell>
          <cell r="AG267">
            <v>73.310258000000005</v>
          </cell>
          <cell r="AH267">
            <v>82.408318000000008</v>
          </cell>
          <cell r="AI267">
            <v>79.955910999999986</v>
          </cell>
          <cell r="AJ267">
            <v>76.819453999999993</v>
          </cell>
          <cell r="AK267">
            <v>60.138655999999997</v>
          </cell>
          <cell r="AL267">
            <v>82.284351000000001</v>
          </cell>
          <cell r="AM267">
            <v>83.097135000000009</v>
          </cell>
          <cell r="AN267">
            <v>66.388255000000001</v>
          </cell>
          <cell r="AO267">
            <v>40.210111999999995</v>
          </cell>
          <cell r="AP267">
            <v>49.408428999999998</v>
          </cell>
          <cell r="AQ267">
            <v>44.928176999999998</v>
          </cell>
          <cell r="AR267">
            <v>52.400465000000004</v>
          </cell>
          <cell r="AS267">
            <v>68.918143999999998</v>
          </cell>
          <cell r="AT267">
            <v>63.461444000000007</v>
          </cell>
          <cell r="AU267">
            <v>69.408935999999983</v>
          </cell>
          <cell r="AV267">
            <v>55.226342999999993</v>
          </cell>
          <cell r="AW267">
            <v>0</v>
          </cell>
          <cell r="AX267">
            <v>63.806398999999999</v>
          </cell>
          <cell r="AY267">
            <v>55.558751999999984</v>
          </cell>
          <cell r="AZ267">
            <v>0</v>
          </cell>
          <cell r="BA267">
            <v>0</v>
          </cell>
        </row>
        <row r="268">
          <cell r="B268">
            <v>1.8628158499999999E-2</v>
          </cell>
          <cell r="C268">
            <v>1.774885E-2</v>
          </cell>
          <cell r="D268">
            <v>1.4860824999999999E-2</v>
          </cell>
          <cell r="E268">
            <v>7.731660999999999E-3</v>
          </cell>
          <cell r="F268">
            <v>7.2577890000000006E-3</v>
          </cell>
          <cell r="G268">
            <v>5.8614499999999998E-3</v>
          </cell>
          <cell r="H268">
            <v>1.6878267000000002E-2</v>
          </cell>
          <cell r="I268">
            <v>1.9889247000000006E-2</v>
          </cell>
          <cell r="J268">
            <v>1.3550470500000002E-2</v>
          </cell>
          <cell r="K268">
            <v>9.6106255000000008E-3</v>
          </cell>
          <cell r="L268">
            <v>7.4816595000000005E-3</v>
          </cell>
          <cell r="M268">
            <v>1.45916295E-2</v>
          </cell>
          <cell r="N268">
            <v>1.5684539500000001E-2</v>
          </cell>
          <cell r="O268">
            <v>1.0783612E-2</v>
          </cell>
          <cell r="P268">
            <v>1.2964304500000001E-2</v>
          </cell>
          <cell r="Q268">
            <v>1.2441631999999999E-2</v>
          </cell>
          <cell r="R268">
            <v>6.8399869999999996E-3</v>
          </cell>
          <cell r="S268">
            <v>1.2434589999999999E-2</v>
          </cell>
          <cell r="T268">
            <v>1.0555565999999999E-2</v>
          </cell>
          <cell r="U268">
            <v>1.10709725E-2</v>
          </cell>
          <cell r="V268">
            <v>1.0086807499999999E-2</v>
          </cell>
          <cell r="W268">
            <v>0</v>
          </cell>
          <cell r="X268">
            <v>1.1701013013666665E-2</v>
          </cell>
          <cell r="Y268">
            <v>1.1844468450500001E-2</v>
          </cell>
          <cell r="Z268">
            <v>0</v>
          </cell>
          <cell r="AA268">
            <v>0</v>
          </cell>
          <cell r="AB268">
            <v>15.631411</v>
          </cell>
          <cell r="AC268">
            <v>13.862483999999997</v>
          </cell>
          <cell r="AD268">
            <v>11.710702999999999</v>
          </cell>
          <cell r="AE268">
            <v>6.6799359999999997</v>
          </cell>
          <cell r="AF268">
            <v>6.5998890000000001</v>
          </cell>
          <cell r="AG268">
            <v>5.2502869999999993</v>
          </cell>
          <cell r="AH268">
            <v>13.176537</v>
          </cell>
          <cell r="AI268">
            <v>15.212691999999999</v>
          </cell>
          <cell r="AJ268">
            <v>11.875800999999999</v>
          </cell>
          <cell r="AK268">
            <v>7.0447949999999997</v>
          </cell>
          <cell r="AL268">
            <v>8.1175119999999996</v>
          </cell>
          <cell r="AM268">
            <v>15.087664999999999</v>
          </cell>
          <cell r="AN268">
            <v>16.485073999999997</v>
          </cell>
          <cell r="AO268">
            <v>32.489516999999999</v>
          </cell>
          <cell r="AP268">
            <v>17.402049999999999</v>
          </cell>
          <cell r="AQ268">
            <v>17.463559</v>
          </cell>
          <cell r="AR268">
            <v>9.8490750000000009</v>
          </cell>
          <cell r="AS268">
            <v>18.857084999999998</v>
          </cell>
          <cell r="AT268">
            <v>21.566426</v>
          </cell>
          <cell r="AU268">
            <v>24.913384000000001</v>
          </cell>
          <cell r="AV268">
            <v>24.564385999999999</v>
          </cell>
          <cell r="AW268">
            <v>0</v>
          </cell>
          <cell r="AX268">
            <v>18.475168</v>
          </cell>
          <cell r="AY268">
            <v>17.011285999999998</v>
          </cell>
          <cell r="AZ268">
            <v>0</v>
          </cell>
          <cell r="BA268">
            <v>0</v>
          </cell>
        </row>
        <row r="269">
          <cell r="B269">
            <v>3.2832100000000007E-4</v>
          </cell>
          <cell r="C269">
            <v>1.563275E-4</v>
          </cell>
          <cell r="D269">
            <v>8.2383E-5</v>
          </cell>
          <cell r="E269">
            <v>2.05632E-4</v>
          </cell>
          <cell r="F269">
            <v>2.8341949999999993E-4</v>
          </cell>
          <cell r="G269">
            <v>7.0780499999999991E-5</v>
          </cell>
          <cell r="H269">
            <v>2.0200250000000002E-4</v>
          </cell>
          <cell r="I269">
            <v>1.5861300000000002E-4</v>
          </cell>
          <cell r="J269">
            <v>9.9749999999999985E-5</v>
          </cell>
          <cell r="K269">
            <v>3.9441849999999996E-4</v>
          </cell>
          <cell r="L269">
            <v>6.6940999999999995E-5</v>
          </cell>
          <cell r="M269">
            <v>1.13631E-4</v>
          </cell>
          <cell r="N269">
            <v>8.3205850000000006E-4</v>
          </cell>
          <cell r="O269">
            <v>1.3745549999999999E-4</v>
          </cell>
          <cell r="P269">
            <v>1.0727499999999999E-5</v>
          </cell>
          <cell r="Q269">
            <v>4.0050499999999992E-5</v>
          </cell>
          <cell r="R269">
            <v>1.017485E-4</v>
          </cell>
          <cell r="S269">
            <v>2.3404500000000003E-5</v>
          </cell>
          <cell r="T269">
            <v>4.0794950000000001E-4</v>
          </cell>
          <cell r="U269">
            <v>2.1528499999999999E-5</v>
          </cell>
          <cell r="V269">
            <v>4.6098499999999999E-5</v>
          </cell>
          <cell r="W269">
            <v>0</v>
          </cell>
          <cell r="X269">
            <v>7.1346555000000004E-6</v>
          </cell>
          <cell r="Y269">
            <v>6.8453844666666665E-5</v>
          </cell>
          <cell r="Z269">
            <v>0</v>
          </cell>
          <cell r="AA269">
            <v>0</v>
          </cell>
          <cell r="AB269">
            <v>0.26040999999999997</v>
          </cell>
          <cell r="AC269">
            <v>0.12567500000000001</v>
          </cell>
          <cell r="AD269">
            <v>7.2581000000000007E-2</v>
          </cell>
          <cell r="AE269">
            <v>9.0536999999999992E-2</v>
          </cell>
          <cell r="AF269">
            <v>0.128355</v>
          </cell>
          <cell r="AG269">
            <v>3.1156999999999997E-2</v>
          </cell>
          <cell r="AH269">
            <v>0.13817099999999999</v>
          </cell>
          <cell r="AI269">
            <v>0.7256149999999999</v>
          </cell>
          <cell r="AJ269">
            <v>0.413773</v>
          </cell>
          <cell r="AK269">
            <v>0.15518300000000002</v>
          </cell>
          <cell r="AL269">
            <v>0.17199300000000001</v>
          </cell>
          <cell r="AM269">
            <v>0.27812499999999996</v>
          </cell>
          <cell r="AN269">
            <v>0.58039199999999991</v>
          </cell>
          <cell r="AO269">
            <v>0.24121699999999999</v>
          </cell>
          <cell r="AP269">
            <v>0.21409700000000001</v>
          </cell>
          <cell r="AQ269">
            <v>0.24054399999999995</v>
          </cell>
          <cell r="AR269">
            <v>0.111055</v>
          </cell>
          <cell r="AS269">
            <v>5.4565999999999996E-2</v>
          </cell>
          <cell r="AT269">
            <v>0.69693599999999989</v>
          </cell>
          <cell r="AU269">
            <v>6.2299999999999994E-2</v>
          </cell>
          <cell r="AV269">
            <v>1.6629999999999999E-2</v>
          </cell>
          <cell r="AW269">
            <v>0</v>
          </cell>
          <cell r="AX269">
            <v>1.3934999999999999E-2</v>
          </cell>
          <cell r="AY269">
            <v>5.8703999999999999E-2</v>
          </cell>
          <cell r="AZ269">
            <v>0</v>
          </cell>
          <cell r="BA269">
            <v>0</v>
          </cell>
        </row>
      </sheetData>
      <sheetData sheetId="48"/>
      <sheetData sheetId="49">
        <row r="263">
          <cell r="B263">
            <v>0</v>
          </cell>
          <cell r="C263">
            <v>0</v>
          </cell>
          <cell r="D263">
            <v>0</v>
          </cell>
          <cell r="E263">
            <v>0</v>
          </cell>
          <cell r="F263">
            <v>0</v>
          </cell>
          <cell r="G263">
            <v>0</v>
          </cell>
          <cell r="H263">
            <v>0</v>
          </cell>
          <cell r="I263">
            <v>0</v>
          </cell>
          <cell r="J263">
            <v>0</v>
          </cell>
          <cell r="K263">
            <v>3.2976245399999994E-3</v>
          </cell>
          <cell r="L263">
            <v>0</v>
          </cell>
          <cell r="M263">
            <v>3.5349659099999996E-3</v>
          </cell>
          <cell r="N263">
            <v>0</v>
          </cell>
          <cell r="O263">
            <v>0</v>
          </cell>
          <cell r="P263">
            <v>0</v>
          </cell>
          <cell r="Q263">
            <v>0</v>
          </cell>
          <cell r="R263">
            <v>0</v>
          </cell>
          <cell r="S263">
            <v>0</v>
          </cell>
          <cell r="T263">
            <v>0</v>
          </cell>
          <cell r="U263">
            <v>0</v>
          </cell>
          <cell r="V263">
            <v>0</v>
          </cell>
          <cell r="W263">
            <v>0</v>
          </cell>
          <cell r="X263">
            <v>7.2447442901399988E-3</v>
          </cell>
          <cell r="Y263">
            <v>6.4923523136499999E-3</v>
          </cell>
          <cell r="Z263">
            <v>0</v>
          </cell>
          <cell r="AA263">
            <v>0</v>
          </cell>
          <cell r="AB263">
            <v>0</v>
          </cell>
          <cell r="AC263">
            <v>0</v>
          </cell>
          <cell r="AD263">
            <v>0</v>
          </cell>
          <cell r="AE263">
            <v>0</v>
          </cell>
          <cell r="AF263">
            <v>0</v>
          </cell>
          <cell r="AG263">
            <v>0</v>
          </cell>
          <cell r="AH263">
            <v>0</v>
          </cell>
          <cell r="AI263">
            <v>0</v>
          </cell>
          <cell r="AJ263">
            <v>0</v>
          </cell>
          <cell r="AK263">
            <v>0.157637</v>
          </cell>
          <cell r="AL263">
            <v>0</v>
          </cell>
          <cell r="AM263">
            <v>0.69426599999999994</v>
          </cell>
          <cell r="AN263">
            <v>0</v>
          </cell>
          <cell r="AO263">
            <v>0</v>
          </cell>
          <cell r="AP263">
            <v>0</v>
          </cell>
          <cell r="AQ263">
            <v>0</v>
          </cell>
          <cell r="AR263">
            <v>0</v>
          </cell>
          <cell r="AS263">
            <v>0</v>
          </cell>
          <cell r="AT263">
            <v>0</v>
          </cell>
          <cell r="AU263">
            <v>0</v>
          </cell>
          <cell r="AV263">
            <v>0</v>
          </cell>
          <cell r="AW263">
            <v>0</v>
          </cell>
          <cell r="AX263">
            <v>0.55906299999999998</v>
          </cell>
          <cell r="AY263">
            <v>0.72472999999999999</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1">
          <cell r="A1">
            <v>1.7</v>
          </cell>
        </row>
        <row r="2">
          <cell r="A2">
            <v>1.4</v>
          </cell>
        </row>
      </sheetData>
      <sheetData sheetId="2"/>
      <sheetData sheetId="3">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Q36"/>
  <sheetViews>
    <sheetView workbookViewId="0"/>
  </sheetViews>
  <sheetFormatPr defaultRowHeight="12.5"/>
  <cols>
    <col min="12" max="19" width="6.7265625" customWidth="1"/>
  </cols>
  <sheetData>
    <row r="1" spans="1:17" ht="13">
      <c r="A1" s="2" t="s">
        <v>121</v>
      </c>
    </row>
    <row r="2" spans="1:17">
      <c r="A2" t="s">
        <v>44</v>
      </c>
    </row>
    <row r="4" spans="1:17" ht="13">
      <c r="A4" s="1" t="s">
        <v>61</v>
      </c>
    </row>
    <row r="5" spans="1:17">
      <c r="A5" t="s">
        <v>140</v>
      </c>
    </row>
    <row r="6" spans="1:17">
      <c r="A6" s="2" t="s">
        <v>162</v>
      </c>
      <c r="L6" s="4"/>
      <c r="M6" s="4"/>
      <c r="N6" s="4"/>
      <c r="O6" s="4"/>
    </row>
    <row r="7" spans="1:17">
      <c r="A7" s="2" t="s">
        <v>161</v>
      </c>
    </row>
    <row r="9" spans="1:17" ht="13">
      <c r="A9" s="1" t="s">
        <v>139</v>
      </c>
    </row>
    <row r="10" spans="1:17" ht="13">
      <c r="A10" s="1" t="s">
        <v>85</v>
      </c>
    </row>
    <row r="11" spans="1:17" ht="13">
      <c r="A11" s="1" t="s">
        <v>86</v>
      </c>
    </row>
    <row r="13" spans="1:17" ht="13">
      <c r="A13" s="1" t="s">
        <v>92</v>
      </c>
    </row>
    <row r="14" spans="1:17" ht="12.75" customHeight="1">
      <c r="A14" t="s">
        <v>91</v>
      </c>
    </row>
    <row r="15" spans="1:17" ht="26.15" customHeight="1">
      <c r="A15" s="369" t="s">
        <v>93</v>
      </c>
      <c r="B15" s="369"/>
      <c r="C15" s="369"/>
      <c r="D15" s="369"/>
      <c r="E15" s="369"/>
      <c r="F15" s="369"/>
      <c r="G15" s="369"/>
      <c r="H15" s="369"/>
      <c r="I15" s="369"/>
      <c r="J15" s="369"/>
      <c r="K15" s="369"/>
      <c r="L15" s="369"/>
      <c r="M15" s="369"/>
      <c r="N15" s="6"/>
      <c r="O15" s="6"/>
    </row>
    <row r="16" spans="1:17" ht="39.15" customHeight="1">
      <c r="A16" s="369" t="s">
        <v>94</v>
      </c>
      <c r="B16" s="369"/>
      <c r="C16" s="369"/>
      <c r="D16" s="369"/>
      <c r="E16" s="369"/>
      <c r="F16" s="369"/>
      <c r="G16" s="369"/>
      <c r="H16" s="369"/>
      <c r="I16" s="369"/>
      <c r="J16" s="369"/>
      <c r="K16" s="369"/>
      <c r="L16" s="369"/>
      <c r="M16" s="369"/>
      <c r="N16" s="369"/>
      <c r="O16" s="369"/>
      <c r="P16" s="369"/>
      <c r="Q16" s="369"/>
    </row>
    <row r="18" spans="1:15" ht="13">
      <c r="A18" s="1" t="s">
        <v>43</v>
      </c>
    </row>
    <row r="19" spans="1:15">
      <c r="A19" t="s">
        <v>47</v>
      </c>
    </row>
    <row r="20" spans="1:15">
      <c r="A20" t="s">
        <v>48</v>
      </c>
    </row>
    <row r="21" spans="1:15">
      <c r="A21" t="s">
        <v>95</v>
      </c>
    </row>
    <row r="22" spans="1:15">
      <c r="A22" t="s">
        <v>49</v>
      </c>
    </row>
    <row r="23" spans="1:15">
      <c r="A23" t="s">
        <v>50</v>
      </c>
    </row>
    <row r="25" spans="1:15" ht="13">
      <c r="A25" s="1" t="s">
        <v>87</v>
      </c>
    </row>
    <row r="26" spans="1:15">
      <c r="A26" t="s">
        <v>46</v>
      </c>
    </row>
    <row r="27" spans="1:15">
      <c r="A27" t="s">
        <v>90</v>
      </c>
    </row>
    <row r="28" spans="1:15">
      <c r="A28" t="s">
        <v>89</v>
      </c>
    </row>
    <row r="30" spans="1:15">
      <c r="A30" s="371" t="s">
        <v>60</v>
      </c>
      <c r="B30" s="371"/>
      <c r="C30" s="371"/>
      <c r="D30" s="371"/>
      <c r="E30" s="371"/>
      <c r="F30" s="371"/>
      <c r="G30" s="371"/>
      <c r="H30" s="371"/>
      <c r="I30" s="371"/>
      <c r="J30" s="371"/>
      <c r="K30" s="371"/>
      <c r="L30" s="371"/>
      <c r="M30" s="371"/>
      <c r="N30" s="371"/>
    </row>
    <row r="32" spans="1:15" ht="39.15" customHeight="1">
      <c r="A32" s="370" t="s">
        <v>62</v>
      </c>
      <c r="B32" s="370"/>
      <c r="C32" s="370"/>
      <c r="D32" s="370"/>
      <c r="E32" s="370"/>
      <c r="F32" s="370"/>
      <c r="G32" s="370"/>
      <c r="H32" s="370"/>
      <c r="I32" s="370"/>
      <c r="J32" s="370"/>
      <c r="K32" s="370"/>
      <c r="L32" s="370"/>
      <c r="M32" s="370"/>
      <c r="N32" s="370"/>
      <c r="O32" s="370"/>
    </row>
    <row r="34" spans="1:15" ht="26.15" customHeight="1">
      <c r="A34" s="370" t="s">
        <v>88</v>
      </c>
      <c r="B34" s="370"/>
      <c r="C34" s="370"/>
      <c r="D34" s="370"/>
      <c r="E34" s="370"/>
      <c r="F34" s="370"/>
      <c r="G34" s="370"/>
      <c r="H34" s="370"/>
      <c r="I34" s="370"/>
      <c r="J34" s="370"/>
      <c r="K34" s="370"/>
      <c r="L34" s="370"/>
      <c r="M34" s="370"/>
      <c r="N34" s="370"/>
      <c r="O34" s="4"/>
    </row>
    <row r="36" spans="1:15">
      <c r="A36" t="s">
        <v>45</v>
      </c>
    </row>
  </sheetData>
  <mergeCells count="5">
    <mergeCell ref="A15:M15"/>
    <mergeCell ref="A16:Q16"/>
    <mergeCell ref="A34:N34"/>
    <mergeCell ref="A30:N30"/>
    <mergeCell ref="A32:O32"/>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8"/>
  <sheetViews>
    <sheetView topLeftCell="A30" workbookViewId="0">
      <selection activeCell="A30" sqref="A30"/>
    </sheetView>
  </sheetViews>
  <sheetFormatPr defaultRowHeight="12.5"/>
  <cols>
    <col min="1" max="1" width="1.7265625" customWidth="1"/>
  </cols>
  <sheetData>
    <row r="1" spans="2:2" ht="9" customHeight="1"/>
    <row r="2" spans="2:2" ht="13">
      <c r="B2" s="1" t="str">
        <f>' '!$A$75</f>
        <v>The Philippines' trade in wood-based products</v>
      </c>
    </row>
    <row r="28" spans="2:2" ht="13">
      <c r="B28" s="1" t="str">
        <f>' '!$A$602</f>
        <v>The Philippines' trade in wood-based products  (by product, RWE volume basis)</v>
      </c>
    </row>
  </sheetData>
  <phoneticPr fontId="1" type="noConversion"/>
  <pageMargins left="0.75" right="0.75" top="1" bottom="1" header="0.5" footer="0.5"/>
  <pageSetup paperSize="9" orientation="portrait" horizontalDpi="1200" verticalDpi="12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314"/>
  <sheetViews>
    <sheetView workbookViewId="0"/>
  </sheetViews>
  <sheetFormatPr defaultRowHeight="12.5"/>
  <cols>
    <col min="1" max="1" width="1.7265625" customWidth="1"/>
  </cols>
  <sheetData>
    <row r="1" spans="2:2" ht="9" customHeight="1"/>
    <row r="2" spans="2:2" ht="13">
      <c r="B2" s="1" t="str">
        <f>' '!$A$89</f>
        <v>The Philippines' imports of wood-based products  (by product)</v>
      </c>
    </row>
    <row r="28" spans="2:2" ht="13">
      <c r="B28" s="1" t="str">
        <f>' '!$A$114</f>
        <v>The Philippines' imports of VPA core products  (by supplying country)</v>
      </c>
    </row>
    <row r="54" spans="2:2" ht="13">
      <c r="B54" s="1" t="str">
        <f>' '!$A$139</f>
        <v>The Philippines' imports of other Timber Sector products  (by supplying country)</v>
      </c>
    </row>
    <row r="80" spans="2:2" ht="13">
      <c r="B80" s="1" t="str">
        <f>' '!$A$164</f>
        <v>The Philippines' imports of Paper Sector products  (by supplying country)</v>
      </c>
    </row>
    <row r="106" spans="2:2" ht="13">
      <c r="B106" s="1" t="str">
        <f>' '!$A$194</f>
        <v>The Philippines' imports of logs  (by supplying country)</v>
      </c>
    </row>
    <row r="132" spans="2:2" ht="13">
      <c r="B132" s="1" t="str">
        <f>' '!$A$218</f>
        <v>The Philippines' imports of sawn wood  (by supplying country)</v>
      </c>
    </row>
    <row r="158" spans="2:2" ht="13">
      <c r="B158" s="1" t="str">
        <f>' '!$A$243</f>
        <v>The Philippines' imports of veneer  (by supplying country)</v>
      </c>
    </row>
    <row r="184" spans="2:2" ht="13">
      <c r="B184" s="1" t="str">
        <f>' '!$A$263</f>
        <v>The Philippines' imports of plywood  (by supplying country)</v>
      </c>
    </row>
    <row r="210" spans="2:2" ht="13">
      <c r="B210" s="1" t="str">
        <f>' '!$A$280</f>
        <v>The Philippines' imports of other panels  (by supplying country)</v>
      </c>
    </row>
    <row r="236" spans="2:2" ht="13">
      <c r="B236" s="1" t="str">
        <f>' '!$A$305</f>
        <v>The Philippines' imports of mouldings &amp; joinery  (by supplying country)</v>
      </c>
    </row>
    <row r="262" spans="2:2" ht="13">
      <c r="B262" s="1" t="str">
        <f>' '!$A$328</f>
        <v>The Philippines' imports of wooden furniture  (by supplying country)</v>
      </c>
    </row>
    <row r="288" spans="2:2" ht="13">
      <c r="B288" s="1" t="str">
        <f>' '!$A$348</f>
        <v>The Philippines' imports of pulp  (by supplying country)</v>
      </c>
    </row>
    <row r="314" spans="2:2" ht="13">
      <c r="B314" s="1" t="str">
        <f>' '!$A$365</f>
        <v>The Philippines' imports of paper  (by supplying country)</v>
      </c>
    </row>
  </sheetData>
  <phoneticPr fontId="1"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B1:B236"/>
  <sheetViews>
    <sheetView tabSelected="1" workbookViewId="0"/>
  </sheetViews>
  <sheetFormatPr defaultRowHeight="12.5"/>
  <cols>
    <col min="1" max="1" width="1.7265625" customWidth="1"/>
    <col min="12" max="18" width="6.7265625" customWidth="1"/>
  </cols>
  <sheetData>
    <row r="1" spans="2:2" ht="9" customHeight="1"/>
    <row r="2" spans="2:2" ht="13">
      <c r="B2" s="1" t="str">
        <f>' '!$A$397</f>
        <v>The Philippines' exports of wood-based products  (by product)</v>
      </c>
    </row>
    <row r="28" spans="2:2" ht="13">
      <c r="B28" s="3" t="str">
        <f>' '!$A$417</f>
        <v>The Philippines' exports of VPA core products  (by destination country)</v>
      </c>
    </row>
    <row r="54" spans="2:2" ht="13">
      <c r="B54" s="3" t="str">
        <f>' '!$A$441</f>
        <v>The Philippines' exports of other Timber Sector products  (by destination country)</v>
      </c>
    </row>
    <row r="80" spans="2:2" ht="13">
      <c r="B80" s="3" t="str">
        <f>' '!$A$458</f>
        <v>The Philippines' exports of Paper Sector products  (by destination country)</v>
      </c>
    </row>
    <row r="106" spans="2:2" ht="13">
      <c r="B106" s="3" t="str">
        <f>' '!$A$488</f>
        <v>The Philippines' exports of sawn wood  (by destination country)</v>
      </c>
    </row>
    <row r="132" spans="2:2" ht="13">
      <c r="B132" s="3" t="str">
        <f>' '!$A$508</f>
        <v>The Philippines' exports of plywood  (by destination country)</v>
      </c>
    </row>
    <row r="158" spans="2:2" ht="13">
      <c r="B158" s="3" t="str">
        <f>' '!$A$526</f>
        <v>The Philippines' exports of mouldings &amp; joinery  (by destination country)</v>
      </c>
    </row>
    <row r="184" spans="2:2" ht="13">
      <c r="B184" s="3" t="str">
        <f>' '!$A$540</f>
        <v>The Philippines' exports of wooden furniture  (by destination country)</v>
      </c>
    </row>
    <row r="210" spans="2:2" ht="13">
      <c r="B210" s="7" t="str">
        <f>' '!$A$554</f>
        <v>The Philippines' exports of paper  (by destination country)</v>
      </c>
    </row>
    <row r="236" spans="2:2" ht="13">
      <c r="B236" s="1" t="str">
        <f>' '!$A$584</f>
        <v>The Philippines' exports of wood-based products to the World and to the 'EU-27 plus UK'  (export value, by product)</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ColWidth="9.08984375" defaultRowHeight="12.5"/>
  <cols>
    <col min="1" max="1" width="1.7265625" style="9" customWidth="1"/>
    <col min="2" max="2" width="21.08984375" style="9" customWidth="1"/>
    <col min="3" max="3" width="6.7265625" style="9" customWidth="1"/>
    <col min="4" max="26" width="5.6328125" style="9" customWidth="1"/>
    <col min="27" max="28" width="5.6328125" style="9" hidden="1" customWidth="1"/>
    <col min="29" max="29" width="1.6328125" style="9" customWidth="1"/>
    <col min="30" max="53" width="5.6328125" style="9" customWidth="1"/>
    <col min="54" max="55" width="5.6328125" style="9" hidden="1" customWidth="1"/>
    <col min="56" max="16384" width="9.08984375" style="9"/>
  </cols>
  <sheetData>
    <row r="1" spans="1:56" ht="9" customHeight="1" thickBot="1">
      <c r="A1" s="5"/>
    </row>
    <row r="2" spans="1:56" s="14" customFormat="1" ht="20" customHeight="1" thickTop="1">
      <c r="B2" s="372" t="s">
        <v>39</v>
      </c>
      <c r="C2" s="374" t="s">
        <v>149</v>
      </c>
      <c r="D2" s="374"/>
      <c r="E2" s="374"/>
      <c r="F2" s="374"/>
      <c r="G2" s="374"/>
      <c r="H2" s="374"/>
      <c r="I2" s="374"/>
      <c r="J2" s="374"/>
      <c r="K2" s="374"/>
      <c r="L2" s="374"/>
      <c r="M2" s="374"/>
      <c r="N2" s="374"/>
      <c r="O2" s="374"/>
      <c r="P2" s="374"/>
      <c r="Q2" s="374"/>
      <c r="R2" s="374"/>
      <c r="S2" s="374"/>
      <c r="T2" s="374"/>
      <c r="U2" s="374"/>
      <c r="V2" s="374"/>
      <c r="W2" s="374"/>
      <c r="X2" s="374"/>
      <c r="Y2" s="374"/>
      <c r="Z2" s="374"/>
      <c r="AA2" s="374"/>
      <c r="AB2" s="374"/>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s="14" customFormat="1" ht="13" thickBot="1">
      <c r="B3" s="373"/>
      <c r="C3" s="382" t="s">
        <v>5</v>
      </c>
      <c r="D3" s="382"/>
      <c r="E3" s="382"/>
      <c r="F3" s="382"/>
      <c r="G3" s="382"/>
      <c r="H3" s="382"/>
      <c r="I3" s="382"/>
      <c r="J3" s="382"/>
      <c r="K3" s="382"/>
      <c r="L3" s="382"/>
      <c r="M3" s="382"/>
      <c r="N3" s="382"/>
      <c r="O3" s="382"/>
      <c r="P3" s="382"/>
      <c r="Q3" s="382"/>
      <c r="R3" s="382"/>
      <c r="S3" s="382"/>
      <c r="T3" s="382"/>
      <c r="U3" s="382"/>
      <c r="V3" s="382"/>
      <c r="W3" s="382"/>
      <c r="X3" s="382"/>
      <c r="Y3" s="382"/>
      <c r="Z3" s="382"/>
      <c r="AA3" s="382"/>
      <c r="AB3" s="382"/>
      <c r="AC3" s="264"/>
      <c r="AD3" s="386" t="s">
        <v>17</v>
      </c>
      <c r="AE3" s="382"/>
      <c r="AF3" s="382"/>
      <c r="AG3" s="382"/>
      <c r="AH3" s="382"/>
      <c r="AI3" s="382"/>
      <c r="AJ3" s="382"/>
      <c r="AK3" s="382"/>
      <c r="AL3" s="382"/>
      <c r="AM3" s="382"/>
      <c r="AN3" s="382"/>
      <c r="AO3" s="382"/>
      <c r="AP3" s="382"/>
      <c r="AQ3" s="382"/>
      <c r="AR3" s="382"/>
      <c r="AS3" s="382"/>
      <c r="AT3" s="382"/>
      <c r="AU3" s="382"/>
      <c r="AV3" s="382"/>
      <c r="AW3" s="382"/>
      <c r="AX3" s="382"/>
      <c r="AY3" s="382"/>
      <c r="AZ3" s="382"/>
      <c r="BA3" s="382"/>
      <c r="BB3" s="382"/>
      <c r="BC3" s="387"/>
      <c r="BD3" s="13"/>
    </row>
    <row r="4" spans="1:56" s="24" customFormat="1" ht="20" customHeight="1" thickTop="1" thickBot="1">
      <c r="B4" s="325"/>
      <c r="C4" s="17">
        <v>2000</v>
      </c>
      <c r="D4" s="18">
        <v>2001</v>
      </c>
      <c r="E4" s="18">
        <v>2002</v>
      </c>
      <c r="F4" s="18">
        <v>2003</v>
      </c>
      <c r="G4" s="18">
        <v>2004</v>
      </c>
      <c r="H4" s="18">
        <v>2005</v>
      </c>
      <c r="I4" s="18">
        <v>2006</v>
      </c>
      <c r="J4" s="19">
        <v>2007</v>
      </c>
      <c r="K4" s="19">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9">
        <f t="shared" si="0"/>
        <v>2025</v>
      </c>
      <c r="AC4" s="265"/>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s="8" customFormat="1" ht="25" customHeight="1" thickTop="1">
      <c r="B5" s="267"/>
      <c r="C5" s="378" t="s">
        <v>69</v>
      </c>
      <c r="D5" s="379"/>
      <c r="E5" s="379"/>
      <c r="F5" s="379"/>
      <c r="G5" s="379"/>
      <c r="H5" s="379"/>
      <c r="I5" s="379"/>
      <c r="J5" s="379"/>
      <c r="K5" s="379"/>
      <c r="L5" s="379"/>
      <c r="M5" s="379"/>
      <c r="N5" s="379"/>
      <c r="O5" s="379"/>
      <c r="P5" s="379"/>
      <c r="Q5" s="379"/>
      <c r="R5" s="379"/>
      <c r="S5" s="379"/>
      <c r="T5" s="379"/>
      <c r="U5" s="379"/>
      <c r="V5" s="379"/>
      <c r="W5" s="379"/>
      <c r="X5" s="379"/>
      <c r="Y5" s="379"/>
      <c r="Z5" s="379"/>
      <c r="AA5" s="379"/>
      <c r="AB5" s="379"/>
      <c r="AC5" s="15"/>
      <c r="AD5" s="375" t="str">
        <f>C5</f>
        <v>Imports from all countries</v>
      </c>
      <c r="AE5" s="376"/>
      <c r="AF5" s="376"/>
      <c r="AG5" s="376"/>
      <c r="AH5" s="376"/>
      <c r="AI5" s="376"/>
      <c r="AJ5" s="376"/>
      <c r="AK5" s="376"/>
      <c r="AL5" s="376"/>
      <c r="AM5" s="376"/>
      <c r="AN5" s="376"/>
      <c r="AO5" s="376"/>
      <c r="AP5" s="376"/>
      <c r="AQ5" s="376"/>
      <c r="AR5" s="376"/>
      <c r="AS5" s="376"/>
      <c r="AT5" s="376"/>
      <c r="AU5" s="376"/>
      <c r="AV5" s="376"/>
      <c r="AW5" s="376"/>
      <c r="AX5" s="376"/>
      <c r="AY5" s="376"/>
      <c r="AZ5" s="376"/>
      <c r="BA5" s="376"/>
      <c r="BB5" s="376"/>
      <c r="BC5" s="377"/>
      <c r="BD5" s="16"/>
    </row>
    <row r="6" spans="1:56" s="8" customFormat="1" ht="20" customHeight="1">
      <c r="B6" s="268" t="s">
        <v>16</v>
      </c>
      <c r="C6" s="269">
        <f t="shared" ref="C6:J6" si="2">SUM(C8,C17)</f>
        <v>3.8338946496199995</v>
      </c>
      <c r="D6" s="188">
        <f t="shared" si="2"/>
        <v>3.9605257061985006</v>
      </c>
      <c r="E6" s="188">
        <f t="shared" si="2"/>
        <v>4.0197175917400001</v>
      </c>
      <c r="F6" s="188">
        <f t="shared" si="2"/>
        <v>3.8814250804539991</v>
      </c>
      <c r="G6" s="188">
        <f t="shared" si="2"/>
        <v>3.5201055910100005</v>
      </c>
      <c r="H6" s="188">
        <f t="shared" si="2"/>
        <v>3.8179426168200004</v>
      </c>
      <c r="I6" s="188">
        <f t="shared" si="2"/>
        <v>3.8655978192379998</v>
      </c>
      <c r="J6" s="189">
        <f t="shared" si="2"/>
        <v>3.8407726020999995</v>
      </c>
      <c r="K6" s="189">
        <f>SUM(K8,K17)</f>
        <v>3.7436237764620004</v>
      </c>
      <c r="L6" s="189">
        <f>SUM(L8,L17)</f>
        <v>3.4040938860799996</v>
      </c>
      <c r="M6" s="188">
        <f>SUM(M8,M17)</f>
        <v>4.6086522220359996</v>
      </c>
      <c r="N6" s="188">
        <f>SUM(N8,N17)</f>
        <v>4.7729122416600012</v>
      </c>
      <c r="O6" s="188">
        <f t="shared" ref="O6:AB6" si="3">SUM(O8,O17)</f>
        <v>5.0204785884200014</v>
      </c>
      <c r="P6" s="188">
        <f t="shared" si="3"/>
        <v>5.1523487743600009</v>
      </c>
      <c r="Q6" s="188">
        <f t="shared" si="3"/>
        <v>5.8064433105699989</v>
      </c>
      <c r="R6" s="188">
        <f t="shared" si="3"/>
        <v>6.0912340383079977</v>
      </c>
      <c r="S6" s="188">
        <f t="shared" si="3"/>
        <v>8.3146780834466654</v>
      </c>
      <c r="T6" s="188">
        <f t="shared" si="3"/>
        <v>9.5899927637766638</v>
      </c>
      <c r="U6" s="188">
        <f t="shared" si="3"/>
        <v>9.0395073390646647</v>
      </c>
      <c r="V6" s="188">
        <f t="shared" si="3"/>
        <v>9.1399952249379997</v>
      </c>
      <c r="W6" s="188">
        <f t="shared" si="3"/>
        <v>6.5957882230759983</v>
      </c>
      <c r="X6" s="188">
        <f t="shared" si="3"/>
        <v>0</v>
      </c>
      <c r="Y6" s="188">
        <f t="shared" si="3"/>
        <v>9.5597504476369117</v>
      </c>
      <c r="Z6" s="188">
        <f t="shared" si="3"/>
        <v>7.7695333593018772</v>
      </c>
      <c r="AA6" s="188">
        <f t="shared" si="3"/>
        <v>0</v>
      </c>
      <c r="AB6" s="189">
        <f t="shared" si="3"/>
        <v>0</v>
      </c>
      <c r="AC6" s="326"/>
      <c r="AD6" s="269">
        <f t="shared" ref="AD6:AK6" si="4">SUM(AD8,AD17)</f>
        <v>0.66459062199999996</v>
      </c>
      <c r="AE6" s="188">
        <f t="shared" si="4"/>
        <v>0.60198743200000004</v>
      </c>
      <c r="AF6" s="188">
        <f t="shared" si="4"/>
        <v>0.60598860300000001</v>
      </c>
      <c r="AG6" s="188">
        <f t="shared" si="4"/>
        <v>0.65277107599999995</v>
      </c>
      <c r="AH6" s="188">
        <f t="shared" si="4"/>
        <v>0.65189289500000014</v>
      </c>
      <c r="AI6" s="188">
        <f t="shared" si="4"/>
        <v>0.72705807400000011</v>
      </c>
      <c r="AJ6" s="188">
        <f t="shared" si="4"/>
        <v>0.76643963599999987</v>
      </c>
      <c r="AK6" s="189">
        <f t="shared" si="4"/>
        <v>0.81158689600000011</v>
      </c>
      <c r="AL6" s="188">
        <f>SUM(AL8,AL17)</f>
        <v>0.83424314300000002</v>
      </c>
      <c r="AM6" s="187">
        <f>SUM(AM8,AM17)</f>
        <v>0.68893885300000002</v>
      </c>
      <c r="AN6" s="188">
        <f>SUM(AN8,AN17)</f>
        <v>0.93876244399999997</v>
      </c>
      <c r="AO6" s="188">
        <f>SUM(AO8,AO17)</f>
        <v>1.2103606629999997</v>
      </c>
      <c r="AP6" s="188">
        <f t="shared" ref="AP6:BC6" si="5">SUM(AP8,AP17)</f>
        <v>1.2360862450000005</v>
      </c>
      <c r="AQ6" s="188">
        <f t="shared" si="5"/>
        <v>1.3002733509999997</v>
      </c>
      <c r="AR6" s="188">
        <f t="shared" si="5"/>
        <v>1.4823223219999999</v>
      </c>
      <c r="AS6" s="188">
        <f t="shared" si="5"/>
        <v>1.5071079049999998</v>
      </c>
      <c r="AT6" s="188">
        <f t="shared" si="5"/>
        <v>1.9592951010000004</v>
      </c>
      <c r="AU6" s="188">
        <f t="shared" si="5"/>
        <v>2.1633894760000003</v>
      </c>
      <c r="AV6" s="188">
        <f t="shared" si="5"/>
        <v>2.4021915000000003</v>
      </c>
      <c r="AW6" s="188">
        <f t="shared" si="5"/>
        <v>2.4856916030000002</v>
      </c>
      <c r="AX6" s="188">
        <f t="shared" si="5"/>
        <v>1.844433993</v>
      </c>
      <c r="AY6" s="188">
        <f t="shared" si="5"/>
        <v>0</v>
      </c>
      <c r="AZ6" s="188">
        <f t="shared" si="5"/>
        <v>2.8058175299999997</v>
      </c>
      <c r="BA6" s="188">
        <f t="shared" si="5"/>
        <v>2.4493991280000005</v>
      </c>
      <c r="BB6" s="189">
        <f t="shared" si="5"/>
        <v>0</v>
      </c>
      <c r="BC6" s="190">
        <f t="shared" si="5"/>
        <v>0</v>
      </c>
      <c r="BD6" s="16"/>
    </row>
    <row r="7" spans="1:56" ht="17.149999999999999" customHeight="1">
      <c r="B7" s="327" t="s">
        <v>42</v>
      </c>
      <c r="C7" s="328">
        <f>[1]CoreVPAImp!B$263</f>
        <v>1.4814596677199994</v>
      </c>
      <c r="D7" s="329">
        <f>[1]CoreVPAImp!C$263</f>
        <v>1.4616690656800002</v>
      </c>
      <c r="E7" s="329">
        <f>[1]CoreVPAImp!D$263</f>
        <v>1.3609806581299995</v>
      </c>
      <c r="F7" s="329">
        <f>[1]CoreVPAImp!E$263</f>
        <v>1.2593479580399995</v>
      </c>
      <c r="G7" s="329">
        <f>[1]CoreVPAImp!F$263</f>
        <v>0.83557296482000021</v>
      </c>
      <c r="H7" s="329">
        <f>[1]CoreVPAImp!G$263</f>
        <v>1.1313253465200004</v>
      </c>
      <c r="I7" s="329">
        <f>[1]CoreVPAImp!H$263</f>
        <v>0.78362816176999983</v>
      </c>
      <c r="J7" s="330">
        <f>[1]CoreVPAImp!I$263</f>
        <v>0.55875460793599996</v>
      </c>
      <c r="K7" s="331">
        <f>[1]CoreVPAImp!J$263</f>
        <v>0.43508086000200008</v>
      </c>
      <c r="L7" s="331">
        <f>[1]CoreVPAImp!K$263</f>
        <v>0.42105595189999995</v>
      </c>
      <c r="M7" s="332">
        <f>[1]CoreVPAImp!L$263</f>
        <v>0.45353662283600005</v>
      </c>
      <c r="N7" s="332">
        <f>[1]CoreVPAImp!M$263</f>
        <v>0.65122229243999974</v>
      </c>
      <c r="O7" s="332">
        <f>[1]CoreVPAImp!N$263</f>
        <v>0.82548440593999983</v>
      </c>
      <c r="P7" s="332">
        <f>[1]CoreVPAImp!O$263</f>
        <v>1.0703868167799999</v>
      </c>
      <c r="Q7" s="332">
        <f>[1]CoreVPAImp!P$263</f>
        <v>1.3877691838399997</v>
      </c>
      <c r="R7" s="332">
        <f>[1]CoreVPAImp!Q$263</f>
        <v>1.3618493504280005</v>
      </c>
      <c r="S7" s="332">
        <f>[1]CoreVPAImp!R$263</f>
        <v>2.0895006562399998</v>
      </c>
      <c r="T7" s="332">
        <f>[1]CoreVPAImp!S$263</f>
        <v>2.3689088753066661</v>
      </c>
      <c r="U7" s="332">
        <f>[1]CoreVPAImp!T$263</f>
        <v>2.9498022022113326</v>
      </c>
      <c r="V7" s="332">
        <f>[1]CoreVPAImp!U$263</f>
        <v>3.0397856037080007</v>
      </c>
      <c r="W7" s="332">
        <f>[1]CoreVPAImp!V$263</f>
        <v>1.4261799769759993</v>
      </c>
      <c r="X7" s="332">
        <f>[1]CoreVPAImp!W$263</f>
        <v>0</v>
      </c>
      <c r="Y7" s="332">
        <f>[1]CoreVPAImp!X$263</f>
        <v>4.9510389655566618</v>
      </c>
      <c r="Z7" s="332">
        <f>[1]CoreVPAImp!Y$263</f>
        <v>3.3800190601932862</v>
      </c>
      <c r="AA7" s="332">
        <f>[1]CoreVPAImp!Z$263</f>
        <v>0</v>
      </c>
      <c r="AB7" s="331">
        <f>[1]CoreVPAImp!AA$263</f>
        <v>0</v>
      </c>
      <c r="AC7" s="270"/>
      <c r="AD7" s="274">
        <f>1/1000*[1]CoreVPAImp!AB$263</f>
        <v>0.17169520899999999</v>
      </c>
      <c r="AE7" s="274">
        <f>1/1000*[1]CoreVPAImp!AC$263</f>
        <v>0.16430175599999999</v>
      </c>
      <c r="AF7" s="274">
        <f>1/1000*[1]CoreVPAImp!AD$263</f>
        <v>0.178387197</v>
      </c>
      <c r="AG7" s="274">
        <f>1/1000*[1]CoreVPAImp!AE$263</f>
        <v>0.191334536</v>
      </c>
      <c r="AH7" s="274">
        <f>1/1000*[1]CoreVPAImp!AF$263</f>
        <v>0.15130711700000002</v>
      </c>
      <c r="AI7" s="274">
        <f>1/1000*[1]CoreVPAImp!AG$263</f>
        <v>0.21470781300000005</v>
      </c>
      <c r="AJ7" s="274">
        <f>1/1000*[1]CoreVPAImp!AH$263</f>
        <v>0.17814290799999999</v>
      </c>
      <c r="AK7" s="275">
        <f>1/1000*[1]CoreVPAImp!AI$263</f>
        <v>0.16476424099999998</v>
      </c>
      <c r="AL7" s="277">
        <f>1/1000*[1]CoreVPAImp!AJ$263</f>
        <v>0.11847757999999999</v>
      </c>
      <c r="AM7" s="274">
        <f>1/1000*[1]CoreVPAImp!AK$263</f>
        <v>9.0465149999999994E-2</v>
      </c>
      <c r="AN7" s="277">
        <f>1/1000*[1]CoreVPAImp!AL$263</f>
        <v>0.11252437199999998</v>
      </c>
      <c r="AO7" s="277">
        <f>1/1000*[1]CoreVPAImp!AM$263</f>
        <v>0.18579052800000001</v>
      </c>
      <c r="AP7" s="277">
        <f>1/1000*[1]CoreVPAImp!AN$263</f>
        <v>0.21824869599999999</v>
      </c>
      <c r="AQ7" s="277">
        <f>1/1000*[1]CoreVPAImp!AO$263</f>
        <v>0.26595162400000005</v>
      </c>
      <c r="AR7" s="277">
        <f>1/1000*[1]CoreVPAImp!AP$263</f>
        <v>0.29741315900000009</v>
      </c>
      <c r="AS7" s="277">
        <f>1/1000*[1]CoreVPAImp!AQ$263</f>
        <v>0.25802754600000005</v>
      </c>
      <c r="AT7" s="277">
        <f>1/1000*[1]CoreVPAImp!AR$263</f>
        <v>0.36750853600000005</v>
      </c>
      <c r="AU7" s="277">
        <f>1/1000*[1]CoreVPAImp!AS$263</f>
        <v>0.31250917900000003</v>
      </c>
      <c r="AV7" s="277">
        <f>1/1000*[1]CoreVPAImp!AT$263</f>
        <v>0.57768692300000002</v>
      </c>
      <c r="AW7" s="277">
        <f>1/1000*[1]CoreVPAImp!AU$263</f>
        <v>0.59071259500000006</v>
      </c>
      <c r="AX7" s="277">
        <f>1/1000*[1]CoreVPAImp!AV$263</f>
        <v>0.43101730400000005</v>
      </c>
      <c r="AY7" s="277">
        <f>1/1000*[1]CoreVPAImp!AW$263</f>
        <v>0</v>
      </c>
      <c r="AZ7" s="277">
        <f>1/1000*[1]CoreVPAImp!AX$263</f>
        <v>0.81464995500000015</v>
      </c>
      <c r="BA7" s="277">
        <f>1/1000*[1]CoreVPAImp!AY$263</f>
        <v>0.52601445300000005</v>
      </c>
      <c r="BB7" s="276">
        <f>1/1000*[1]CoreVPAImp!AZ$263</f>
        <v>0</v>
      </c>
      <c r="BC7" s="278">
        <f>1/1000*[1]CoreVPAImp!BA$263</f>
        <v>0</v>
      </c>
      <c r="BD7" s="239"/>
    </row>
    <row r="8" spans="1:56" s="8" customFormat="1" ht="20" customHeight="1">
      <c r="B8" s="313" t="s">
        <v>15</v>
      </c>
      <c r="C8" s="269">
        <f>SUM([1]TimberSectorMinusCoreVPAImp!B$263:B$263)+SUM(C9:C12)</f>
        <v>1.76783622012</v>
      </c>
      <c r="D8" s="188">
        <f>SUM([1]TimberSectorMinusCoreVPAImp!C$263:C$263)+SUM(D9:D12)</f>
        <v>1.6912870300180001</v>
      </c>
      <c r="E8" s="188">
        <f>SUM([1]TimberSectorMinusCoreVPAImp!D$263:D$263)+SUM(E9:E12)</f>
        <v>1.6270598052400003</v>
      </c>
      <c r="F8" s="188">
        <f>SUM([1]TimberSectorMinusCoreVPAImp!E$263:E$263)+SUM(F9:F12)</f>
        <v>1.5119219764539997</v>
      </c>
      <c r="G8" s="188">
        <f>SUM([1]TimberSectorMinusCoreVPAImp!F$263:F$263)+SUM(G9:G12)</f>
        <v>1.1669224040099997</v>
      </c>
      <c r="H8" s="188">
        <f>SUM([1]TimberSectorMinusCoreVPAImp!G$263:G$263)+SUM(H9:H12)</f>
        <v>1.4722071318199998</v>
      </c>
      <c r="I8" s="188">
        <f>SUM([1]TimberSectorMinusCoreVPAImp!H$263:H$263)+SUM(I9:I12)</f>
        <v>1.141104416238</v>
      </c>
      <c r="J8" s="189">
        <f>SUM([1]TimberSectorMinusCoreVPAImp!I$263:I$263)+SUM(J9:J12)</f>
        <v>0.96177033889999985</v>
      </c>
      <c r="K8" s="189">
        <f>SUM([1]TimberSectorMinusCoreVPAImp!J$263:J$263)+SUM(K9:K12)</f>
        <v>0.85723439096200005</v>
      </c>
      <c r="L8" s="189">
        <f>SUM([1]TimberSectorMinusCoreVPAImp!K$263:K$263)+SUM(L9:L12)</f>
        <v>0.78358648557999999</v>
      </c>
      <c r="M8" s="188">
        <f>SUM([1]TimberSectorMinusCoreVPAImp!L$263:L$263)+SUM(M9:M12)</f>
        <v>0.99755590703599994</v>
      </c>
      <c r="N8" s="188">
        <f>SUM([1]TimberSectorMinusCoreVPAImp!M$263:M$263)+SUM(N9:N12)</f>
        <v>1.2588028846599999</v>
      </c>
      <c r="O8" s="188">
        <f>SUM([1]TimberSectorMinusCoreVPAImp!N$263:N$263)+SUM(O9:O12)</f>
        <v>1.5057556034199999</v>
      </c>
      <c r="P8" s="188">
        <f>SUM([1]TimberSectorMinusCoreVPAImp!O$263:O$263)+SUM(P9:P12)</f>
        <v>1.6654966031199996</v>
      </c>
      <c r="Q8" s="188">
        <f>SUM([1]TimberSectorMinusCoreVPAImp!P$263:P$263)+SUM(Q9:Q12)</f>
        <v>2.0196671747600003</v>
      </c>
      <c r="R8" s="188">
        <f>SUM([1]TimberSectorMinusCoreVPAImp!Q$263:Q$263)+SUM(R9:R12)</f>
        <v>2.2385138625079994</v>
      </c>
      <c r="S8" s="188">
        <f>SUM([1]TimberSectorMinusCoreVPAImp!R$263:R$263)+SUM(S9:S12)</f>
        <v>3.2179513866066665</v>
      </c>
      <c r="T8" s="188">
        <f>SUM([1]TimberSectorMinusCoreVPAImp!S$263:S$263)+SUM(T9:T12)</f>
        <v>4.1158124853666651</v>
      </c>
      <c r="U8" s="188">
        <f>SUM([1]TimberSectorMinusCoreVPAImp!T$263:T$263)+SUM(U9:U12)</f>
        <v>3.8255809375646668</v>
      </c>
      <c r="V8" s="188">
        <f>SUM([1]TimberSectorMinusCoreVPAImp!U$263:U$263)+SUM(V9:V12)</f>
        <v>3.8078282394380008</v>
      </c>
      <c r="W8" s="188">
        <f>SUM([1]TimberSectorMinusCoreVPAImp!V$263:V$263)+SUM(W9:W12)</f>
        <v>1.8833100909759999</v>
      </c>
      <c r="X8" s="188">
        <f>SUM([1]TimberSectorMinusCoreVPAImp!W$263:W$263)+SUM(X9:X12)</f>
        <v>0</v>
      </c>
      <c r="Y8" s="188">
        <f>SUM([1]TimberSectorMinusCoreVPAImp!X$263:X$263)+SUM(Y9:Y12)</f>
        <v>5.5482479130398756</v>
      </c>
      <c r="Z8" s="188">
        <f>SUM([1]TimberSectorMinusCoreVPAImp!Y$263:Y$263)+SUM(Z9:Z12)</f>
        <v>3.9079223096573052</v>
      </c>
      <c r="AA8" s="188">
        <f>SUM([1]TimberSectorMinusCoreVPAImp!Z$263:Z$263)+SUM(AA9:AA12)</f>
        <v>0</v>
      </c>
      <c r="AB8" s="189">
        <f>SUM([1]TimberSectorMinusCoreVPAImp!AA$263:AA$263)+SUM(AB9:AB12)</f>
        <v>0</v>
      </c>
      <c r="AC8" s="270"/>
      <c r="AD8" s="224">
        <f>1/1000*SUM([1]TimberSectorMinusCoreVPAImp!AB$263:AB$263)+SUM(AD9:AD12)</f>
        <v>0.24230493799999991</v>
      </c>
      <c r="AE8" s="58">
        <f>1/1000*SUM([1]TimberSectorMinusCoreVPAImp!AC$263:AC$263)+SUM(AE9:AE12)</f>
        <v>0.20475966100000004</v>
      </c>
      <c r="AF8" s="58">
        <f>1/1000*SUM([1]TimberSectorMinusCoreVPAImp!AD$263:AD$263)+SUM(AF9:AF12)</f>
        <v>0.22285670200000002</v>
      </c>
      <c r="AG8" s="58">
        <f>1/1000*SUM([1]TimberSectorMinusCoreVPAImp!AE$263:AE$263)+SUM(AG9:AG12)</f>
        <v>0.23479963999999998</v>
      </c>
      <c r="AH8" s="58">
        <f>1/1000*SUM([1]TimberSectorMinusCoreVPAImp!AF$263:AF$263)+SUM(AH9:AH12)</f>
        <v>0.202633494</v>
      </c>
      <c r="AI8" s="58">
        <f>1/1000*SUM([1]TimberSectorMinusCoreVPAImp!AG$263:AG$263)+SUM(AI9:AI12)</f>
        <v>0.26655342400000004</v>
      </c>
      <c r="AJ8" s="58">
        <f>1/1000*SUM([1]TimberSectorMinusCoreVPAImp!AH$263:AH$263)+SUM(AJ9:AJ12)</f>
        <v>0.236218082</v>
      </c>
      <c r="AK8" s="59">
        <f>1/1000*SUM([1]TimberSectorMinusCoreVPAImp!AI$263:AI$263)+SUM(AK9:AK12)</f>
        <v>0.23631195700000002</v>
      </c>
      <c r="AL8" s="58">
        <f>1/1000*SUM([1]TimberSectorMinusCoreVPAImp!AJ$263:AJ$263)+SUM(AL9:AL12)</f>
        <v>0.19988304400000001</v>
      </c>
      <c r="AM8" s="57">
        <f>1/1000*SUM([1]TimberSectorMinusCoreVPAImp!AK$263:AK$263)+SUM(AM9:AM12)</f>
        <v>0.15226570499999997</v>
      </c>
      <c r="AN8" s="58">
        <f>1/1000*SUM([1]TimberSectorMinusCoreVPAImp!AL$263:AL$263)+SUM(AN9:AN12)</f>
        <v>0.21746193399999997</v>
      </c>
      <c r="AO8" s="58">
        <f>1/1000*SUM([1]TimberSectorMinusCoreVPAImp!AM$263:AM$263)+SUM(AO9:AO12)</f>
        <v>0.33466099599999988</v>
      </c>
      <c r="AP8" s="58">
        <f>1/1000*SUM([1]TimberSectorMinusCoreVPAImp!AN$263:AN$263)+SUM(AP9:AP12)</f>
        <v>0.36995629699999999</v>
      </c>
      <c r="AQ8" s="58">
        <f>1/1000*SUM([1]TimberSectorMinusCoreVPAImp!AO$263:AO$263)+SUM(AQ9:AQ12)</f>
        <v>0.42695925200000007</v>
      </c>
      <c r="AR8" s="58">
        <f>1/1000*SUM([1]TimberSectorMinusCoreVPAImp!AP$263:AP$263)+SUM(AR9:AR12)</f>
        <v>0.51490921700000003</v>
      </c>
      <c r="AS8" s="58">
        <f>1/1000*SUM([1]TimberSectorMinusCoreVPAImp!AQ$263:AQ$263)+SUM(AS9:AS12)</f>
        <v>0.50751761699999998</v>
      </c>
      <c r="AT8" s="58">
        <f>1/1000*SUM([1]TimberSectorMinusCoreVPAImp!AR$263:AR$263)+SUM(AT9:AT12)</f>
        <v>0.69234078399999999</v>
      </c>
      <c r="AU8" s="58">
        <f>1/1000*SUM([1]TimberSectorMinusCoreVPAImp!AS$263:AS$263)+SUM(AU9:AU12)</f>
        <v>0.77169169100000001</v>
      </c>
      <c r="AV8" s="58">
        <f>1/1000*SUM([1]TimberSectorMinusCoreVPAImp!AT$263:AT$263)+SUM(AV9:AV12)</f>
        <v>0.98140633099999985</v>
      </c>
      <c r="AW8" s="58">
        <f>1/1000*SUM([1]TimberSectorMinusCoreVPAImp!AU$263:AU$263)+SUM(AW9:AW12)</f>
        <v>1.0150988330000001</v>
      </c>
      <c r="AX8" s="58">
        <f>1/1000*SUM([1]TimberSectorMinusCoreVPAImp!AV$263:AV$263)+SUM(AX9:AX12)</f>
        <v>0.70482572399999999</v>
      </c>
      <c r="AY8" s="58">
        <f>1/1000*SUM([1]TimberSectorMinusCoreVPAImp!AW$263:AW$263)+SUM(AY9:AY12)</f>
        <v>0</v>
      </c>
      <c r="AZ8" s="58">
        <f>1/1000*SUM([1]TimberSectorMinusCoreVPAImp!AX$263:AX$263)+SUM(AZ9:AZ12)</f>
        <v>1.1611479440000003</v>
      </c>
      <c r="BA8" s="58">
        <f>1/1000*SUM([1]TimberSectorMinusCoreVPAImp!AY$263:AY$263)+SUM(BA9:BA12)</f>
        <v>0.89212502700000007</v>
      </c>
      <c r="BB8" s="59">
        <f>1/1000*SUM([1]TimberSectorMinusCoreVPAImp!AZ$263:AZ$263)+SUM(BB9:BB12)</f>
        <v>0</v>
      </c>
      <c r="BC8" s="182">
        <f>1/1000*SUM([1]TimberSectorMinusCoreVPAImp!BA$263:BA$263)+SUM(BC9:BC12)</f>
        <v>0</v>
      </c>
      <c r="BD8" s="16"/>
    </row>
    <row r="9" spans="1:56" ht="13">
      <c r="B9" s="64" t="s">
        <v>7</v>
      </c>
      <c r="C9" s="65">
        <f>'[1]4403Imp'!B$263</f>
        <v>0.58475912299999999</v>
      </c>
      <c r="D9" s="66">
        <f>'[1]4403Imp'!C$263</f>
        <v>0.55132683599999999</v>
      </c>
      <c r="E9" s="66">
        <f>'[1]4403Imp'!D$263</f>
        <v>0.43209809280000006</v>
      </c>
      <c r="F9" s="66">
        <f>'[1]4403Imp'!E$263</f>
        <v>0.35578685899999996</v>
      </c>
      <c r="G9" s="66">
        <f>'[1]4403Imp'!F$263</f>
        <v>0.17710696799999998</v>
      </c>
      <c r="H9" s="66">
        <f>'[1]4403Imp'!G$263</f>
        <v>0.16495948900000001</v>
      </c>
      <c r="I9" s="66">
        <f>'[1]4403Imp'!H$263</f>
        <v>6.5184618999999999E-2</v>
      </c>
      <c r="J9" s="67">
        <f>'[1]4403Imp'!I$263</f>
        <v>7.9676792999999996E-2</v>
      </c>
      <c r="K9" s="67">
        <f>'[1]4403Imp'!J$263</f>
        <v>6.277467560000001E-2</v>
      </c>
      <c r="L9" s="67">
        <f>'[1]4403Imp'!K$263</f>
        <v>3.0222229999999999E-2</v>
      </c>
      <c r="M9" s="66">
        <f>'[1]4403Imp'!L$263</f>
        <v>3.5959289999999991E-2</v>
      </c>
      <c r="N9" s="66">
        <f>'[1]4403Imp'!M$263</f>
        <v>6.8627999999999981E-2</v>
      </c>
      <c r="O9" s="66">
        <f>'[1]4403Imp'!N$263</f>
        <v>9.226899999999999E-2</v>
      </c>
      <c r="P9" s="66">
        <f>'[1]4403Imp'!O$263</f>
        <v>0.1088391972</v>
      </c>
      <c r="Q9" s="66">
        <f>'[1]4403Imp'!P$263</f>
        <v>5.3031206400000003E-2</v>
      </c>
      <c r="R9" s="66">
        <f>'[1]4403Imp'!Q$263</f>
        <v>9.5491258400000001E-2</v>
      </c>
      <c r="S9" s="66">
        <f>'[1]4403Imp'!R$263</f>
        <v>0.1233590342</v>
      </c>
      <c r="T9" s="66">
        <f>'[1]4403Imp'!S$263</f>
        <v>7.4069852800000002E-2</v>
      </c>
      <c r="U9" s="66">
        <f>'[1]4403Imp'!T$263</f>
        <v>4.351682913333333E-2</v>
      </c>
      <c r="V9" s="66">
        <f>'[1]4403Imp'!U$263</f>
        <v>4.710252169999999E-2</v>
      </c>
      <c r="W9" s="66">
        <f>'[1]4403Imp'!V$263</f>
        <v>1.3160076599999999E-2</v>
      </c>
      <c r="X9" s="66">
        <f>'[1]4403Imp'!W$263</f>
        <v>0</v>
      </c>
      <c r="Y9" s="66">
        <f>'[1]4403Imp'!X$263</f>
        <v>1.2960817271999998E-2</v>
      </c>
      <c r="Z9" s="66">
        <f>'[1]4403Imp'!Y$263</f>
        <v>2.5572590000000001E-3</v>
      </c>
      <c r="AA9" s="66">
        <f>'[1]4403Imp'!Z$263</f>
        <v>0</v>
      </c>
      <c r="AB9" s="67">
        <f>'[1]4403Imp'!AA$263</f>
        <v>0</v>
      </c>
      <c r="AC9" s="270"/>
      <c r="AD9" s="279">
        <f>1/1000*'[1]4403Imp'!AB$263</f>
        <v>5.4340693000000002E-2</v>
      </c>
      <c r="AE9" s="280">
        <f>1/1000*'[1]4403Imp'!AC$263</f>
        <v>4.4707227000000002E-2</v>
      </c>
      <c r="AF9" s="280">
        <f>1/1000*'[1]4403Imp'!AD$263</f>
        <v>4.0613551000000012E-2</v>
      </c>
      <c r="AG9" s="280">
        <f>1/1000*'[1]4403Imp'!AE$263</f>
        <v>3.3107916999999987E-2</v>
      </c>
      <c r="AH9" s="280">
        <f>1/1000*'[1]4403Imp'!AF$263</f>
        <v>1.7877077000000002E-2</v>
      </c>
      <c r="AI9" s="280">
        <f>1/1000*'[1]4403Imp'!AG$263</f>
        <v>2.3867764999999999E-2</v>
      </c>
      <c r="AJ9" s="280">
        <f>1/1000*'[1]4403Imp'!AH$263</f>
        <v>1.9742068999999998E-2</v>
      </c>
      <c r="AK9" s="281">
        <f>1/1000*'[1]4403Imp'!AI$263</f>
        <v>2.365012E-2</v>
      </c>
      <c r="AL9" s="280">
        <f>1/1000*'[1]4403Imp'!AJ$263</f>
        <v>1.8527422999999998E-2</v>
      </c>
      <c r="AM9" s="282">
        <f>1/1000*'[1]4403Imp'!AK$263</f>
        <v>7.4326770000000004E-3</v>
      </c>
      <c r="AN9" s="280">
        <f>1/1000*'[1]4403Imp'!AL$263</f>
        <v>1.0907508999999999E-2</v>
      </c>
      <c r="AO9" s="280">
        <f>1/1000*'[1]4403Imp'!AM$263</f>
        <v>1.9094348999999997E-2</v>
      </c>
      <c r="AP9" s="280">
        <f>1/1000*'[1]4403Imp'!AN$263</f>
        <v>2.6027111999999995E-2</v>
      </c>
      <c r="AQ9" s="280">
        <f>1/1000*'[1]4403Imp'!AO$263</f>
        <v>2.2295989000000002E-2</v>
      </c>
      <c r="AR9" s="280">
        <f>1/1000*'[1]4403Imp'!AP$263</f>
        <v>1.1855067999999998E-2</v>
      </c>
      <c r="AS9" s="280">
        <f>1/1000*'[1]4403Imp'!AQ$263</f>
        <v>1.7838718E-2</v>
      </c>
      <c r="AT9" s="280">
        <f>1/1000*'[1]4403Imp'!AR$263</f>
        <v>2.6873121999999999E-2</v>
      </c>
      <c r="AU9" s="280">
        <f>1/1000*'[1]4403Imp'!AS$263</f>
        <v>1.1496637999999998E-2</v>
      </c>
      <c r="AV9" s="280">
        <f>1/1000*'[1]4403Imp'!AT$263</f>
        <v>1.455298E-2</v>
      </c>
      <c r="AW9" s="280">
        <f>1/1000*'[1]4403Imp'!AU$263</f>
        <v>1.0758569999999999E-2</v>
      </c>
      <c r="AX9" s="280">
        <f>1/1000*'[1]4403Imp'!AV$263</f>
        <v>3.3121719999999999E-3</v>
      </c>
      <c r="AY9" s="280">
        <f>1/1000*'[1]4403Imp'!AW$263</f>
        <v>0</v>
      </c>
      <c r="AZ9" s="280">
        <f>1/1000*'[1]4403Imp'!AX$263</f>
        <v>3.6592950000000003E-3</v>
      </c>
      <c r="BA9" s="280">
        <f>1/1000*'[1]4403Imp'!AY$263</f>
        <v>1.957725E-3</v>
      </c>
      <c r="BB9" s="281">
        <f>1/1000*'[1]4403Imp'!AZ$263</f>
        <v>0</v>
      </c>
      <c r="BC9" s="284">
        <f>1/1000*'[1]4403Imp'!BA$263</f>
        <v>0</v>
      </c>
      <c r="BD9" s="239"/>
    </row>
    <row r="10" spans="1:56" ht="13">
      <c r="B10" s="285" t="s">
        <v>8</v>
      </c>
      <c r="C10" s="286">
        <f>'[1]4407Imp'!B$263</f>
        <v>0.65249087176000009</v>
      </c>
      <c r="D10" s="287">
        <f>'[1]4407Imp'!C$263</f>
        <v>0.67487216342</v>
      </c>
      <c r="E10" s="287">
        <f>'[1]4407Imp'!D$263</f>
        <v>0.72271671835999995</v>
      </c>
      <c r="F10" s="287">
        <f>'[1]4407Imp'!E$263</f>
        <v>0.61527658373999983</v>
      </c>
      <c r="G10" s="287">
        <f>'[1]4407Imp'!F$263</f>
        <v>0.44803103981999998</v>
      </c>
      <c r="H10" s="287">
        <f>'[1]4407Imp'!G$263</f>
        <v>0.65991261881999996</v>
      </c>
      <c r="I10" s="287">
        <f>'[1]4407Imp'!H$263</f>
        <v>0.47522075874000003</v>
      </c>
      <c r="J10" s="288">
        <f>'[1]4407Imp'!I$263</f>
        <v>0.30278888421599998</v>
      </c>
      <c r="K10" s="288">
        <f>'[1]4407Imp'!J$263</f>
        <v>0.20152043001999997</v>
      </c>
      <c r="L10" s="288">
        <f>'[1]4407Imp'!K$263</f>
        <v>0.23438289420000005</v>
      </c>
      <c r="M10" s="287">
        <f>'[1]4407Imp'!L$263</f>
        <v>0.23751608025599999</v>
      </c>
      <c r="N10" s="287">
        <f>'[1]4407Imp'!M$263</f>
        <v>0.2911508599999999</v>
      </c>
      <c r="O10" s="287">
        <f>'[1]4407Imp'!N$263</f>
        <v>0.39580450000000006</v>
      </c>
      <c r="P10" s="287">
        <f>'[1]4407Imp'!O$263</f>
        <v>0.43710758</v>
      </c>
      <c r="Q10" s="287">
        <f>'[1]4407Imp'!P$263</f>
        <v>0.37739338000000006</v>
      </c>
      <c r="R10" s="287">
        <f>'[1]4407Imp'!Q$263</f>
        <v>0.33825111717799994</v>
      </c>
      <c r="S10" s="287">
        <f>'[1]4407Imp'!R$263</f>
        <v>0.59389568601999998</v>
      </c>
      <c r="T10" s="287">
        <f>'[1]4407Imp'!S$263</f>
        <v>0.52958669217999987</v>
      </c>
      <c r="U10" s="287">
        <f>'[1]4407Imp'!T$263</f>
        <v>0.87972644832800018</v>
      </c>
      <c r="V10" s="287">
        <f>'[1]4407Imp'!U$263</f>
        <v>0.99882726015800005</v>
      </c>
      <c r="W10" s="287">
        <f>'[1]4407Imp'!V$263</f>
        <v>0.50927261257599998</v>
      </c>
      <c r="X10" s="287">
        <f>'[1]4407Imp'!W$263</f>
        <v>0</v>
      </c>
      <c r="Y10" s="287">
        <f>'[1]4407Imp'!X$263</f>
        <v>2.7682319376575246</v>
      </c>
      <c r="Z10" s="287">
        <f>'[1]4407Imp'!Y$263</f>
        <v>1.0233470143611862</v>
      </c>
      <c r="AA10" s="287">
        <f>'[1]4407Imp'!Z$263</f>
        <v>0</v>
      </c>
      <c r="AB10" s="288">
        <f>'[1]4407Imp'!AA$263</f>
        <v>0</v>
      </c>
      <c r="AC10" s="270"/>
      <c r="AD10" s="279">
        <f>1/1000*'[1]4407Imp'!AB$263</f>
        <v>7.980000399999998E-2</v>
      </c>
      <c r="AE10" s="280">
        <f>1/1000*'[1]4407Imp'!AC$263</f>
        <v>8.6270885999999991E-2</v>
      </c>
      <c r="AF10" s="280">
        <f>1/1000*'[1]4407Imp'!AD$263</f>
        <v>0.10386334800000001</v>
      </c>
      <c r="AG10" s="280">
        <f>1/1000*'[1]4407Imp'!AE$263</f>
        <v>0.10540345700000001</v>
      </c>
      <c r="AH10" s="280">
        <f>1/1000*'[1]4407Imp'!AF$263</f>
        <v>8.8400636000000005E-2</v>
      </c>
      <c r="AI10" s="280">
        <f>1/1000*'[1]4407Imp'!AG$263</f>
        <v>0.11774254300000003</v>
      </c>
      <c r="AJ10" s="280">
        <f>1/1000*'[1]4407Imp'!AH$263</f>
        <v>9.5708266E-2</v>
      </c>
      <c r="AK10" s="281">
        <f>1/1000*'[1]4407Imp'!AI$263</f>
        <v>9.0100764999999999E-2</v>
      </c>
      <c r="AL10" s="280">
        <f>1/1000*'[1]4407Imp'!AJ$263</f>
        <v>5.2019143999999996E-2</v>
      </c>
      <c r="AM10" s="282">
        <f>1/1000*'[1]4407Imp'!AK$263</f>
        <v>4.7676212999999995E-2</v>
      </c>
      <c r="AN10" s="280">
        <f>1/1000*'[1]4407Imp'!AL$263</f>
        <v>5.5239074999999992E-2</v>
      </c>
      <c r="AO10" s="280">
        <f>1/1000*'[1]4407Imp'!AM$263</f>
        <v>7.7311892999999979E-2</v>
      </c>
      <c r="AP10" s="280">
        <f>1/1000*'[1]4407Imp'!AN$263</f>
        <v>9.7979763999999997E-2</v>
      </c>
      <c r="AQ10" s="280">
        <f>1/1000*'[1]4407Imp'!AO$263</f>
        <v>0.12306482999999999</v>
      </c>
      <c r="AR10" s="280">
        <f>1/1000*'[1]4407Imp'!AP$263</f>
        <v>0.10893224400000001</v>
      </c>
      <c r="AS10" s="280">
        <f>1/1000*'[1]4407Imp'!AQ$263</f>
        <v>8.0893579000000007E-2</v>
      </c>
      <c r="AT10" s="280">
        <f>1/1000*'[1]4407Imp'!AR$263</f>
        <v>0.11966012699999999</v>
      </c>
      <c r="AU10" s="280">
        <f>1/1000*'[1]4407Imp'!AS$263</f>
        <v>5.7837127000000002E-2</v>
      </c>
      <c r="AV10" s="280">
        <f>1/1000*'[1]4407Imp'!AT$263</f>
        <v>0.24308975099999999</v>
      </c>
      <c r="AW10" s="280">
        <f>1/1000*'[1]4407Imp'!AU$263</f>
        <v>0.27160197900000005</v>
      </c>
      <c r="AX10" s="280">
        <f>1/1000*'[1]4407Imp'!AV$263</f>
        <v>0.17464475299999999</v>
      </c>
      <c r="AY10" s="280">
        <f>1/1000*'[1]4407Imp'!AW$263</f>
        <v>0</v>
      </c>
      <c r="AZ10" s="280">
        <f>1/1000*'[1]4407Imp'!AX$263</f>
        <v>0.49863546500000006</v>
      </c>
      <c r="BA10" s="280">
        <f>1/1000*'[1]4407Imp'!AY$263</f>
        <v>0.23052340100000004</v>
      </c>
      <c r="BB10" s="281">
        <f>1/1000*'[1]4407Imp'!AZ$263</f>
        <v>0</v>
      </c>
      <c r="BC10" s="284">
        <f>1/1000*'[1]4407Imp'!BA$263</f>
        <v>0</v>
      </c>
      <c r="BD10" s="239"/>
    </row>
    <row r="11" spans="1:56" ht="13">
      <c r="B11" s="285" t="s">
        <v>9</v>
      </c>
      <c r="C11" s="333">
        <f>'[1]4408Imp'!B$263</f>
        <v>0.23380951410000003</v>
      </c>
      <c r="D11" s="334">
        <f>'[1]4408Imp'!C$263</f>
        <v>0.21651391936000003</v>
      </c>
      <c r="E11" s="334">
        <f>'[1]4408Imp'!D$263</f>
        <v>0.14898168090000002</v>
      </c>
      <c r="F11" s="334">
        <f>'[1]4408Imp'!E$263</f>
        <v>0.17660325200000004</v>
      </c>
      <c r="G11" s="334">
        <f>'[1]4408Imp'!F$263</f>
        <v>0.11373089350000001</v>
      </c>
      <c r="H11" s="334">
        <f>'[1]4408Imp'!G$263</f>
        <v>0.12704239420000005</v>
      </c>
      <c r="I11" s="334">
        <f>'[1]4408Imp'!H$263</f>
        <v>7.0718940500000022E-2</v>
      </c>
      <c r="J11" s="335">
        <f>'[1]4408Imp'!I$263</f>
        <v>4.3276359279999982E-2</v>
      </c>
      <c r="K11" s="335">
        <f>'[1]4408Imp'!J$263</f>
        <v>4.1816127541999988E-2</v>
      </c>
      <c r="L11" s="335">
        <f>'[1]4408Imp'!K$263</f>
        <v>4.3575393820000002E-2</v>
      </c>
      <c r="M11" s="334">
        <f>'[1]4408Imp'!L$263</f>
        <v>4.6609916120000004E-2</v>
      </c>
      <c r="N11" s="334">
        <f>'[1]4408Imp'!M$263</f>
        <v>7.425061489999997E-2</v>
      </c>
      <c r="O11" s="334">
        <f>'[1]4408Imp'!N$263</f>
        <v>0.12859350251999996</v>
      </c>
      <c r="P11" s="334">
        <f>'[1]4408Imp'!O$263</f>
        <v>6.4541968679999992E-2</v>
      </c>
      <c r="Q11" s="334">
        <f>'[1]4408Imp'!P$263</f>
        <v>3.1770792620000002E-2</v>
      </c>
      <c r="R11" s="334">
        <f>'[1]4408Imp'!Q$263</f>
        <v>4.037670924000001E-2</v>
      </c>
      <c r="S11" s="334">
        <f>'[1]4408Imp'!R$263</f>
        <v>5.6063367639999993E-2</v>
      </c>
      <c r="T11" s="334">
        <f>'[1]4408Imp'!S$263</f>
        <v>0.13545419313999998</v>
      </c>
      <c r="U11" s="334">
        <f>'[1]4408Imp'!T$263</f>
        <v>3.4916637820000006E-2</v>
      </c>
      <c r="V11" s="334">
        <f>'[1]4408Imp'!U$263</f>
        <v>2.8664660079999998E-2</v>
      </c>
      <c r="W11" s="334">
        <f>'[1]4408Imp'!V$263</f>
        <v>0.10240588307999998</v>
      </c>
      <c r="X11" s="334">
        <f>'[1]4408Imp'!W$263</f>
        <v>0</v>
      </c>
      <c r="Y11" s="334">
        <f>'[1]4408Imp'!X$263</f>
        <v>0.11606309015825995</v>
      </c>
      <c r="Z11" s="334">
        <f>'[1]4408Imp'!Y$263</f>
        <v>0.14808424962309999</v>
      </c>
      <c r="AA11" s="334">
        <f>'[1]4408Imp'!Z$263</f>
        <v>0</v>
      </c>
      <c r="AB11" s="335">
        <f>'[1]4408Imp'!AA$263</f>
        <v>0</v>
      </c>
      <c r="AC11" s="270"/>
      <c r="AD11" s="279">
        <f>1/1000*'[1]4408Imp'!AB$263</f>
        <v>3.3826679999999991E-2</v>
      </c>
      <c r="AE11" s="280">
        <f>1/1000*'[1]4408Imp'!AC$263</f>
        <v>2.9039416999999998E-2</v>
      </c>
      <c r="AF11" s="280">
        <f>1/1000*'[1]4408Imp'!AD$263</f>
        <v>1.9794517000000001E-2</v>
      </c>
      <c r="AG11" s="280">
        <f>1/1000*'[1]4408Imp'!AE$263</f>
        <v>2.4406939000000002E-2</v>
      </c>
      <c r="AH11" s="280">
        <f>1/1000*'[1]4408Imp'!AF$263</f>
        <v>1.6427876000000001E-2</v>
      </c>
      <c r="AI11" s="280">
        <f>1/1000*'[1]4408Imp'!AG$263</f>
        <v>1.7923483E-2</v>
      </c>
      <c r="AJ11" s="280">
        <f>1/1000*'[1]4408Imp'!AH$263</f>
        <v>1.1573657999999999E-2</v>
      </c>
      <c r="AK11" s="281">
        <f>1/1000*'[1]4408Imp'!AI$263</f>
        <v>9.8059209999999987E-3</v>
      </c>
      <c r="AL11" s="280">
        <f>1/1000*'[1]4408Imp'!AJ$263</f>
        <v>9.2652760000000011E-3</v>
      </c>
      <c r="AM11" s="282">
        <f>1/1000*'[1]4408Imp'!AK$263</f>
        <v>5.4891059999999997E-3</v>
      </c>
      <c r="AN11" s="280">
        <f>1/1000*'[1]4408Imp'!AL$263</f>
        <v>6.8223159999999993E-3</v>
      </c>
      <c r="AO11" s="280">
        <f>1/1000*'[1]4408Imp'!AM$263</f>
        <v>1.2672508999999998E-2</v>
      </c>
      <c r="AP11" s="280">
        <f>1/1000*'[1]4408Imp'!AN$263</f>
        <v>2.2048772000000005E-2</v>
      </c>
      <c r="AQ11" s="280">
        <f>1/1000*'[1]4408Imp'!AO$263</f>
        <v>1.2628214000000002E-2</v>
      </c>
      <c r="AR11" s="280">
        <f>1/1000*'[1]4408Imp'!AP$263</f>
        <v>9.5178499999999996E-3</v>
      </c>
      <c r="AS11" s="280">
        <f>1/1000*'[1]4408Imp'!AQ$263</f>
        <v>9.2062129999999995E-3</v>
      </c>
      <c r="AT11" s="280">
        <f>1/1000*'[1]4408Imp'!AR$263</f>
        <v>1.1738617E-2</v>
      </c>
      <c r="AU11" s="280">
        <f>1/1000*'[1]4408Imp'!AS$263</f>
        <v>2.0056485999999998E-2</v>
      </c>
      <c r="AV11" s="280">
        <f>1/1000*'[1]4408Imp'!AT$263</f>
        <v>2.4702702999999999E-2</v>
      </c>
      <c r="AW11" s="280">
        <f>1/1000*'[1]4408Imp'!AU$263</f>
        <v>2.3704232999999991E-2</v>
      </c>
      <c r="AX11" s="280">
        <f>1/1000*'[1]4408Imp'!AV$263</f>
        <v>1.9751326E-2</v>
      </c>
      <c r="AY11" s="280">
        <f>1/1000*'[1]4408Imp'!AW$263</f>
        <v>0</v>
      </c>
      <c r="AZ11" s="280">
        <f>1/1000*'[1]4408Imp'!AX$263</f>
        <v>2.5306562999999997E-2</v>
      </c>
      <c r="BA11" s="280">
        <f>1/1000*'[1]4408Imp'!AY$263</f>
        <v>2.2467525000000002E-2</v>
      </c>
      <c r="BB11" s="281">
        <f>1/1000*'[1]4408Imp'!AZ$263</f>
        <v>0</v>
      </c>
      <c r="BC11" s="284">
        <f>1/1000*'[1]4408Imp'!BA$263</f>
        <v>0</v>
      </c>
      <c r="BD11" s="239"/>
    </row>
    <row r="12" spans="1:56" ht="13">
      <c r="B12" s="285" t="s">
        <v>10</v>
      </c>
      <c r="C12" s="286">
        <f>'[1]4412Imp'!B$263</f>
        <v>1.040015886E-2</v>
      </c>
      <c r="D12" s="287">
        <f>'[1]4412Imp'!C$263</f>
        <v>1.8956146899999998E-2</v>
      </c>
      <c r="E12" s="287">
        <f>'[1]4412Imp'!D$263</f>
        <v>5.7184166069999993E-2</v>
      </c>
      <c r="F12" s="287">
        <f>'[1]4412Imp'!E$263</f>
        <v>0.1116812633</v>
      </c>
      <c r="G12" s="287">
        <f>'[1]4412Imp'!F$263</f>
        <v>9.6704063500000007E-2</v>
      </c>
      <c r="H12" s="287">
        <f>'[1]4412Imp'!G$263</f>
        <v>0.17941084449999997</v>
      </c>
      <c r="I12" s="287">
        <f>'[1]4412Imp'!H$263</f>
        <v>0.17250384353000001</v>
      </c>
      <c r="J12" s="288">
        <f>'[1]4412Imp'!I$263</f>
        <v>0.13301257143999995</v>
      </c>
      <c r="K12" s="288">
        <f>'[1]4412Imp'!J$263</f>
        <v>0.12896962683999999</v>
      </c>
      <c r="L12" s="288">
        <f>'[1]4412Imp'!K$263</f>
        <v>0.11287543388</v>
      </c>
      <c r="M12" s="287">
        <f>'[1]4412Imp'!L$263</f>
        <v>0.13345133645999999</v>
      </c>
      <c r="N12" s="287">
        <f>'[1]4412Imp'!M$263</f>
        <v>0.21719281754</v>
      </c>
      <c r="O12" s="287">
        <f>'[1]4412Imp'!N$263</f>
        <v>0.20881740341999999</v>
      </c>
      <c r="P12" s="287">
        <f>'[1]4412Imp'!O$263</f>
        <v>0.45989807089999984</v>
      </c>
      <c r="Q12" s="287">
        <f>'[1]4412Imp'!P$263</f>
        <v>0.92557380482000007</v>
      </c>
      <c r="R12" s="287">
        <f>'[1]4412Imp'!Q$263</f>
        <v>0.8877302656099999</v>
      </c>
      <c r="S12" s="287">
        <f>'[1]4412Imp'!R$263</f>
        <v>1.3161825683799999</v>
      </c>
      <c r="T12" s="287">
        <f>'[1]4412Imp'!S$263</f>
        <v>1.6297981371866657</v>
      </c>
      <c r="U12" s="287">
        <f>'[1]4412Imp'!T$263</f>
        <v>1.9916422869299999</v>
      </c>
      <c r="V12" s="287">
        <f>'[1]4412Imp'!U$263</f>
        <v>1.96519116177</v>
      </c>
      <c r="W12" s="287">
        <f>'[1]4412Imp'!V$263</f>
        <v>0.80134140472000015</v>
      </c>
      <c r="X12" s="287">
        <f>'[1]4412Imp'!W$263</f>
        <v>0</v>
      </c>
      <c r="Y12" s="287">
        <f>'[1]4412Imp'!X$263</f>
        <v>2.0537831204688777</v>
      </c>
      <c r="Z12" s="287">
        <f>'[1]4412Imp'!Y$263</f>
        <v>2.2060305372089992</v>
      </c>
      <c r="AA12" s="287">
        <f>'[1]4412Imp'!Z$263</f>
        <v>0</v>
      </c>
      <c r="AB12" s="288">
        <f>'[1]4412Imp'!AA$263</f>
        <v>0</v>
      </c>
      <c r="AC12" s="289"/>
      <c r="AD12" s="279">
        <f>1/1000*'[1]4412Imp'!AB$263</f>
        <v>3.7278319999999999E-3</v>
      </c>
      <c r="AE12" s="280">
        <f>1/1000*'[1]4412Imp'!AC$263</f>
        <v>4.2842259999999995E-3</v>
      </c>
      <c r="AF12" s="280">
        <f>1/1000*'[1]4412Imp'!AD$263</f>
        <v>1.4115781000000001E-2</v>
      </c>
      <c r="AG12" s="280">
        <f>1/1000*'[1]4412Imp'!AE$263</f>
        <v>2.8416223000000001E-2</v>
      </c>
      <c r="AH12" s="280">
        <f>1/1000*'[1]4412Imp'!AF$263</f>
        <v>2.8601527999999998E-2</v>
      </c>
      <c r="AI12" s="280">
        <f>1/1000*'[1]4412Imp'!AG$263</f>
        <v>5.5174022000000003E-2</v>
      </c>
      <c r="AJ12" s="280">
        <f>1/1000*'[1]4412Imp'!AH$263</f>
        <v>5.1118915000000001E-2</v>
      </c>
      <c r="AK12" s="281">
        <f>1/1000*'[1]4412Imp'!AI$263</f>
        <v>4.1207434999999994E-2</v>
      </c>
      <c r="AL12" s="280">
        <f>1/1000*'[1]4412Imp'!AJ$263</f>
        <v>3.8665736999999992E-2</v>
      </c>
      <c r="AM12" s="282">
        <f>1/1000*'[1]4412Imp'!AK$263</f>
        <v>2.9867154000000003E-2</v>
      </c>
      <c r="AN12" s="280">
        <f>1/1000*'[1]4412Imp'!AL$263</f>
        <v>3.9555471999999994E-2</v>
      </c>
      <c r="AO12" s="280">
        <f>1/1000*'[1]4412Imp'!AM$263</f>
        <v>7.6711776999999995E-2</v>
      </c>
      <c r="AP12" s="280">
        <f>1/1000*'[1]4412Imp'!AN$263</f>
        <v>7.2193048000000024E-2</v>
      </c>
      <c r="AQ12" s="280">
        <f>1/1000*'[1]4412Imp'!AO$263</f>
        <v>0.10796259100000001</v>
      </c>
      <c r="AR12" s="280">
        <f>1/1000*'[1]4412Imp'!AP$263</f>
        <v>0.16710799700000001</v>
      </c>
      <c r="AS12" s="280">
        <f>1/1000*'[1]4412Imp'!AQ$263</f>
        <v>0.15008903600000001</v>
      </c>
      <c r="AT12" s="280">
        <f>1/1000*'[1]4412Imp'!AR$263</f>
        <v>0.20923667000000004</v>
      </c>
      <c r="AU12" s="280">
        <f>1/1000*'[1]4412Imp'!AS$263</f>
        <v>0.22311892799999999</v>
      </c>
      <c r="AV12" s="280">
        <f>1/1000*'[1]4412Imp'!AT$263</f>
        <v>0.29534148900000001</v>
      </c>
      <c r="AW12" s="280">
        <f>1/1000*'[1]4412Imp'!AU$263</f>
        <v>0.28464781300000003</v>
      </c>
      <c r="AX12" s="280">
        <f>1/1000*'[1]4412Imp'!AV$263</f>
        <v>0.23330905300000004</v>
      </c>
      <c r="AY12" s="280">
        <f>1/1000*'[1]4412Imp'!AW$263</f>
        <v>0</v>
      </c>
      <c r="AZ12" s="280">
        <f>1/1000*'[1]4412Imp'!AX$263</f>
        <v>0.28704863200000003</v>
      </c>
      <c r="BA12" s="280">
        <f>1/1000*'[1]4412Imp'!AY$263</f>
        <v>0.27106580199999997</v>
      </c>
      <c r="BB12" s="281">
        <f>1/1000*'[1]4412Imp'!AZ$263</f>
        <v>0</v>
      </c>
      <c r="BC12" s="284">
        <f>1/1000*'[1]4412Imp'!BA$263</f>
        <v>0</v>
      </c>
      <c r="BD12" s="239"/>
    </row>
    <row r="13" spans="1:56" ht="13">
      <c r="B13" s="285" t="s">
        <v>54</v>
      </c>
      <c r="C13" s="333">
        <f>'[1]44104411Imp'!B$263</f>
        <v>0.17204611759999994</v>
      </c>
      <c r="D13" s="334">
        <f>'[1]44104411Imp'!C$263</f>
        <v>0.13543108880000002</v>
      </c>
      <c r="E13" s="334">
        <f>'[1]44104411Imp'!D$263</f>
        <v>0.15255444567999998</v>
      </c>
      <c r="F13" s="334">
        <f>'[1]44104411Imp'!E$263</f>
        <v>0.12670224924000001</v>
      </c>
      <c r="G13" s="334">
        <f>'[1]44104411Imp'!F$263</f>
        <v>0.16384780439999999</v>
      </c>
      <c r="H13" s="334">
        <f>'[1]44104411Imp'!G$263</f>
        <v>0.14954462935999999</v>
      </c>
      <c r="I13" s="334">
        <f>'[1]44104411Imp'!H$263</f>
        <v>0.15821608992000002</v>
      </c>
      <c r="J13" s="335">
        <f>'[1]44104411Imp'!I$263</f>
        <v>0.16632222930400001</v>
      </c>
      <c r="K13" s="335">
        <f>'[1]44104411Imp'!J$263</f>
        <v>0.15805728036</v>
      </c>
      <c r="L13" s="335">
        <f>'[1]44104411Imp'!K$263</f>
        <v>0.10678096128</v>
      </c>
      <c r="M13" s="334">
        <f>'[1]44104411Imp'!L$263</f>
        <v>0.15399568212</v>
      </c>
      <c r="N13" s="334">
        <f>'[1]44104411Imp'!M$263</f>
        <v>0.1900702188</v>
      </c>
      <c r="O13" s="334">
        <f>'[1]44104411Imp'!N$263</f>
        <v>0.20789012188</v>
      </c>
      <c r="P13" s="334">
        <f>'[1]44104411Imp'!O$263</f>
        <v>0.23815486968000002</v>
      </c>
      <c r="Q13" s="334">
        <f>'[1]44104411Imp'!P$263</f>
        <v>0.22158820571999999</v>
      </c>
      <c r="R13" s="334">
        <f>'[1]44104411Imp'!Q$263</f>
        <v>0.22293870479999994</v>
      </c>
      <c r="S13" s="334">
        <f>'[1]44104411Imp'!R$263</f>
        <v>0.2691157481</v>
      </c>
      <c r="T13" s="334">
        <f>'[1]44104411Imp'!S$263</f>
        <v>0.28564055883999995</v>
      </c>
      <c r="U13" s="334">
        <f>'[1]44104411Imp'!T$263</f>
        <v>0.30124048061333336</v>
      </c>
      <c r="V13" s="334">
        <f>'[1]44104411Imp'!U$263</f>
        <v>0.32236467446</v>
      </c>
      <c r="W13" s="334">
        <f>'[1]44104411Imp'!V$263</f>
        <v>0.19753137096000001</v>
      </c>
      <c r="X13" s="334">
        <f>'[1]44104411Imp'!W$263</f>
        <v>0</v>
      </c>
      <c r="Y13" s="334">
        <f>'[1]44104411Imp'!X$263</f>
        <v>0.37089679956839994</v>
      </c>
      <c r="Z13" s="334">
        <f>'[1]44104411Imp'!Y$263</f>
        <v>0.27093707498227998</v>
      </c>
      <c r="AA13" s="334">
        <f>'[1]44104411Imp'!Z$263</f>
        <v>0</v>
      </c>
      <c r="AB13" s="335">
        <f>'[1]44104411Imp'!AA$263</f>
        <v>0</v>
      </c>
      <c r="AC13" s="270"/>
      <c r="AD13" s="279">
        <f>1/1000*'[1]44104411Imp'!AB$263</f>
        <v>2.1742982999999997E-2</v>
      </c>
      <c r="AE13" s="280">
        <f>1/1000*'[1]44104411Imp'!AC$263</f>
        <v>1.6376900999999999E-2</v>
      </c>
      <c r="AF13" s="280">
        <f>1/1000*'[1]44104411Imp'!AD$263</f>
        <v>2.1230244000000002E-2</v>
      </c>
      <c r="AG13" s="280">
        <f>1/1000*'[1]44104411Imp'!AE$263</f>
        <v>1.6311460000000003E-2</v>
      </c>
      <c r="AH13" s="280">
        <f>1/1000*'[1]44104411Imp'!AF$263</f>
        <v>2.4355483999999997E-2</v>
      </c>
      <c r="AI13" s="280">
        <f>1/1000*'[1]44104411Imp'!AG$263</f>
        <v>2.3141067000000001E-2</v>
      </c>
      <c r="AJ13" s="280">
        <f>1/1000*'[1]44104411Imp'!AH$263</f>
        <v>2.3393234000000002E-2</v>
      </c>
      <c r="AK13" s="281">
        <f>1/1000*'[1]44104411Imp'!AI$263</f>
        <v>2.6790158999999997E-2</v>
      </c>
      <c r="AL13" s="280">
        <f>1/1000*'[1]44104411Imp'!AJ$263</f>
        <v>2.7388477999999997E-2</v>
      </c>
      <c r="AM13" s="282">
        <f>1/1000*'[1]44104411Imp'!AK$263</f>
        <v>1.8957881999999999E-2</v>
      </c>
      <c r="AN13" s="280">
        <f>1/1000*'[1]44104411Imp'!AL$263</f>
        <v>2.8445232000000004E-2</v>
      </c>
      <c r="AO13" s="280">
        <f>1/1000*'[1]44104411Imp'!AM$263</f>
        <v>4.6711650999999986E-2</v>
      </c>
      <c r="AP13" s="280">
        <f>1/1000*'[1]44104411Imp'!AN$263</f>
        <v>4.9221749999999995E-2</v>
      </c>
      <c r="AQ13" s="280">
        <f>1/1000*'[1]44104411Imp'!AO$263</f>
        <v>5.4282965000000002E-2</v>
      </c>
      <c r="AR13" s="280">
        <f>1/1000*'[1]44104411Imp'!AP$263</f>
        <v>5.3241597999999987E-2</v>
      </c>
      <c r="AS13" s="280">
        <f>1/1000*'[1]44104411Imp'!AQ$263</f>
        <v>4.9743178999999992E-2</v>
      </c>
      <c r="AT13" s="280">
        <f>1/1000*'[1]44104411Imp'!AR$263</f>
        <v>5.9528035E-2</v>
      </c>
      <c r="AU13" s="280">
        <f>1/1000*'[1]44104411Imp'!AS$263</f>
        <v>6.5139300000000011E-2</v>
      </c>
      <c r="AV13" s="280">
        <f>1/1000*'[1]44104411Imp'!AT$263</f>
        <v>7.1891684000000011E-2</v>
      </c>
      <c r="AW13" s="280">
        <f>1/1000*'[1]44104411Imp'!AU$263</f>
        <v>7.7442424999999995E-2</v>
      </c>
      <c r="AX13" s="280">
        <f>1/1000*'[1]44104411Imp'!AV$263</f>
        <v>5.215256599999999E-2</v>
      </c>
      <c r="AY13" s="280">
        <f>1/1000*'[1]44104411Imp'!AW$263</f>
        <v>0</v>
      </c>
      <c r="AZ13" s="280">
        <f>1/1000*'[1]44104411Imp'!AX$263</f>
        <v>9.2291081000000011E-2</v>
      </c>
      <c r="BA13" s="280">
        <f>1/1000*'[1]44104411Imp'!AY$263</f>
        <v>7.1923198000000008E-2</v>
      </c>
      <c r="BB13" s="281">
        <f>1/1000*'[1]44104411Imp'!AZ$263</f>
        <v>0</v>
      </c>
      <c r="BC13" s="284">
        <f>1/1000*'[1]44104411Imp'!BA$263</f>
        <v>0</v>
      </c>
      <c r="BD13" s="239"/>
    </row>
    <row r="14" spans="1:56" ht="13">
      <c r="B14" s="285" t="s">
        <v>124</v>
      </c>
      <c r="C14" s="333">
        <f>'[1]44094418Imp'!B$263</f>
        <v>1.0263594040000001E-2</v>
      </c>
      <c r="D14" s="334">
        <f>'[1]44094418Imp'!C$263</f>
        <v>1.0917426729999999E-2</v>
      </c>
      <c r="E14" s="334">
        <f>'[1]44094418Imp'!D$263</f>
        <v>1.7967202330000005E-2</v>
      </c>
      <c r="F14" s="334">
        <f>'[1]44094418Imp'!E$263</f>
        <v>2.1278286834000001E-2</v>
      </c>
      <c r="G14" s="334">
        <f>'[1]44094418Imp'!F$263</f>
        <v>3.3027709539999998E-2</v>
      </c>
      <c r="H14" s="334">
        <f>'[1]44094418Imp'!G$263</f>
        <v>2.0556826779999995E-2</v>
      </c>
      <c r="I14" s="334">
        <f>'[1]44094418Imp'!H$263</f>
        <v>3.0026016887999996E-2</v>
      </c>
      <c r="J14" s="335">
        <f>'[1]44094418Imp'!I$263</f>
        <v>4.2205181059999992E-2</v>
      </c>
      <c r="K14" s="335">
        <f>'[1]44094418Imp'!J$263</f>
        <v>5.7519030519999993E-2</v>
      </c>
      <c r="L14" s="335">
        <f>'[1]44094418Imp'!K$263</f>
        <v>4.7327720999999996E-2</v>
      </c>
      <c r="M14" s="334">
        <f>'[1]44094418Imp'!L$263</f>
        <v>9.602961732000001E-2</v>
      </c>
      <c r="N14" s="334">
        <f>'[1]44094418Imp'!M$263</f>
        <v>0.15172659641999997</v>
      </c>
      <c r="O14" s="334">
        <f>'[1]44094418Imp'!N$263</f>
        <v>0.20236582072000001</v>
      </c>
      <c r="P14" s="334">
        <f>'[1]44094418Imp'!O$263</f>
        <v>0.10158793539999995</v>
      </c>
      <c r="Q14" s="334">
        <f>'[1]44094418Imp'!P$263</f>
        <v>9.1647011539999962E-2</v>
      </c>
      <c r="R14" s="334">
        <f>'[1]44094418Imp'!Q$263</f>
        <v>0.27493711406000004</v>
      </c>
      <c r="S14" s="334">
        <f>'[1]44094418Imp'!R$263</f>
        <v>0.3765490583599998</v>
      </c>
      <c r="T14" s="334">
        <f>'[1]44094418Imp'!S$263</f>
        <v>0.86873454512000026</v>
      </c>
      <c r="U14" s="334">
        <f>'[1]44094418Imp'!T$263</f>
        <v>0.30117247229999988</v>
      </c>
      <c r="V14" s="334">
        <f>'[1]44094418Imp'!U$263</f>
        <v>9.4489087699999988E-2</v>
      </c>
      <c r="W14" s="334">
        <f>'[1]44094418Imp'!V$263</f>
        <v>4.196935022E-2</v>
      </c>
      <c r="X14" s="334">
        <f>'[1]44094418Imp'!W$263</f>
        <v>0</v>
      </c>
      <c r="Y14" s="334">
        <f>'[1]44094418Imp'!X$263</f>
        <v>4.8618811229519991E-2</v>
      </c>
      <c r="Z14" s="334">
        <f>'[1]44094418Imp'!Y$263</f>
        <v>3.6414436844239999E-2</v>
      </c>
      <c r="AA14" s="334">
        <f>'[1]44094418Imp'!Z$263</f>
        <v>0</v>
      </c>
      <c r="AB14" s="335">
        <f>'[1]44094418Imp'!AA$263</f>
        <v>0</v>
      </c>
      <c r="AC14" s="270"/>
      <c r="AD14" s="279">
        <f>1/1000*'[1]44094418Imp'!AB$263</f>
        <v>4.2309959999999999E-3</v>
      </c>
      <c r="AE14" s="280">
        <f>1/1000*'[1]44094418Imp'!AC$263</f>
        <v>3.9061130000000001E-3</v>
      </c>
      <c r="AF14" s="280">
        <f>1/1000*'[1]44094418Imp'!AD$263</f>
        <v>4.5187589999999998E-3</v>
      </c>
      <c r="AG14" s="280">
        <f>1/1000*'[1]44094418Imp'!AE$263</f>
        <v>7.3893470000000001E-3</v>
      </c>
      <c r="AH14" s="280">
        <f>1/1000*'[1]44094418Imp'!AF$263</f>
        <v>5.1633629999999998E-3</v>
      </c>
      <c r="AI14" s="280">
        <f>1/1000*'[1]44094418Imp'!AG$263</f>
        <v>4.3452429999999995E-3</v>
      </c>
      <c r="AJ14" s="280">
        <f>1/1000*'[1]44094418Imp'!AH$263</f>
        <v>5.8179199999999973E-3</v>
      </c>
      <c r="AK14" s="281">
        <f>1/1000*'[1]44094418Imp'!AI$263</f>
        <v>1.0961336999999996E-2</v>
      </c>
      <c r="AL14" s="280">
        <f>1/1000*'[1]44094418Imp'!AJ$263</f>
        <v>1.3922989000000004E-2</v>
      </c>
      <c r="AM14" s="282">
        <f>1/1000*'[1]44094418Imp'!AK$263</f>
        <v>1.0714548999999997E-2</v>
      </c>
      <c r="AN14" s="280">
        <f>1/1000*'[1]44094418Imp'!AL$263</f>
        <v>2.2997095999999998E-2</v>
      </c>
      <c r="AO14" s="280">
        <f>1/1000*'[1]44094418Imp'!AM$263</f>
        <v>3.3936592000000002E-2</v>
      </c>
      <c r="AP14" s="280">
        <f>1/1000*'[1]44094418Imp'!AN$263</f>
        <v>3.4907579000000001E-2</v>
      </c>
      <c r="AQ14" s="280">
        <f>1/1000*'[1]44094418Imp'!AO$263</f>
        <v>2.4912259999999995E-2</v>
      </c>
      <c r="AR14" s="280">
        <f>1/1000*'[1]44094418Imp'!AP$263</f>
        <v>2.9368950999999997E-2</v>
      </c>
      <c r="AS14" s="280">
        <f>1/1000*'[1]44094418Imp'!AQ$263</f>
        <v>6.2521627999999982E-2</v>
      </c>
      <c r="AT14" s="280">
        <f>1/1000*'[1]44094418Imp'!AR$263</f>
        <v>9.7198405000000015E-2</v>
      </c>
      <c r="AU14" s="280">
        <f>1/1000*'[1]44094418Imp'!AS$263</f>
        <v>0.20264710799999994</v>
      </c>
      <c r="AV14" s="280">
        <f>1/1000*'[1]44094418Imp'!AT$263</f>
        <v>9.0145617999999997E-2</v>
      </c>
      <c r="AW14" s="280">
        <f>1/1000*'[1]44094418Imp'!AU$263</f>
        <v>5.1263424000000016E-2</v>
      </c>
      <c r="AX14" s="280">
        <f>1/1000*'[1]44094418Imp'!AV$263</f>
        <v>2.6535272000000002E-2</v>
      </c>
      <c r="AY14" s="280">
        <f>1/1000*'[1]44094418Imp'!AW$263</f>
        <v>0</v>
      </c>
      <c r="AZ14" s="280">
        <f>1/1000*'[1]44094418Imp'!AX$263</f>
        <v>3.6880899999999987E-2</v>
      </c>
      <c r="BA14" s="280">
        <f>1/1000*'[1]44094418Imp'!AY$263</f>
        <v>2.7432624999999995E-2</v>
      </c>
      <c r="BB14" s="281">
        <f>1/1000*'[1]44094418Imp'!AZ$263</f>
        <v>0</v>
      </c>
      <c r="BC14" s="284">
        <f>1/1000*'[1]44094418Imp'!BA$263</f>
        <v>0</v>
      </c>
      <c r="BD14" s="239"/>
    </row>
    <row r="15" spans="1:56" ht="13">
      <c r="B15" s="285" t="s">
        <v>19</v>
      </c>
      <c r="C15" s="333">
        <f>'[1]94Imp'!B$263</f>
        <v>6.9091374800000008E-2</v>
      </c>
      <c r="D15" s="334">
        <f>'[1]94Imp'!C$263</f>
        <v>6.8901742000000002E-2</v>
      </c>
      <c r="E15" s="334">
        <f>'[1]94Imp'!D$263</f>
        <v>7.9277909199999969E-2</v>
      </c>
      <c r="F15" s="334">
        <f>'[1]94Imp'!E$263</f>
        <v>9.1715999199999995E-2</v>
      </c>
      <c r="G15" s="334">
        <f>'[1]94Imp'!F$263</f>
        <v>0.12121163880000001</v>
      </c>
      <c r="H15" s="334">
        <f>'[1]94Imp'!G$263</f>
        <v>0.11796062319999999</v>
      </c>
      <c r="I15" s="334">
        <f>'[1]94Imp'!H$263</f>
        <v>0.15074453239999996</v>
      </c>
      <c r="J15" s="335">
        <f>'[1]94Imp'!I$263</f>
        <v>0.1744429596</v>
      </c>
      <c r="K15" s="335">
        <f>'[1]94Imp'!J$263</f>
        <v>0.18345629399999994</v>
      </c>
      <c r="L15" s="335">
        <f>'[1]94Imp'!K$263</f>
        <v>0.18078227159999996</v>
      </c>
      <c r="M15" s="334">
        <f>'[1]94Imp'!L$263</f>
        <v>0.25534595170000002</v>
      </c>
      <c r="N15" s="334">
        <f>'[1]94Imp'!M$263</f>
        <v>0.22301582520000002</v>
      </c>
      <c r="O15" s="334">
        <f>'[1]94Imp'!N$263</f>
        <v>0.21790679399999999</v>
      </c>
      <c r="P15" s="334">
        <f>'[1]94Imp'!O$263</f>
        <v>0.21648971959999996</v>
      </c>
      <c r="Q15" s="334">
        <f>'[1]94Imp'!P$263</f>
        <v>0.26265925000000001</v>
      </c>
      <c r="R15" s="334">
        <f>'[1]94Imp'!Q$263</f>
        <v>0.27838908999999995</v>
      </c>
      <c r="S15" s="334">
        <f>'[1]94Imp'!R$263</f>
        <v>0.33068998760000007</v>
      </c>
      <c r="T15" s="334">
        <f>'[1]94Imp'!S$263</f>
        <v>0.41160939120000001</v>
      </c>
      <c r="U15" s="334">
        <f>'[1]94Imp'!T$263</f>
        <v>0.16455256160000001</v>
      </c>
      <c r="V15" s="334">
        <f>'[1]94Imp'!U$263</f>
        <v>0.21707733879999996</v>
      </c>
      <c r="W15" s="334">
        <f>'[1]94Imp'!V$263</f>
        <v>0.13212116959999998</v>
      </c>
      <c r="X15" s="334">
        <f>'[1]94Imp'!W$263</f>
        <v>0</v>
      </c>
      <c r="Y15" s="334">
        <f>'[1]94Imp'!X$263</f>
        <v>0.11580711132479994</v>
      </c>
      <c r="Z15" s="334">
        <f>'[1]94Imp'!Y$263</f>
        <v>0.1391639330256001</v>
      </c>
      <c r="AA15" s="334">
        <f>'[1]94Imp'!Z$263</f>
        <v>0</v>
      </c>
      <c r="AB15" s="335">
        <f>'[1]94Imp'!AA$263</f>
        <v>0</v>
      </c>
      <c r="AC15" s="270"/>
      <c r="AD15" s="279">
        <f>1/1000*'[1]94Imp'!AB$263</f>
        <v>2.8346252000000002E-2</v>
      </c>
      <c r="AE15" s="280">
        <f>1/1000*'[1]94Imp'!AC$263</f>
        <v>1.6548572999999997E-2</v>
      </c>
      <c r="AF15" s="280">
        <f>1/1000*'[1]94Imp'!AD$263</f>
        <v>1.5391231999999998E-2</v>
      </c>
      <c r="AG15" s="280">
        <f>1/1000*'[1]94Imp'!AE$263</f>
        <v>1.6712657999999998E-2</v>
      </c>
      <c r="AH15" s="280">
        <f>1/1000*'[1]94Imp'!AF$263</f>
        <v>1.8908997E-2</v>
      </c>
      <c r="AI15" s="280">
        <f>1/1000*'[1]94Imp'!AG$263</f>
        <v>1.9960018999999999E-2</v>
      </c>
      <c r="AJ15" s="280">
        <f>1/1000*'[1]94Imp'!AH$263</f>
        <v>2.5200006999999993E-2</v>
      </c>
      <c r="AK15" s="281">
        <f>1/1000*'[1]94Imp'!AI$263</f>
        <v>2.9585587999999989E-2</v>
      </c>
      <c r="AL15" s="280">
        <f>1/1000*'[1]94Imp'!AJ$263</f>
        <v>3.4025206999999995E-2</v>
      </c>
      <c r="AM15" s="282">
        <f>1/1000*'[1]94Imp'!AK$263</f>
        <v>2.7240882000000001E-2</v>
      </c>
      <c r="AN15" s="280">
        <f>1/1000*'[1]94Imp'!AL$263</f>
        <v>4.5596044000000016E-2</v>
      </c>
      <c r="AO15" s="280">
        <f>1/1000*'[1]94Imp'!AM$263</f>
        <v>5.7986687999999988E-2</v>
      </c>
      <c r="AP15" s="280">
        <f>1/1000*'[1]94Imp'!AN$263</f>
        <v>5.5892300999999998E-2</v>
      </c>
      <c r="AQ15" s="280">
        <f>1/1000*'[1]94Imp'!AO$263</f>
        <v>7.0421124999999987E-2</v>
      </c>
      <c r="AR15" s="280">
        <f>1/1000*'[1]94Imp'!AP$263</f>
        <v>0.11903938199999996</v>
      </c>
      <c r="AS15" s="280">
        <f>1/1000*'[1]94Imp'!AQ$263</f>
        <v>0.10849562700000003</v>
      </c>
      <c r="AT15" s="280">
        <f>1/1000*'[1]94Imp'!AR$263</f>
        <v>0.13360928799999999</v>
      </c>
      <c r="AU15" s="280">
        <f>1/1000*'[1]94Imp'!AS$263</f>
        <v>0.14748191699999999</v>
      </c>
      <c r="AV15" s="280">
        <f>1/1000*'[1]94Imp'!AT$263</f>
        <v>0.20736309099999997</v>
      </c>
      <c r="AW15" s="280">
        <f>1/1000*'[1]94Imp'!AU$263</f>
        <v>0.24841911400000002</v>
      </c>
      <c r="AX15" s="280">
        <f>1/1000*'[1]94Imp'!AV$263</f>
        <v>0.15937370300000003</v>
      </c>
      <c r="AY15" s="280">
        <f>1/1000*'[1]94Imp'!AW$263</f>
        <v>0</v>
      </c>
      <c r="AZ15" s="280">
        <f>1/1000*'[1]94Imp'!AX$263</f>
        <v>0.18517592199999999</v>
      </c>
      <c r="BA15" s="280">
        <f>1/1000*'[1]94Imp'!AY$263</f>
        <v>0.21925200499999997</v>
      </c>
      <c r="BB15" s="281">
        <f>1/1000*'[1]94Imp'!AZ$263</f>
        <v>0</v>
      </c>
      <c r="BC15" s="284">
        <f>1/1000*'[1]94Imp'!BA$263</f>
        <v>0</v>
      </c>
      <c r="BD15" s="239"/>
    </row>
    <row r="16" spans="1:56" ht="13">
      <c r="B16" s="293" t="s">
        <v>11</v>
      </c>
      <c r="C16" s="294">
        <f t="shared" ref="C16:M16" si="6">C8-SUM(C9:C15)</f>
        <v>3.4975465960000118E-2</v>
      </c>
      <c r="D16" s="295">
        <f t="shared" si="6"/>
        <v>1.4367706807999925E-2</v>
      </c>
      <c r="E16" s="295">
        <f t="shared" si="6"/>
        <v>1.6279589900000113E-2</v>
      </c>
      <c r="F16" s="295">
        <f t="shared" si="6"/>
        <v>1.2877483139999812E-2</v>
      </c>
      <c r="G16" s="295">
        <f t="shared" si="6"/>
        <v>1.3262286449999827E-2</v>
      </c>
      <c r="H16" s="295">
        <f t="shared" si="6"/>
        <v>5.2819705959999963E-2</v>
      </c>
      <c r="I16" s="295">
        <f t="shared" si="6"/>
        <v>1.8489615260000036E-2</v>
      </c>
      <c r="J16" s="296">
        <f t="shared" si="6"/>
        <v>2.0045360999999873E-2</v>
      </c>
      <c r="K16" s="296">
        <f t="shared" si="6"/>
        <v>2.3120926080000159E-2</v>
      </c>
      <c r="L16" s="296">
        <f t="shared" si="6"/>
        <v>2.763957979999998E-2</v>
      </c>
      <c r="M16" s="295">
        <f t="shared" si="6"/>
        <v>3.8648033059999976E-2</v>
      </c>
      <c r="N16" s="295">
        <f>N8-SUM(N9:N15)</f>
        <v>4.2767951800000148E-2</v>
      </c>
      <c r="O16" s="295">
        <f t="shared" ref="O16:AB16" si="7">O8-SUM(O9:O15)</f>
        <v>5.2108460879999985E-2</v>
      </c>
      <c r="P16" s="295">
        <f t="shared" si="7"/>
        <v>3.887726165999994E-2</v>
      </c>
      <c r="Q16" s="295">
        <f t="shared" si="7"/>
        <v>5.6003523660000276E-2</v>
      </c>
      <c r="R16" s="295">
        <f t="shared" si="7"/>
        <v>0.10039960321999963</v>
      </c>
      <c r="S16" s="295">
        <f t="shared" si="7"/>
        <v>0.15209593630666696</v>
      </c>
      <c r="T16" s="295">
        <f t="shared" si="7"/>
        <v>0.18091911489999957</v>
      </c>
      <c r="U16" s="295">
        <f t="shared" si="7"/>
        <v>0.10881322084000011</v>
      </c>
      <c r="V16" s="295">
        <f t="shared" si="7"/>
        <v>0.1341115347700006</v>
      </c>
      <c r="W16" s="295">
        <f t="shared" si="7"/>
        <v>8.5508223219999957E-2</v>
      </c>
      <c r="X16" s="295">
        <f t="shared" si="7"/>
        <v>0</v>
      </c>
      <c r="Y16" s="295">
        <f t="shared" si="7"/>
        <v>6.1886225360492375E-2</v>
      </c>
      <c r="Z16" s="295">
        <f t="shared" si="7"/>
        <v>8.1387804611899206E-2</v>
      </c>
      <c r="AA16" s="295">
        <f t="shared" si="7"/>
        <v>0</v>
      </c>
      <c r="AB16" s="296">
        <f t="shared" si="7"/>
        <v>0</v>
      </c>
      <c r="AC16" s="270"/>
      <c r="AD16" s="294">
        <f t="shared" ref="AD16:AN16" si="8">AD8-SUM(AD9:AD15)</f>
        <v>1.6289497999999958E-2</v>
      </c>
      <c r="AE16" s="295">
        <f t="shared" si="8"/>
        <v>3.6263180000000172E-3</v>
      </c>
      <c r="AF16" s="295">
        <f t="shared" si="8"/>
        <v>3.3292699999999675E-3</v>
      </c>
      <c r="AG16" s="295">
        <f t="shared" si="8"/>
        <v>3.0516390000000226E-3</v>
      </c>
      <c r="AH16" s="295">
        <f t="shared" si="8"/>
        <v>2.8985330000000087E-3</v>
      </c>
      <c r="AI16" s="295">
        <f t="shared" si="8"/>
        <v>4.3992820000000044E-3</v>
      </c>
      <c r="AJ16" s="295">
        <f t="shared" si="8"/>
        <v>3.6640129999999937E-3</v>
      </c>
      <c r="AK16" s="296">
        <f t="shared" si="8"/>
        <v>4.2106320000000474E-3</v>
      </c>
      <c r="AL16" s="295">
        <f t="shared" si="8"/>
        <v>6.0687900000000183E-3</v>
      </c>
      <c r="AM16" s="297">
        <f t="shared" si="8"/>
        <v>4.8872419999999861E-3</v>
      </c>
      <c r="AN16" s="295">
        <f t="shared" si="8"/>
        <v>7.8991899999999449E-3</v>
      </c>
      <c r="AO16" s="295">
        <f>AO8-SUM(AO9:AO15)</f>
        <v>1.0235536999999906E-2</v>
      </c>
      <c r="AP16" s="295">
        <f t="shared" ref="AP16:BC16" si="9">AP8-SUM(AP9:AP15)</f>
        <v>1.1685970999999962E-2</v>
      </c>
      <c r="AQ16" s="295">
        <f t="shared" si="9"/>
        <v>1.139127800000006E-2</v>
      </c>
      <c r="AR16" s="295">
        <f t="shared" si="9"/>
        <v>1.5846127000000099E-2</v>
      </c>
      <c r="AS16" s="295">
        <f t="shared" si="9"/>
        <v>2.8729636999999975E-2</v>
      </c>
      <c r="AT16" s="295">
        <f t="shared" si="9"/>
        <v>3.449652000000003E-2</v>
      </c>
      <c r="AU16" s="295">
        <f t="shared" si="9"/>
        <v>4.3914187000000049E-2</v>
      </c>
      <c r="AV16" s="295">
        <f t="shared" si="9"/>
        <v>3.4319014999999897E-2</v>
      </c>
      <c r="AW16" s="295">
        <f t="shared" si="9"/>
        <v>4.7261274999999991E-2</v>
      </c>
      <c r="AX16" s="295">
        <f t="shared" si="9"/>
        <v>3.5746878999999954E-2</v>
      </c>
      <c r="AY16" s="295">
        <f t="shared" si="9"/>
        <v>0</v>
      </c>
      <c r="AZ16" s="295">
        <f t="shared" si="9"/>
        <v>3.2150086000000133E-2</v>
      </c>
      <c r="BA16" s="295">
        <f t="shared" si="9"/>
        <v>4.7502746000000151E-2</v>
      </c>
      <c r="BB16" s="296">
        <f t="shared" si="9"/>
        <v>0</v>
      </c>
      <c r="BC16" s="299">
        <f t="shared" si="9"/>
        <v>0</v>
      </c>
      <c r="BD16" s="239"/>
    </row>
    <row r="17" spans="2:56" s="8" customFormat="1" ht="20" customHeight="1">
      <c r="B17" s="268" t="s">
        <v>14</v>
      </c>
      <c r="C17" s="269">
        <f>[1]PaperSectorMinusCoreVPAImp!B$263</f>
        <v>2.0660584294999995</v>
      </c>
      <c r="D17" s="188">
        <f>[1]PaperSectorMinusCoreVPAImp!C$263</f>
        <v>2.2692386761805006</v>
      </c>
      <c r="E17" s="188">
        <f>[1]PaperSectorMinusCoreVPAImp!D$263</f>
        <v>2.3926577864999996</v>
      </c>
      <c r="F17" s="188">
        <f>[1]PaperSectorMinusCoreVPAImp!E$263</f>
        <v>2.3695031039999996</v>
      </c>
      <c r="G17" s="188">
        <f>[1]PaperSectorMinusCoreVPAImp!F$263</f>
        <v>2.3531831870000008</v>
      </c>
      <c r="H17" s="188">
        <f>[1]PaperSectorMinusCoreVPAImp!G$263</f>
        <v>2.3457354850000005</v>
      </c>
      <c r="I17" s="188">
        <f>[1]PaperSectorMinusCoreVPAImp!H$263</f>
        <v>2.7244934029999999</v>
      </c>
      <c r="J17" s="189">
        <f>[1]PaperSectorMinusCoreVPAImp!I$263</f>
        <v>2.8790022631999994</v>
      </c>
      <c r="K17" s="189">
        <f>[1]PaperSectorMinusCoreVPAImp!J$263</f>
        <v>2.8863893855000002</v>
      </c>
      <c r="L17" s="189">
        <f>[1]PaperSectorMinusCoreVPAImp!K$263</f>
        <v>2.6205074004999998</v>
      </c>
      <c r="M17" s="188">
        <f>[1]PaperSectorMinusCoreVPAImp!L$263</f>
        <v>3.6110963149999997</v>
      </c>
      <c r="N17" s="188">
        <f>[1]PaperSectorMinusCoreVPAImp!M$263</f>
        <v>3.514109357000001</v>
      </c>
      <c r="O17" s="188">
        <f>[1]PaperSectorMinusCoreVPAImp!N$263</f>
        <v>3.514722985000001</v>
      </c>
      <c r="P17" s="188">
        <f>[1]PaperSectorMinusCoreVPAImp!O$263</f>
        <v>3.4868521712400011</v>
      </c>
      <c r="Q17" s="188">
        <f>[1]PaperSectorMinusCoreVPAImp!P$263</f>
        <v>3.7867761358099985</v>
      </c>
      <c r="R17" s="188">
        <f>[1]PaperSectorMinusCoreVPAImp!Q$263</f>
        <v>3.8527201757999983</v>
      </c>
      <c r="S17" s="188">
        <f>[1]PaperSectorMinusCoreVPAImp!R$263</f>
        <v>5.0967266968399993</v>
      </c>
      <c r="T17" s="188">
        <f>[1]PaperSectorMinusCoreVPAImp!S$263</f>
        <v>5.4741802784099995</v>
      </c>
      <c r="U17" s="188">
        <f>[1]PaperSectorMinusCoreVPAImp!T$263</f>
        <v>5.2139264014999975</v>
      </c>
      <c r="V17" s="188">
        <f>[1]PaperSectorMinusCoreVPAImp!U$263</f>
        <v>5.3321669854999989</v>
      </c>
      <c r="W17" s="188">
        <f>[1]PaperSectorMinusCoreVPAImp!V$263</f>
        <v>4.7124781320999984</v>
      </c>
      <c r="X17" s="188">
        <f>[1]PaperSectorMinusCoreVPAImp!W$263</f>
        <v>0</v>
      </c>
      <c r="Y17" s="188">
        <f>[1]PaperSectorMinusCoreVPAImp!X$263</f>
        <v>4.0115025345970361</v>
      </c>
      <c r="Z17" s="188">
        <f>[1]PaperSectorMinusCoreVPAImp!Y$263</f>
        <v>3.8616110496445719</v>
      </c>
      <c r="AA17" s="188">
        <f>[1]PaperSectorMinusCoreVPAImp!Z$263</f>
        <v>0</v>
      </c>
      <c r="AB17" s="189">
        <f>[1]PaperSectorMinusCoreVPAImp!AA$263</f>
        <v>0</v>
      </c>
      <c r="AC17" s="270"/>
      <c r="AD17" s="269">
        <f>1/1000*[1]PaperSectorMinusCoreVPAImp!AB$263</f>
        <v>0.42228568400000005</v>
      </c>
      <c r="AE17" s="188">
        <f>1/1000*[1]PaperSectorMinusCoreVPAImp!AC$263</f>
        <v>0.39722777099999995</v>
      </c>
      <c r="AF17" s="188">
        <f>1/1000*[1]PaperSectorMinusCoreVPAImp!AD$263</f>
        <v>0.383131901</v>
      </c>
      <c r="AG17" s="188">
        <f>1/1000*[1]PaperSectorMinusCoreVPAImp!AE$263</f>
        <v>0.41797143599999997</v>
      </c>
      <c r="AH17" s="188">
        <f>1/1000*[1]PaperSectorMinusCoreVPAImp!AF$263</f>
        <v>0.44925940100000011</v>
      </c>
      <c r="AI17" s="188">
        <f>1/1000*[1]PaperSectorMinusCoreVPAImp!AG$263</f>
        <v>0.46050465000000002</v>
      </c>
      <c r="AJ17" s="188">
        <f>1/1000*[1]PaperSectorMinusCoreVPAImp!AH$263</f>
        <v>0.53022155399999982</v>
      </c>
      <c r="AK17" s="189">
        <f>1/1000*[1]PaperSectorMinusCoreVPAImp!AI$263</f>
        <v>0.57527493900000004</v>
      </c>
      <c r="AL17" s="188">
        <f>1/1000*[1]PaperSectorMinusCoreVPAImp!AJ$263</f>
        <v>0.63436009900000001</v>
      </c>
      <c r="AM17" s="187">
        <f>1/1000*[1]PaperSectorMinusCoreVPAImp!AK$263</f>
        <v>0.53667314799999999</v>
      </c>
      <c r="AN17" s="188">
        <f>1/1000*[1]PaperSectorMinusCoreVPAImp!AL$263</f>
        <v>0.72130051000000006</v>
      </c>
      <c r="AO17" s="188">
        <f>1/1000*[1]PaperSectorMinusCoreVPAImp!AM$263</f>
        <v>0.87569966699999979</v>
      </c>
      <c r="AP17" s="188">
        <f>1/1000*[1]PaperSectorMinusCoreVPAImp!AN$263</f>
        <v>0.86612994800000043</v>
      </c>
      <c r="AQ17" s="188">
        <f>1/1000*[1]PaperSectorMinusCoreVPAImp!AO$263</f>
        <v>0.87331409899999968</v>
      </c>
      <c r="AR17" s="188">
        <f>1/1000*[1]PaperSectorMinusCoreVPAImp!AP$263</f>
        <v>0.967413105</v>
      </c>
      <c r="AS17" s="188">
        <f>1/1000*[1]PaperSectorMinusCoreVPAImp!AQ$263</f>
        <v>0.99959028799999972</v>
      </c>
      <c r="AT17" s="188">
        <f>1/1000*[1]PaperSectorMinusCoreVPAImp!AR$263</f>
        <v>1.2669543170000004</v>
      </c>
      <c r="AU17" s="188">
        <f>1/1000*[1]PaperSectorMinusCoreVPAImp!AS$263</f>
        <v>1.3916977850000003</v>
      </c>
      <c r="AV17" s="188">
        <f>1/1000*[1]PaperSectorMinusCoreVPAImp!AT$263</f>
        <v>1.4207851690000004</v>
      </c>
      <c r="AW17" s="188">
        <f>1/1000*[1]PaperSectorMinusCoreVPAImp!AU$263</f>
        <v>1.4705927700000001</v>
      </c>
      <c r="AX17" s="188">
        <f>1/1000*[1]PaperSectorMinusCoreVPAImp!AV$263</f>
        <v>1.139608269</v>
      </c>
      <c r="AY17" s="188">
        <f>1/1000*[1]PaperSectorMinusCoreVPAImp!AW$263</f>
        <v>0</v>
      </c>
      <c r="AZ17" s="188">
        <f>1/1000*[1]PaperSectorMinusCoreVPAImp!AX$263</f>
        <v>1.6446695859999991</v>
      </c>
      <c r="BA17" s="188">
        <f>1/1000*[1]PaperSectorMinusCoreVPAImp!AY$263</f>
        <v>1.5572741010000004</v>
      </c>
      <c r="BB17" s="189">
        <f>1/1000*[1]PaperSectorMinusCoreVPAImp!AZ$263</f>
        <v>0</v>
      </c>
      <c r="BC17" s="190">
        <f>1/1000*[1]PaperSectorMinusCoreVPAImp!BA$263</f>
        <v>0</v>
      </c>
      <c r="BD17" s="16"/>
    </row>
    <row r="18" spans="2:56" ht="13">
      <c r="B18" s="64" t="s">
        <v>123</v>
      </c>
      <c r="C18" s="336">
        <f>'[1]440123Imp'!B$263</f>
        <v>0</v>
      </c>
      <c r="D18" s="218">
        <f>'[1]440123Imp'!C$263</f>
        <v>0</v>
      </c>
      <c r="E18" s="218">
        <f>'[1]440123Imp'!D$263</f>
        <v>0</v>
      </c>
      <c r="F18" s="218">
        <f>'[1]440123Imp'!E$263</f>
        <v>0</v>
      </c>
      <c r="G18" s="218">
        <f>'[1]440123Imp'!F$263</f>
        <v>0</v>
      </c>
      <c r="H18" s="218">
        <f>'[1]440123Imp'!G$263</f>
        <v>0</v>
      </c>
      <c r="I18" s="218">
        <f>'[1]440123Imp'!H$263</f>
        <v>0</v>
      </c>
      <c r="J18" s="219">
        <f>'[1]440123Imp'!I$263</f>
        <v>5.8501491299999993E-3</v>
      </c>
      <c r="K18" s="219">
        <f>'[1]440123Imp'!J$263</f>
        <v>8.6546837999999988E-4</v>
      </c>
      <c r="L18" s="219">
        <f>'[1]440123Imp'!K$263</f>
        <v>3.7373284199999995E-3</v>
      </c>
      <c r="M18" s="218">
        <f>'[1]440123Imp'!L$263</f>
        <v>0</v>
      </c>
      <c r="N18" s="218">
        <f>'[1]440123Imp'!M$263</f>
        <v>2.7241022899999997E-3</v>
      </c>
      <c r="O18" s="218">
        <f>'[1]440123Imp'!N$263</f>
        <v>0</v>
      </c>
      <c r="P18" s="218">
        <f>'[1]440123Imp'!O$263</f>
        <v>1.22776024E-3</v>
      </c>
      <c r="Q18" s="218">
        <f>'[1]440123Imp'!P$263</f>
        <v>1.195798681E-2</v>
      </c>
      <c r="R18" s="218">
        <f>'[1]440123Imp'!Q$263</f>
        <v>5.0569906799999995E-2</v>
      </c>
      <c r="S18" s="218">
        <f>'[1]440123Imp'!R$263</f>
        <v>6.6579044840000004E-2</v>
      </c>
      <c r="T18" s="218">
        <f>'[1]440123Imp'!S$263</f>
        <v>6.8415631409999997E-2</v>
      </c>
      <c r="U18" s="218">
        <f>'[1]440123Imp'!T$263</f>
        <v>0</v>
      </c>
      <c r="V18" s="218">
        <f>'[1]440123Imp'!U$263</f>
        <v>0</v>
      </c>
      <c r="W18" s="218">
        <f>'[1]440123Imp'!V$263</f>
        <v>6.9166565999999995E-3</v>
      </c>
      <c r="X18" s="218">
        <f>'[1]440123Imp'!W$263</f>
        <v>0</v>
      </c>
      <c r="Y18" s="218">
        <f>'[1]440123Imp'!X$263</f>
        <v>1.5160585796369998E-2</v>
      </c>
      <c r="Z18" s="218">
        <f>'[1]440123Imp'!Y$263</f>
        <v>7.1323685870733336E-3</v>
      </c>
      <c r="AA18" s="218">
        <f>'[1]440123Imp'!Z$263</f>
        <v>0</v>
      </c>
      <c r="AB18" s="219">
        <f>'[1]440123Imp'!AA$263</f>
        <v>0</v>
      </c>
      <c r="AC18" s="270"/>
      <c r="AD18" s="333">
        <f>1/1000*'[1]440123Imp'!AB$263</f>
        <v>0</v>
      </c>
      <c r="AE18" s="334">
        <f>1/1000*'[1]440123Imp'!AC$263</f>
        <v>0</v>
      </c>
      <c r="AF18" s="334">
        <f>1/1000*'[1]440123Imp'!AD$263</f>
        <v>0</v>
      </c>
      <c r="AG18" s="334">
        <f>1/1000*'[1]440123Imp'!AE$263</f>
        <v>0</v>
      </c>
      <c r="AH18" s="334">
        <f>1/1000*'[1]440123Imp'!AF$263</f>
        <v>0</v>
      </c>
      <c r="AI18" s="334">
        <f>1/1000*'[1]440123Imp'!AG$263</f>
        <v>0</v>
      </c>
      <c r="AJ18" s="334">
        <f>1/1000*'[1]440123Imp'!AH$263</f>
        <v>0</v>
      </c>
      <c r="AK18" s="335">
        <f>1/1000*'[1]440123Imp'!AI$263</f>
        <v>9.27001E-4</v>
      </c>
      <c r="AL18" s="334">
        <f>1/1000*'[1]440123Imp'!AJ$263</f>
        <v>1.60218E-4</v>
      </c>
      <c r="AM18" s="337">
        <f>1/1000*'[1]440123Imp'!AK$263</f>
        <v>5.5835800000000001E-4</v>
      </c>
      <c r="AN18" s="334">
        <f>1/1000*'[1]440123Imp'!AL$263</f>
        <v>0</v>
      </c>
      <c r="AO18" s="334">
        <f>1/1000*'[1]440123Imp'!AM$263</f>
        <v>1.2171840000000001E-3</v>
      </c>
      <c r="AP18" s="334">
        <f>1/1000*'[1]440123Imp'!AN$263</f>
        <v>0</v>
      </c>
      <c r="AQ18" s="334">
        <f>1/1000*'[1]440123Imp'!AO$263</f>
        <v>5.6133599999999995E-4</v>
      </c>
      <c r="AR18" s="334">
        <f>1/1000*'[1]440123Imp'!AP$263</f>
        <v>7.9580299999999998E-4</v>
      </c>
      <c r="AS18" s="334">
        <f>1/1000*'[1]440123Imp'!AQ$263</f>
        <v>2.1868599999999997E-3</v>
      </c>
      <c r="AT18" s="334">
        <f>1/1000*'[1]440123Imp'!AR$263</f>
        <v>2.1588920000000004E-3</v>
      </c>
      <c r="AU18" s="334">
        <f>1/1000*'[1]440123Imp'!AS$263</f>
        <v>2.4721879999999997E-3</v>
      </c>
      <c r="AV18" s="334">
        <f>1/1000*'[1]440123Imp'!AT$263</f>
        <v>0</v>
      </c>
      <c r="AW18" s="334">
        <f>1/1000*'[1]440123Imp'!AU$263</f>
        <v>0</v>
      </c>
      <c r="AX18" s="334">
        <f>1/1000*'[1]440123Imp'!AV$263</f>
        <v>5.2099000000000004E-4</v>
      </c>
      <c r="AY18" s="334">
        <f>1/1000*'[1]440123Imp'!AW$263</f>
        <v>0</v>
      </c>
      <c r="AZ18" s="334">
        <f>1/1000*'[1]440123Imp'!AX$263</f>
        <v>1.6514709999999996E-3</v>
      </c>
      <c r="BA18" s="334">
        <f>1/1000*'[1]440123Imp'!AY$263</f>
        <v>1.427502E-3</v>
      </c>
      <c r="BB18" s="335">
        <f>1/1000*'[1]440123Imp'!AZ$263</f>
        <v>0</v>
      </c>
      <c r="BC18" s="338">
        <f>1/1000*'[1]440123Imp'!BA$263</f>
        <v>0</v>
      </c>
      <c r="BD18" s="239"/>
    </row>
    <row r="19" spans="2:56" ht="13">
      <c r="B19" s="285" t="s">
        <v>13</v>
      </c>
      <c r="C19" s="279">
        <f>'[1]4701-5Imp'!B$263</f>
        <v>0.29136355649999995</v>
      </c>
      <c r="D19" s="280">
        <f>'[1]4701-5Imp'!C$263</f>
        <v>0.25690119299999997</v>
      </c>
      <c r="E19" s="280">
        <f>'[1]4701-5Imp'!D$263</f>
        <v>0.25871758649999999</v>
      </c>
      <c r="F19" s="280">
        <f>'[1]4701-5Imp'!E$263</f>
        <v>0.25022467349999999</v>
      </c>
      <c r="G19" s="280">
        <f>'[1]4701-5Imp'!F$263</f>
        <v>0.271433853</v>
      </c>
      <c r="H19" s="280">
        <f>'[1]4701-5Imp'!G$263</f>
        <v>0.26762218199999999</v>
      </c>
      <c r="I19" s="280">
        <f>'[1]4701-5Imp'!H$263</f>
        <v>0.27397554299999999</v>
      </c>
      <c r="J19" s="281">
        <f>'[1]4701-5Imp'!I$263</f>
        <v>0.34357096619999999</v>
      </c>
      <c r="K19" s="281">
        <f>'[1]4701-5Imp'!J$263</f>
        <v>0.22305985649999999</v>
      </c>
      <c r="L19" s="281">
        <f>'[1]4701-5Imp'!K$263</f>
        <v>0.30256114049999999</v>
      </c>
      <c r="M19" s="280">
        <f>'[1]4701-5Imp'!L$263</f>
        <v>0.24519146850000001</v>
      </c>
      <c r="N19" s="280">
        <f>'[1]4701-5Imp'!M$263</f>
        <v>0.2645813025</v>
      </c>
      <c r="O19" s="280">
        <f>'[1]4701-5Imp'!N$263</f>
        <v>0.20864316599999999</v>
      </c>
      <c r="P19" s="280">
        <f>'[1]4701-5Imp'!O$263</f>
        <v>0.17078283899999999</v>
      </c>
      <c r="Q19" s="280">
        <f>'[1]4701-5Imp'!P$263</f>
        <v>0.31495040549999997</v>
      </c>
      <c r="R19" s="280">
        <f>'[1]4701-5Imp'!Q$263</f>
        <v>0.25944200549999996</v>
      </c>
      <c r="S19" s="280">
        <f>'[1]4701-5Imp'!R$263</f>
        <v>0.40235090849999999</v>
      </c>
      <c r="T19" s="280">
        <f>'[1]4701-5Imp'!S$263</f>
        <v>0.43373740500000002</v>
      </c>
      <c r="U19" s="280">
        <f>'[1]4701-5Imp'!T$263</f>
        <v>0.44854435349999999</v>
      </c>
      <c r="V19" s="280">
        <f>'[1]4701-5Imp'!U$263</f>
        <v>0.42273054449999997</v>
      </c>
      <c r="W19" s="280">
        <f>'[1]4701-5Imp'!V$263</f>
        <v>0.30601596149999993</v>
      </c>
      <c r="X19" s="280">
        <f>'[1]4701-5Imp'!W$263</f>
        <v>0</v>
      </c>
      <c r="Y19" s="280">
        <f>'[1]4701-5Imp'!X$263</f>
        <v>0.54296743234049993</v>
      </c>
      <c r="Z19" s="280">
        <f>'[1]4701-5Imp'!Y$263</f>
        <v>0.41208632769599995</v>
      </c>
      <c r="AA19" s="280">
        <f>'[1]4701-5Imp'!Z$263</f>
        <v>0</v>
      </c>
      <c r="AB19" s="281">
        <f>'[1]4701-5Imp'!AA$263</f>
        <v>0</v>
      </c>
      <c r="AC19" s="270"/>
      <c r="AD19" s="333">
        <f>1/1000*'[1]4701-5Imp'!AB$263</f>
        <v>4.2370446999999992E-2</v>
      </c>
      <c r="AE19" s="334">
        <f>1/1000*'[1]4701-5Imp'!AC$263</f>
        <v>3.2895246000000003E-2</v>
      </c>
      <c r="AF19" s="334">
        <f>1/1000*'[1]4701-5Imp'!AD$263</f>
        <v>2.9238368000000001E-2</v>
      </c>
      <c r="AG19" s="334">
        <f>1/1000*'[1]4701-5Imp'!AE$263</f>
        <v>2.8392482E-2</v>
      </c>
      <c r="AH19" s="334">
        <f>1/1000*'[1]4701-5Imp'!AF$263</f>
        <v>3.5175205000000008E-2</v>
      </c>
      <c r="AI19" s="334">
        <f>1/1000*'[1]4701-5Imp'!AG$263</f>
        <v>3.1048355999999999E-2</v>
      </c>
      <c r="AJ19" s="334">
        <f>1/1000*'[1]4701-5Imp'!AH$263</f>
        <v>3.7772893999999994E-2</v>
      </c>
      <c r="AK19" s="335">
        <f>1/1000*'[1]4701-5Imp'!AI$263</f>
        <v>3.5652791999999996E-2</v>
      </c>
      <c r="AL19" s="334">
        <f>1/1000*'[1]4701-5Imp'!AJ$263</f>
        <v>3.4729745999999999E-2</v>
      </c>
      <c r="AM19" s="337">
        <f>1/1000*'[1]4701-5Imp'!AK$263</f>
        <v>3.6033095000000001E-2</v>
      </c>
      <c r="AN19" s="334">
        <f>1/1000*'[1]4701-5Imp'!AL$263</f>
        <v>3.7537887999999998E-2</v>
      </c>
      <c r="AO19" s="334">
        <f>1/1000*'[1]4701-5Imp'!AM$263</f>
        <v>4.3267923999999999E-2</v>
      </c>
      <c r="AP19" s="334">
        <f>1/1000*'[1]4701-5Imp'!AN$263</f>
        <v>2.9933009E-2</v>
      </c>
      <c r="AQ19" s="334">
        <f>1/1000*'[1]4701-5Imp'!AO$263</f>
        <v>2.3971250999999996E-2</v>
      </c>
      <c r="AR19" s="334">
        <f>1/1000*'[1]4701-5Imp'!AP$263</f>
        <v>4.4003103999999994E-2</v>
      </c>
      <c r="AS19" s="334">
        <f>1/1000*'[1]4701-5Imp'!AQ$263</f>
        <v>4.1698562000000002E-2</v>
      </c>
      <c r="AT19" s="334">
        <f>1/1000*'[1]4701-5Imp'!AR$263</f>
        <v>5.3557777000000001E-2</v>
      </c>
      <c r="AU19" s="334">
        <f>1/1000*'[1]4701-5Imp'!AS$263</f>
        <v>6.0006223000000004E-2</v>
      </c>
      <c r="AV19" s="334">
        <f>1/1000*'[1]4701-5Imp'!AT$263</f>
        <v>7.2969820000000005E-2</v>
      </c>
      <c r="AW19" s="334">
        <f>1/1000*'[1]4701-5Imp'!AU$263</f>
        <v>6.5148602999999999E-2</v>
      </c>
      <c r="AX19" s="334">
        <f>1/1000*'[1]4701-5Imp'!AV$263</f>
        <v>4.4577040999999998E-2</v>
      </c>
      <c r="AY19" s="334">
        <f>1/1000*'[1]4701-5Imp'!AW$263</f>
        <v>0</v>
      </c>
      <c r="AZ19" s="334">
        <f>1/1000*'[1]4701-5Imp'!AX$263</f>
        <v>0.10634506299999999</v>
      </c>
      <c r="BA19" s="334">
        <f>1/1000*'[1]4701-5Imp'!AY$263</f>
        <v>7.6615234000000004E-2</v>
      </c>
      <c r="BB19" s="335">
        <f>1/1000*'[1]4701-5Imp'!AZ$263</f>
        <v>0</v>
      </c>
      <c r="BC19" s="338">
        <f>1/1000*'[1]4701-5Imp'!BA$263</f>
        <v>0</v>
      </c>
      <c r="BD19" s="239"/>
    </row>
    <row r="20" spans="2:56" ht="13.5" thickBot="1">
      <c r="B20" s="301" t="s">
        <v>18</v>
      </c>
      <c r="C20" s="302">
        <f>'[1]48Imp'!B$263</f>
        <v>1.7746948729999994</v>
      </c>
      <c r="D20" s="303">
        <f>'[1]48Imp'!C$263</f>
        <v>2.0123374831805001</v>
      </c>
      <c r="E20" s="303">
        <f>'[1]48Imp'!D$263</f>
        <v>2.1339402000000001</v>
      </c>
      <c r="F20" s="303">
        <f>'[1]48Imp'!E$263</f>
        <v>2.1192784304999996</v>
      </c>
      <c r="G20" s="303">
        <f>'[1]48Imp'!F$263</f>
        <v>2.0817493340000004</v>
      </c>
      <c r="H20" s="303">
        <f>'[1]48Imp'!G$263</f>
        <v>2.0781133030000007</v>
      </c>
      <c r="I20" s="303">
        <f>'[1]48Imp'!H$263</f>
        <v>2.4505178600000002</v>
      </c>
      <c r="J20" s="304">
        <f>'[1]48Imp'!I$263</f>
        <v>2.5354312969999997</v>
      </c>
      <c r="K20" s="304">
        <f>'[1]48Imp'!J$263</f>
        <v>2.6633295290000003</v>
      </c>
      <c r="L20" s="304">
        <f>'[1]48Imp'!K$263</f>
        <v>2.3179462600000003</v>
      </c>
      <c r="M20" s="303">
        <f>'[1]48Imp'!L$263</f>
        <v>3.3659048464999999</v>
      </c>
      <c r="N20" s="303">
        <f>'[1]48Imp'!M$263</f>
        <v>3.2495280545000007</v>
      </c>
      <c r="O20" s="303">
        <f>'[1]48Imp'!N$263</f>
        <v>3.3060798190000007</v>
      </c>
      <c r="P20" s="303">
        <f>'[1]48Imp'!O$263</f>
        <v>3.3148415720000006</v>
      </c>
      <c r="Q20" s="303">
        <f>'[1]48Imp'!P$263</f>
        <v>3.4598677434999998</v>
      </c>
      <c r="R20" s="303">
        <f>'[1]48Imp'!Q$263</f>
        <v>3.542708263499998</v>
      </c>
      <c r="S20" s="303">
        <f>'[1]48Imp'!R$263</f>
        <v>4.6277967434999994</v>
      </c>
      <c r="T20" s="303">
        <f>'[1]48Imp'!S$263</f>
        <v>4.9720272420000011</v>
      </c>
      <c r="U20" s="303">
        <f>'[1]48Imp'!T$263</f>
        <v>4.7653820479999975</v>
      </c>
      <c r="V20" s="303">
        <f>'[1]48Imp'!U$263</f>
        <v>4.9094364410000004</v>
      </c>
      <c r="W20" s="303">
        <f>'[1]48Imp'!V$263</f>
        <v>4.3995455139999988</v>
      </c>
      <c r="X20" s="303">
        <f>'[1]48Imp'!W$263</f>
        <v>0</v>
      </c>
      <c r="Y20" s="303">
        <f>'[1]48Imp'!X$263</f>
        <v>3.4533745164601668</v>
      </c>
      <c r="Z20" s="303">
        <f>'[1]48Imp'!Y$263</f>
        <v>3.4423923533614977</v>
      </c>
      <c r="AA20" s="303">
        <f>'[1]48Imp'!Z$263</f>
        <v>0</v>
      </c>
      <c r="AB20" s="304">
        <f>'[1]48Imp'!AA$263</f>
        <v>0</v>
      </c>
      <c r="AC20" s="270"/>
      <c r="AD20" s="302">
        <f>1/1000*'[1]48Imp'!AB$263</f>
        <v>0.37991523700000007</v>
      </c>
      <c r="AE20" s="303">
        <f>1/1000*'[1]48Imp'!AC$263</f>
        <v>0.36433252500000002</v>
      </c>
      <c r="AF20" s="303">
        <f>1/1000*'[1]48Imp'!AD$263</f>
        <v>0.35389353300000004</v>
      </c>
      <c r="AG20" s="303">
        <f>1/1000*'[1]48Imp'!AE$263</f>
        <v>0.38957895400000003</v>
      </c>
      <c r="AH20" s="303">
        <f>1/1000*'[1]48Imp'!AF$263</f>
        <v>0.41408419600000002</v>
      </c>
      <c r="AI20" s="303">
        <f>1/1000*'[1]48Imp'!AG$263</f>
        <v>0.42945629399999996</v>
      </c>
      <c r="AJ20" s="303">
        <f>1/1000*'[1]48Imp'!AH$263</f>
        <v>0.49244865999999998</v>
      </c>
      <c r="AK20" s="304">
        <f>1/1000*'[1]48Imp'!AI$263</f>
        <v>0.53962214699999989</v>
      </c>
      <c r="AL20" s="303">
        <f>1/1000*'[1]48Imp'!AJ$263</f>
        <v>0.599630353</v>
      </c>
      <c r="AM20" s="339">
        <f>1/1000*'[1]48Imp'!AK$263</f>
        <v>0.50064005300000003</v>
      </c>
      <c r="AN20" s="303">
        <f>1/1000*'[1]48Imp'!AL$263</f>
        <v>0.68376262199999993</v>
      </c>
      <c r="AO20" s="303">
        <f>1/1000*'[1]48Imp'!AM$263</f>
        <v>0.83243174299999978</v>
      </c>
      <c r="AP20" s="303">
        <f>1/1000*'[1]48Imp'!AN$263</f>
        <v>0.83619693900000025</v>
      </c>
      <c r="AQ20" s="303">
        <f>1/1000*'[1]48Imp'!AO$263</f>
        <v>0.84878151199999996</v>
      </c>
      <c r="AR20" s="303">
        <f>1/1000*'[1]48Imp'!AP$263</f>
        <v>0.922614198</v>
      </c>
      <c r="AS20" s="303">
        <f>1/1000*'[1]48Imp'!AQ$263</f>
        <v>0.95570486599999971</v>
      </c>
      <c r="AT20" s="303">
        <f>1/1000*'[1]48Imp'!AR$263</f>
        <v>1.2112376480000004</v>
      </c>
      <c r="AU20" s="303">
        <f>1/1000*'[1]48Imp'!AS$263</f>
        <v>1.3292193740000002</v>
      </c>
      <c r="AV20" s="303">
        <f>1/1000*'[1]48Imp'!AT$263</f>
        <v>1.3478153490000004</v>
      </c>
      <c r="AW20" s="303">
        <f>1/1000*'[1]48Imp'!AU$263</f>
        <v>1.4054441669999997</v>
      </c>
      <c r="AX20" s="303">
        <f>1/1000*'[1]48Imp'!AV$263</f>
        <v>1.094510238</v>
      </c>
      <c r="AY20" s="303">
        <f>1/1000*'[1]48Imp'!AW$263</f>
        <v>0</v>
      </c>
      <c r="AZ20" s="303">
        <f>1/1000*'[1]48Imp'!AX$263</f>
        <v>1.5366730519999994</v>
      </c>
      <c r="BA20" s="303">
        <f>1/1000*'[1]48Imp'!AY$263</f>
        <v>1.4792313650000004</v>
      </c>
      <c r="BB20" s="304">
        <f>1/1000*'[1]48Imp'!AZ$263</f>
        <v>0</v>
      </c>
      <c r="BC20" s="340">
        <f>1/1000*'[1]48Imp'!BA$263</f>
        <v>0</v>
      </c>
      <c r="BD20" s="239"/>
    </row>
    <row r="21" spans="2:56" s="8" customFormat="1" ht="25" customHeight="1" thickTop="1">
      <c r="B21" s="311"/>
      <c r="C21" s="380" t="s">
        <v>153</v>
      </c>
      <c r="D21" s="381"/>
      <c r="E21" s="381"/>
      <c r="F21" s="381"/>
      <c r="G21" s="381"/>
      <c r="H21" s="381"/>
      <c r="I21" s="381"/>
      <c r="J21" s="381"/>
      <c r="K21" s="381"/>
      <c r="L21" s="381"/>
      <c r="M21" s="381"/>
      <c r="N21" s="381"/>
      <c r="O21" s="381"/>
      <c r="P21" s="381"/>
      <c r="Q21" s="381"/>
      <c r="R21" s="381"/>
      <c r="S21" s="381"/>
      <c r="T21" s="381"/>
      <c r="U21" s="381"/>
      <c r="V21" s="381"/>
      <c r="W21" s="381"/>
      <c r="X21" s="381"/>
      <c r="Y21" s="381"/>
      <c r="Z21" s="381"/>
      <c r="AA21" s="381"/>
      <c r="AB21" s="381"/>
      <c r="AC21" s="270"/>
      <c r="AD21" s="375" t="str">
        <f>C21</f>
        <v>Imports from all 27 EU member states plus UK</v>
      </c>
      <c r="AE21" s="376"/>
      <c r="AF21" s="376"/>
      <c r="AG21" s="376"/>
      <c r="AH21" s="376"/>
      <c r="AI21" s="376"/>
      <c r="AJ21" s="376"/>
      <c r="AK21" s="376"/>
      <c r="AL21" s="376"/>
      <c r="AM21" s="376"/>
      <c r="AN21" s="376"/>
      <c r="AO21" s="376"/>
      <c r="AP21" s="376"/>
      <c r="AQ21" s="376"/>
      <c r="AR21" s="376"/>
      <c r="AS21" s="376"/>
      <c r="AT21" s="376"/>
      <c r="AU21" s="376"/>
      <c r="AV21" s="376"/>
      <c r="AW21" s="376"/>
      <c r="AX21" s="376"/>
      <c r="AY21" s="376"/>
      <c r="AZ21" s="376"/>
      <c r="BA21" s="376"/>
      <c r="BB21" s="376"/>
      <c r="BC21" s="377"/>
      <c r="BD21" s="16"/>
    </row>
    <row r="22" spans="2:56" s="8" customFormat="1" ht="20" customHeight="1">
      <c r="B22" s="313" t="s">
        <v>16</v>
      </c>
      <c r="C22" s="269">
        <f>C24+C33</f>
        <v>0.41182642397999986</v>
      </c>
      <c r="D22" s="188">
        <f t="shared" ref="D22:J22" si="10">D24+D33</f>
        <v>0.35888784506000004</v>
      </c>
      <c r="E22" s="188">
        <f t="shared" si="10"/>
        <v>0.43657278738999994</v>
      </c>
      <c r="F22" s="188">
        <f t="shared" si="10"/>
        <v>0.53669522948000004</v>
      </c>
      <c r="G22" s="188">
        <f t="shared" si="10"/>
        <v>0.56481521693999992</v>
      </c>
      <c r="H22" s="188">
        <f t="shared" si="10"/>
        <v>0.42462473027999986</v>
      </c>
      <c r="I22" s="188">
        <f t="shared" si="10"/>
        <v>0.60162913741800006</v>
      </c>
      <c r="J22" s="189">
        <f t="shared" si="10"/>
        <v>0.55499210535999988</v>
      </c>
      <c r="K22" s="189">
        <f>K24+K33</f>
        <v>0.52883672038000007</v>
      </c>
      <c r="L22" s="189">
        <f>L24+L33</f>
        <v>0.40237457867999998</v>
      </c>
      <c r="M22" s="188">
        <f>M24+M33</f>
        <v>0.53874553780000001</v>
      </c>
      <c r="N22" s="188">
        <f>N24+N33</f>
        <v>0.55892695841999995</v>
      </c>
      <c r="O22" s="188">
        <f t="shared" ref="O22:AB22" si="11">O24+O33</f>
        <v>0.59306819499999985</v>
      </c>
      <c r="P22" s="188">
        <f t="shared" si="11"/>
        <v>0.54603121338000005</v>
      </c>
      <c r="Q22" s="188">
        <f t="shared" si="11"/>
        <v>0.60624834804000016</v>
      </c>
      <c r="R22" s="188">
        <f t="shared" si="11"/>
        <v>0.60898286794000001</v>
      </c>
      <c r="S22" s="188">
        <f t="shared" si="11"/>
        <v>0.81192719597666685</v>
      </c>
      <c r="T22" s="188">
        <f t="shared" si="11"/>
        <v>1.0399870583986666</v>
      </c>
      <c r="U22" s="188">
        <f t="shared" si="11"/>
        <v>0.9264923347866667</v>
      </c>
      <c r="V22" s="188">
        <f t="shared" si="11"/>
        <v>1.1035538299759999</v>
      </c>
      <c r="W22" s="188">
        <f t="shared" si="11"/>
        <v>0.86409177073800003</v>
      </c>
      <c r="X22" s="188">
        <f t="shared" si="11"/>
        <v>0</v>
      </c>
      <c r="Y22" s="188">
        <f t="shared" si="11"/>
        <v>1.3843378296389712</v>
      </c>
      <c r="Z22" s="188">
        <f t="shared" si="11"/>
        <v>0.89866386816428656</v>
      </c>
      <c r="AA22" s="188">
        <f t="shared" si="11"/>
        <v>0</v>
      </c>
      <c r="AB22" s="189">
        <f t="shared" si="11"/>
        <v>0</v>
      </c>
      <c r="AC22" s="270"/>
      <c r="AD22" s="224">
        <f>AD24+AD33</f>
        <v>8.9639963000000017E-2</v>
      </c>
      <c r="AE22" s="58">
        <f t="shared" ref="AE22:AK22" si="12">AE24+AE33</f>
        <v>6.9246630999999975E-2</v>
      </c>
      <c r="AF22" s="58">
        <f t="shared" si="12"/>
        <v>7.5548005999999987E-2</v>
      </c>
      <c r="AG22" s="58">
        <f t="shared" si="12"/>
        <v>0.10005943800000001</v>
      </c>
      <c r="AH22" s="58">
        <f t="shared" si="12"/>
        <v>0.10857871099999999</v>
      </c>
      <c r="AI22" s="58">
        <f t="shared" si="12"/>
        <v>8.7241580999999985E-2</v>
      </c>
      <c r="AJ22" s="58">
        <f t="shared" si="12"/>
        <v>0.117827555</v>
      </c>
      <c r="AK22" s="59">
        <f t="shared" si="12"/>
        <v>0.11445310799999998</v>
      </c>
      <c r="AL22" s="58">
        <f>AL24+AL33</f>
        <v>0.12322965999999999</v>
      </c>
      <c r="AM22" s="57">
        <f>AM24+AM33</f>
        <v>9.4441704000000001E-2</v>
      </c>
      <c r="AN22" s="58">
        <f>AN24+AN33</f>
        <v>0.12366232200000001</v>
      </c>
      <c r="AO22" s="58">
        <f>AO24+AO33</f>
        <v>0.15401363000000001</v>
      </c>
      <c r="AP22" s="58">
        <f t="shared" ref="AP22:BC22" si="13">AP24+AP33</f>
        <v>0.15330475199999999</v>
      </c>
      <c r="AQ22" s="58">
        <f t="shared" si="13"/>
        <v>0.15202463699999999</v>
      </c>
      <c r="AR22" s="58">
        <f t="shared" si="13"/>
        <v>0.17382426200000001</v>
      </c>
      <c r="AS22" s="58">
        <f t="shared" si="13"/>
        <v>0.16703129899999997</v>
      </c>
      <c r="AT22" s="58">
        <f t="shared" si="13"/>
        <v>0.19243602800000004</v>
      </c>
      <c r="AU22" s="58">
        <f t="shared" si="13"/>
        <v>0.27154387999999996</v>
      </c>
      <c r="AV22" s="58">
        <f t="shared" si="13"/>
        <v>0.26883171999999994</v>
      </c>
      <c r="AW22" s="58">
        <f t="shared" si="13"/>
        <v>0.31158904300000001</v>
      </c>
      <c r="AX22" s="58">
        <f t="shared" si="13"/>
        <v>0.212837954</v>
      </c>
      <c r="AY22" s="58">
        <f t="shared" si="13"/>
        <v>0</v>
      </c>
      <c r="AZ22" s="58">
        <f t="shared" si="13"/>
        <v>0.39739970400000002</v>
      </c>
      <c r="BA22" s="58">
        <f t="shared" si="13"/>
        <v>0.27429172499999999</v>
      </c>
      <c r="BB22" s="59">
        <f t="shared" si="13"/>
        <v>0</v>
      </c>
      <c r="BC22" s="182">
        <f t="shared" si="13"/>
        <v>0</v>
      </c>
      <c r="BD22" s="16"/>
    </row>
    <row r="23" spans="2:56" ht="16" customHeight="1">
      <c r="B23" s="321" t="s">
        <v>42</v>
      </c>
      <c r="C23" s="273">
        <f>[1]CoreVPAImp!B$264</f>
        <v>2.97601246E-3</v>
      </c>
      <c r="D23" s="274">
        <f>[1]CoreVPAImp!C$264</f>
        <v>7.9420916000000012E-3</v>
      </c>
      <c r="E23" s="274">
        <f>[1]CoreVPAImp!D$264</f>
        <v>1.0111372069999999E-2</v>
      </c>
      <c r="F23" s="274">
        <f>[1]CoreVPAImp!E$264</f>
        <v>3.0777562119999994E-2</v>
      </c>
      <c r="G23" s="274">
        <f>[1]CoreVPAImp!F$264</f>
        <v>2.3392253680000002E-2</v>
      </c>
      <c r="H23" s="274">
        <f>[1]CoreVPAImp!G$264</f>
        <v>3.5975147100000007E-2</v>
      </c>
      <c r="I23" s="274">
        <f>[1]CoreVPAImp!H$264</f>
        <v>5.0196526309999996E-2</v>
      </c>
      <c r="J23" s="275">
        <f>[1]CoreVPAImp!I$264</f>
        <v>4.5314250380000004E-2</v>
      </c>
      <c r="K23" s="276">
        <f>[1]CoreVPAImp!J$264</f>
        <v>2.3689892180000002E-2</v>
      </c>
      <c r="L23" s="276">
        <f>[1]CoreVPAImp!K$264</f>
        <v>3.425869032E-2</v>
      </c>
      <c r="M23" s="277">
        <f>[1]CoreVPAImp!L$264</f>
        <v>2.4607171960000004E-2</v>
      </c>
      <c r="N23" s="277">
        <f>[1]CoreVPAImp!M$264</f>
        <v>2.2007429819999997E-2</v>
      </c>
      <c r="O23" s="277">
        <f>[1]CoreVPAImp!N$264</f>
        <v>3.3639512100000012E-2</v>
      </c>
      <c r="P23" s="277">
        <f>[1]CoreVPAImp!O$264</f>
        <v>6.1548246760000001E-2</v>
      </c>
      <c r="Q23" s="277">
        <f>[1]CoreVPAImp!P$264</f>
        <v>4.4064814260000008E-2</v>
      </c>
      <c r="R23" s="277">
        <f>[1]CoreVPAImp!Q$264</f>
        <v>1.4985523630000002E-2</v>
      </c>
      <c r="S23" s="277">
        <f>[1]CoreVPAImp!R$264</f>
        <v>2.073978018E-2</v>
      </c>
      <c r="T23" s="277">
        <f>[1]CoreVPAImp!S$264</f>
        <v>1.5151269758666663E-2</v>
      </c>
      <c r="U23" s="277">
        <f>[1]CoreVPAImp!T$264</f>
        <v>7.9565627426666646E-2</v>
      </c>
      <c r="V23" s="277">
        <f>[1]CoreVPAImp!U$264</f>
        <v>0.18008669719600001</v>
      </c>
      <c r="W23" s="277">
        <f>[1]CoreVPAImp!V$264</f>
        <v>0.15014255148800001</v>
      </c>
      <c r="X23" s="277">
        <f>[1]CoreVPAImp!W$264</f>
        <v>0</v>
      </c>
      <c r="Y23" s="277">
        <f>[1]CoreVPAImp!X$264</f>
        <v>0.83031831298533465</v>
      </c>
      <c r="Z23" s="277">
        <f>[1]CoreVPAImp!Y$264</f>
        <v>0.29813112702216005</v>
      </c>
      <c r="AA23" s="277">
        <f>[1]CoreVPAImp!Z$264</f>
        <v>0</v>
      </c>
      <c r="AB23" s="276">
        <f>[1]CoreVPAImp!AA$264</f>
        <v>0</v>
      </c>
      <c r="AC23" s="270"/>
      <c r="AD23" s="274">
        <f>1/1000*[1]CoreVPAImp!AB$264</f>
        <v>2.2488679999999998E-3</v>
      </c>
      <c r="AE23" s="274">
        <f>1/1000*[1]CoreVPAImp!AC$264</f>
        <v>2.5084329999999996E-3</v>
      </c>
      <c r="AF23" s="274">
        <f>1/1000*[1]CoreVPAImp!AD$264</f>
        <v>2.3769900000000003E-3</v>
      </c>
      <c r="AG23" s="274">
        <f>1/1000*[1]CoreVPAImp!AE$264</f>
        <v>8.2330380000000015E-3</v>
      </c>
      <c r="AH23" s="274">
        <f>1/1000*[1]CoreVPAImp!AF$264</f>
        <v>7.6225690000000009E-3</v>
      </c>
      <c r="AI23" s="274">
        <f>1/1000*[1]CoreVPAImp!AG$264</f>
        <v>1.069322E-2</v>
      </c>
      <c r="AJ23" s="274">
        <f>1/1000*[1]CoreVPAImp!AH$264</f>
        <v>1.2761693000000001E-2</v>
      </c>
      <c r="AK23" s="275">
        <f>1/1000*[1]CoreVPAImp!AI$264</f>
        <v>1.1866138E-2</v>
      </c>
      <c r="AL23" s="277">
        <f>1/1000*[1]CoreVPAImp!AJ$264</f>
        <v>6.7925999999999985E-3</v>
      </c>
      <c r="AM23" s="274">
        <f>1/1000*[1]CoreVPAImp!AK$264</f>
        <v>7.5417999999999995E-3</v>
      </c>
      <c r="AN23" s="277">
        <f>1/1000*[1]CoreVPAImp!AL$264</f>
        <v>6.8602419999999999E-3</v>
      </c>
      <c r="AO23" s="277">
        <f>1/1000*[1]CoreVPAImp!AM$264</f>
        <v>6.6089670000000012E-3</v>
      </c>
      <c r="AP23" s="277">
        <f>1/1000*[1]CoreVPAImp!AN$264</f>
        <v>9.4800530000000004E-3</v>
      </c>
      <c r="AQ23" s="277">
        <f>1/1000*[1]CoreVPAImp!AO$264</f>
        <v>1.6487763000000003E-2</v>
      </c>
      <c r="AR23" s="277">
        <f>1/1000*[1]CoreVPAImp!AP$264</f>
        <v>1.1413216E-2</v>
      </c>
      <c r="AS23" s="277">
        <f>1/1000*[1]CoreVPAImp!AQ$264</f>
        <v>6.3850829999999997E-3</v>
      </c>
      <c r="AT23" s="277">
        <f>1/1000*[1]CoreVPAImp!AR$264</f>
        <v>6.6002510000000006E-3</v>
      </c>
      <c r="AU23" s="277">
        <f>1/1000*[1]CoreVPAImp!AS$264</f>
        <v>2.9211799999999994E-3</v>
      </c>
      <c r="AV23" s="277">
        <f>1/1000*[1]CoreVPAImp!AT$264</f>
        <v>2.8331004000000003E-2</v>
      </c>
      <c r="AW23" s="277">
        <f>1/1000*[1]CoreVPAImp!AU$264</f>
        <v>6.3343673999999989E-2</v>
      </c>
      <c r="AX23" s="277">
        <f>1/1000*[1]CoreVPAImp!AV$264</f>
        <v>4.6005881999999984E-2</v>
      </c>
      <c r="AY23" s="277">
        <f>1/1000*[1]CoreVPAImp!AW$264</f>
        <v>0</v>
      </c>
      <c r="AZ23" s="277">
        <f>1/1000*[1]CoreVPAImp!AX$264</f>
        <v>0.218673223</v>
      </c>
      <c r="BA23" s="277">
        <f>1/1000*[1]CoreVPAImp!AY$264</f>
        <v>8.0179257999999989E-2</v>
      </c>
      <c r="BB23" s="276">
        <f>1/1000*[1]CoreVPAImp!AZ$264</f>
        <v>0</v>
      </c>
      <c r="BC23" s="278">
        <f>1/1000*[1]CoreVPAImp!BA$264</f>
        <v>0</v>
      </c>
      <c r="BD23" s="239"/>
    </row>
    <row r="24" spans="2:56" s="8" customFormat="1" ht="20" customHeight="1">
      <c r="B24" s="268" t="s">
        <v>15</v>
      </c>
      <c r="C24" s="314">
        <f>SUM([1]TimberSectorMinusCoreVPAImp!B$264:B$264)+SUM(C25:C28)</f>
        <v>2.4542615979999995E-2</v>
      </c>
      <c r="D24" s="315">
        <f>SUM([1]TimberSectorMinusCoreVPAImp!C$264:C$264)+SUM(D25:D28)</f>
        <v>2.132193206E-2</v>
      </c>
      <c r="E24" s="315">
        <f>SUM([1]TimberSectorMinusCoreVPAImp!D$264:D$264)+SUM(E25:E28)</f>
        <v>2.892679989E-2</v>
      </c>
      <c r="F24" s="315">
        <f>SUM([1]TimberSectorMinusCoreVPAImp!E$264:E$264)+SUM(F25:F28)</f>
        <v>4.5026033479999991E-2</v>
      </c>
      <c r="G24" s="315">
        <f>SUM([1]TimberSectorMinusCoreVPAImp!F$264:F$264)+SUM(G25:G28)</f>
        <v>3.6081242439999994E-2</v>
      </c>
      <c r="H24" s="315">
        <f>SUM([1]TimberSectorMinusCoreVPAImp!G$264:G$264)+SUM(H25:H28)</f>
        <v>4.7491111280000005E-2</v>
      </c>
      <c r="I24" s="315">
        <f>SUM([1]TimberSectorMinusCoreVPAImp!H$264:H$264)+SUM(I25:I28)</f>
        <v>5.4963035917999989E-2</v>
      </c>
      <c r="J24" s="316">
        <f>SUM([1]TimberSectorMinusCoreVPAImp!I$264:I$264)+SUM(J25:J28)</f>
        <v>5.2587697959999978E-2</v>
      </c>
      <c r="K24" s="316">
        <f>SUM([1]TimberSectorMinusCoreVPAImp!J$264:J$264)+SUM(K25:K28)</f>
        <v>2.9922167879999999E-2</v>
      </c>
      <c r="L24" s="316">
        <f>SUM([1]TimberSectorMinusCoreVPAImp!K$264:K$264)+SUM(L25:L28)</f>
        <v>3.9468051680000005E-2</v>
      </c>
      <c r="M24" s="315">
        <f>SUM([1]TimberSectorMinusCoreVPAImp!L$264:L$264)+SUM(M25:M28)</f>
        <v>3.116204630000001E-2</v>
      </c>
      <c r="N24" s="315">
        <f>SUM([1]TimberSectorMinusCoreVPAImp!M$264:M$264)+SUM(N25:N28)</f>
        <v>3.0420378419999998E-2</v>
      </c>
      <c r="O24" s="315">
        <f>SUM([1]TimberSectorMinusCoreVPAImp!N$264:N$264)+SUM(O25:O28)</f>
        <v>4.2192354999999987E-2</v>
      </c>
      <c r="P24" s="315">
        <f>SUM([1]TimberSectorMinusCoreVPAImp!O$264:O$264)+SUM(P25:P28)</f>
        <v>7.2300795140000013E-2</v>
      </c>
      <c r="Q24" s="315">
        <f>SUM([1]TimberSectorMinusCoreVPAImp!P$264:P$264)+SUM(Q25:Q28)</f>
        <v>5.6985237160000007E-2</v>
      </c>
      <c r="R24" s="315">
        <f>SUM([1]TimberSectorMinusCoreVPAImp!Q$264:Q$264)+SUM(R25:R28)</f>
        <v>3.421584691E-2</v>
      </c>
      <c r="S24" s="315">
        <f>SUM([1]TimberSectorMinusCoreVPAImp!R$264:R$264)+SUM(S25:S28)</f>
        <v>5.6232559846666662E-2</v>
      </c>
      <c r="T24" s="315">
        <f>SUM([1]TimberSectorMinusCoreVPAImp!S$264:S$264)+SUM(T25:T28)</f>
        <v>0.13574545407866664</v>
      </c>
      <c r="U24" s="315">
        <f>SUM([1]TimberSectorMinusCoreVPAImp!T$264:T$264)+SUM(U25:U28)</f>
        <v>0.13366729728666665</v>
      </c>
      <c r="V24" s="315">
        <f>SUM([1]TimberSectorMinusCoreVPAImp!U$264:U$264)+SUM(V25:V28)</f>
        <v>0.228264040976</v>
      </c>
      <c r="W24" s="315">
        <f>SUM([1]TimberSectorMinusCoreVPAImp!V$264:V$264)+SUM(W25:W28)</f>
        <v>0.17235127228800001</v>
      </c>
      <c r="X24" s="315">
        <f>SUM([1]TimberSectorMinusCoreVPAImp!W$264:W$264)+SUM(X25:X28)</f>
        <v>0</v>
      </c>
      <c r="Y24" s="315">
        <f>SUM([1]TimberSectorMinusCoreVPAImp!X$264:X$264)+SUM(Y25:Y28)</f>
        <v>0.85089874601471482</v>
      </c>
      <c r="Z24" s="315">
        <f>SUM([1]TimberSectorMinusCoreVPAImp!Y$264:Y$264)+SUM(Z25:Z28)</f>
        <v>0.32229581016321995</v>
      </c>
      <c r="AA24" s="315">
        <f>SUM([1]TimberSectorMinusCoreVPAImp!Z$264:Z$264)+SUM(AA25:AA28)</f>
        <v>0</v>
      </c>
      <c r="AB24" s="316">
        <f>SUM([1]TimberSectorMinusCoreVPAImp!AA$264:AA$264)+SUM(AB25:AB28)</f>
        <v>0</v>
      </c>
      <c r="AC24" s="270"/>
      <c r="AD24" s="224">
        <f>1/1000*SUM([1]TimberSectorMinusCoreVPAImp!AB$264:AB$264)+SUM(AD25:AD28)</f>
        <v>8.5267790000000017E-3</v>
      </c>
      <c r="AE24" s="58">
        <f>1/1000*SUM([1]TimberSectorMinusCoreVPAImp!AC$264:AC$264)+SUM(AE25:AE28)</f>
        <v>6.5981579999999998E-3</v>
      </c>
      <c r="AF24" s="58">
        <f>1/1000*SUM([1]TimberSectorMinusCoreVPAImp!AD$264:AD$264)+SUM(AF25:AF28)</f>
        <v>6.869474999999999E-3</v>
      </c>
      <c r="AG24" s="58">
        <f>1/1000*SUM([1]TimberSectorMinusCoreVPAImp!AE$264:AE$264)+SUM(AG25:AG28)</f>
        <v>1.1271234000000002E-2</v>
      </c>
      <c r="AH24" s="58">
        <f>1/1000*SUM([1]TimberSectorMinusCoreVPAImp!AF$264:AF$264)+SUM(AH25:AH28)</f>
        <v>1.070341E-2</v>
      </c>
      <c r="AI24" s="58">
        <f>1/1000*SUM([1]TimberSectorMinusCoreVPAImp!AG$264:AG$264)+SUM(AI25:AI28)</f>
        <v>1.3483159000000002E-2</v>
      </c>
      <c r="AJ24" s="58">
        <f>1/1000*SUM([1]TimberSectorMinusCoreVPAImp!AH$264:AH$264)+SUM(AJ25:AJ28)</f>
        <v>1.5260652999999992E-2</v>
      </c>
      <c r="AK24" s="59">
        <f>1/1000*SUM([1]TimberSectorMinusCoreVPAImp!AI$264:AI$264)+SUM(AK25:AK28)</f>
        <v>1.4560360999999997E-2</v>
      </c>
      <c r="AL24" s="58">
        <f>1/1000*SUM([1]TimberSectorMinusCoreVPAImp!AJ$264:AJ$264)+SUM(AL25:AL28)</f>
        <v>9.2604300000000001E-3</v>
      </c>
      <c r="AM24" s="57">
        <f>1/1000*SUM([1]TimberSectorMinusCoreVPAImp!AK$264:AK$264)+SUM(AM25:AM28)</f>
        <v>9.3037019999999988E-3</v>
      </c>
      <c r="AN24" s="58">
        <f>1/1000*SUM([1]TimberSectorMinusCoreVPAImp!AL$264:AL$264)+SUM(AN25:AN28)</f>
        <v>9.9395909999999976E-3</v>
      </c>
      <c r="AO24" s="58">
        <f>1/1000*SUM([1]TimberSectorMinusCoreVPAImp!AM$264:AM$264)+SUM(AO25:AO28)</f>
        <v>1.1122395999999998E-2</v>
      </c>
      <c r="AP24" s="58">
        <f>1/1000*SUM([1]TimberSectorMinusCoreVPAImp!AN$264:AN$264)+SUM(AP25:AP28)</f>
        <v>1.4337102999999997E-2</v>
      </c>
      <c r="AQ24" s="58">
        <f>1/1000*SUM([1]TimberSectorMinusCoreVPAImp!AO$264:AO$264)+SUM(AQ25:AQ28)</f>
        <v>2.4068894999999996E-2</v>
      </c>
      <c r="AR24" s="58">
        <f>1/1000*SUM([1]TimberSectorMinusCoreVPAImp!AP$264:AP$264)+SUM(AR25:AR28)</f>
        <v>2.0070626000000001E-2</v>
      </c>
      <c r="AS24" s="58">
        <f>1/1000*SUM([1]TimberSectorMinusCoreVPAImp!AQ$264:AQ$264)+SUM(AS25:AS28)</f>
        <v>1.7036493999999999E-2</v>
      </c>
      <c r="AT24" s="58">
        <f>1/1000*SUM([1]TimberSectorMinusCoreVPAImp!AR$264:AR$264)+SUM(AT25:AT28)</f>
        <v>2.3863867E-2</v>
      </c>
      <c r="AU24" s="58">
        <f>1/1000*SUM([1]TimberSectorMinusCoreVPAImp!AS$264:AS$264)+SUM(AU25:AU28)</f>
        <v>4.2232633000000019E-2</v>
      </c>
      <c r="AV24" s="58">
        <f>1/1000*SUM([1]TimberSectorMinusCoreVPAImp!AT$264:AT$264)+SUM(AV25:AV28)</f>
        <v>4.8688341000000003E-2</v>
      </c>
      <c r="AW24" s="58">
        <f>1/1000*SUM([1]TimberSectorMinusCoreVPAImp!AU$264:AU$264)+SUM(AW25:AW28)</f>
        <v>8.7185674000000019E-2</v>
      </c>
      <c r="AX24" s="58">
        <f>1/1000*SUM([1]TimberSectorMinusCoreVPAImp!AV$264:AV$264)+SUM(AX25:AX28)</f>
        <v>5.7613701000000003E-2</v>
      </c>
      <c r="AY24" s="58">
        <f>1/1000*SUM([1]TimberSectorMinusCoreVPAImp!AW$264:AW$264)+SUM(AY25:AY28)</f>
        <v>0</v>
      </c>
      <c r="AZ24" s="58">
        <f>1/1000*SUM([1]TimberSectorMinusCoreVPAImp!AX$264:AX$264)+SUM(AZ25:AZ28)</f>
        <v>0.234537835</v>
      </c>
      <c r="BA24" s="58">
        <f>1/1000*SUM([1]TimberSectorMinusCoreVPAImp!AY$264:AY$264)+SUM(BA25:BA28)</f>
        <v>0.10101244499999998</v>
      </c>
      <c r="BB24" s="59">
        <f>1/1000*SUM([1]TimberSectorMinusCoreVPAImp!AZ$264:AZ$264)+SUM(BB25:BB28)</f>
        <v>0</v>
      </c>
      <c r="BC24" s="182">
        <f>1/1000*SUM([1]TimberSectorMinusCoreVPAImp!BA$264:BA$264)+SUM(BC25:BC28)</f>
        <v>0</v>
      </c>
      <c r="BD24" s="16"/>
    </row>
    <row r="25" spans="2:56" ht="13">
      <c r="B25" s="64" t="s">
        <v>7</v>
      </c>
      <c r="C25" s="336">
        <f>'[1]4403Imp'!B$264</f>
        <v>8.9801700000000009E-4</v>
      </c>
      <c r="D25" s="217">
        <f>'[1]4403Imp'!C$264</f>
        <v>6.2696000000000002E-3</v>
      </c>
      <c r="E25" s="217">
        <f>'[1]4403Imp'!D$264</f>
        <v>3.8129419000000006E-3</v>
      </c>
      <c r="F25" s="217">
        <f>'[1]4403Imp'!E$264</f>
        <v>3.6153230000000006E-3</v>
      </c>
      <c r="G25" s="217">
        <f>'[1]4403Imp'!F$264</f>
        <v>1.2880550000000002E-3</v>
      </c>
      <c r="H25" s="217">
        <f>'[1]4403Imp'!G$264</f>
        <v>1.40517E-4</v>
      </c>
      <c r="I25" s="217">
        <f>'[1]4403Imp'!H$264</f>
        <v>5.2417000000000003E-5</v>
      </c>
      <c r="J25" s="341">
        <f>'[1]4403Imp'!I$264</f>
        <v>2.3072000000000001E-4</v>
      </c>
      <c r="K25" s="219">
        <f>'[1]4403Imp'!J$264</f>
        <v>0</v>
      </c>
      <c r="L25" s="219">
        <f>'[1]4403Imp'!K$264</f>
        <v>6.7845999999999998E-4</v>
      </c>
      <c r="M25" s="218">
        <f>'[1]4403Imp'!L$264</f>
        <v>1.5526E-4</v>
      </c>
      <c r="N25" s="218">
        <f>'[1]4403Imp'!M$264</f>
        <v>3.8099999999999994E-4</v>
      </c>
      <c r="O25" s="218">
        <f>'[1]4403Imp'!N$264</f>
        <v>5.9000000000000004E-5</v>
      </c>
      <c r="P25" s="218">
        <f>'[1]4403Imp'!O$264</f>
        <v>2.6080138E-3</v>
      </c>
      <c r="Q25" s="218">
        <f>'[1]4403Imp'!P$264</f>
        <v>1.844192E-4</v>
      </c>
      <c r="R25" s="218">
        <f>'[1]4403Imp'!Q$264</f>
        <v>3.1738000000000003E-4</v>
      </c>
      <c r="S25" s="218">
        <f>'[1]4403Imp'!R$264</f>
        <v>5.6581280000000001E-4</v>
      </c>
      <c r="T25" s="218">
        <f>'[1]4403Imp'!S$264</f>
        <v>3.9202099999999999E-4</v>
      </c>
      <c r="U25" s="218">
        <f>'[1]4403Imp'!T$264</f>
        <v>7.1767599999999994E-5</v>
      </c>
      <c r="V25" s="218">
        <f>'[1]4403Imp'!U$264</f>
        <v>8.3825000000000005E-5</v>
      </c>
      <c r="W25" s="218">
        <f>'[1]4403Imp'!V$264</f>
        <v>1.0287E-4</v>
      </c>
      <c r="X25" s="218">
        <f>'[1]4403Imp'!W$264</f>
        <v>0</v>
      </c>
      <c r="Y25" s="218">
        <f>'[1]4403Imp'!X$264</f>
        <v>2.5912000000000002E-5</v>
      </c>
      <c r="Z25" s="218">
        <f>'[1]4403Imp'!Y$264</f>
        <v>5.7689999999999998E-5</v>
      </c>
      <c r="AA25" s="218">
        <f>'[1]4403Imp'!Z$264</f>
        <v>0</v>
      </c>
      <c r="AB25" s="219">
        <f>'[1]4403Imp'!AA$264</f>
        <v>0</v>
      </c>
      <c r="AC25" s="270"/>
      <c r="AD25" s="279">
        <f>1/1000*'[1]4403Imp'!AB$264</f>
        <v>6.3912999999999996E-5</v>
      </c>
      <c r="AE25" s="282">
        <f>1/1000*'[1]4403Imp'!AC$264</f>
        <v>1.203186E-3</v>
      </c>
      <c r="AF25" s="282">
        <f>1/1000*'[1]4403Imp'!AD$264</f>
        <v>3.7014099999999994E-4</v>
      </c>
      <c r="AG25" s="282">
        <f>1/1000*'[1]4403Imp'!AE$264</f>
        <v>5.3286700000000002E-4</v>
      </c>
      <c r="AH25" s="282">
        <f>1/1000*'[1]4403Imp'!AF$264</f>
        <v>5.6135500000000004E-4</v>
      </c>
      <c r="AI25" s="282">
        <f>1/1000*'[1]4403Imp'!AG$264</f>
        <v>1.5036999999999999E-5</v>
      </c>
      <c r="AJ25" s="282">
        <f>1/1000*'[1]4403Imp'!AH$264</f>
        <v>1.5373E-5</v>
      </c>
      <c r="AK25" s="283">
        <f>1/1000*'[1]4403Imp'!AI$264</f>
        <v>5.4506000000000003E-5</v>
      </c>
      <c r="AL25" s="280">
        <f>1/1000*'[1]4403Imp'!AJ$264</f>
        <v>0</v>
      </c>
      <c r="AM25" s="282">
        <f>1/1000*'[1]4403Imp'!AK$264</f>
        <v>2.4614299999999999E-4</v>
      </c>
      <c r="AN25" s="280">
        <f>1/1000*'[1]4403Imp'!AL$264</f>
        <v>8.7104999999999987E-5</v>
      </c>
      <c r="AO25" s="280">
        <f>1/1000*'[1]4403Imp'!AM$264</f>
        <v>1.5296599999999999E-4</v>
      </c>
      <c r="AP25" s="280">
        <f>1/1000*'[1]4403Imp'!AN$264</f>
        <v>2.5383999999999996E-5</v>
      </c>
      <c r="AQ25" s="280">
        <f>1/1000*'[1]4403Imp'!AO$264</f>
        <v>2.8835300000000004E-4</v>
      </c>
      <c r="AR25" s="280">
        <f>1/1000*'[1]4403Imp'!AP$264</f>
        <v>6.4586000000000008E-5</v>
      </c>
      <c r="AS25" s="280">
        <f>1/1000*'[1]4403Imp'!AQ$264</f>
        <v>2.0410800000000002E-4</v>
      </c>
      <c r="AT25" s="280">
        <f>1/1000*'[1]4403Imp'!AR$264</f>
        <v>2.7219500000000003E-4</v>
      </c>
      <c r="AU25" s="280">
        <f>1/1000*'[1]4403Imp'!AS$264</f>
        <v>7.2426999999999989E-5</v>
      </c>
      <c r="AV25" s="280">
        <f>1/1000*'[1]4403Imp'!AT$264</f>
        <v>2.6044000000000002E-4</v>
      </c>
      <c r="AW25" s="280">
        <f>1/1000*'[1]4403Imp'!AU$264</f>
        <v>3.7188999999999999E-5</v>
      </c>
      <c r="AX25" s="280">
        <f>1/1000*'[1]4403Imp'!AV$264</f>
        <v>3.0861000000000001E-5</v>
      </c>
      <c r="AY25" s="280">
        <f>1/1000*'[1]4403Imp'!AW$264</f>
        <v>0</v>
      </c>
      <c r="AZ25" s="280">
        <f>1/1000*'[1]4403Imp'!AX$264</f>
        <v>1.8986000000000001E-5</v>
      </c>
      <c r="BA25" s="280">
        <f>1/1000*'[1]4403Imp'!AY$264</f>
        <v>2.7718999999999997E-5</v>
      </c>
      <c r="BB25" s="281">
        <f>1/1000*'[1]4403Imp'!AZ$264</f>
        <v>0</v>
      </c>
      <c r="BC25" s="284">
        <f>1/1000*'[1]4403Imp'!BA$264</f>
        <v>0</v>
      </c>
      <c r="BD25" s="239"/>
    </row>
    <row r="26" spans="2:56" ht="13">
      <c r="B26" s="285" t="s">
        <v>8</v>
      </c>
      <c r="C26" s="333">
        <f>'[1]4407Imp'!B$264</f>
        <v>1.2350301599999998E-3</v>
      </c>
      <c r="D26" s="337">
        <f>'[1]4407Imp'!C$264</f>
        <v>1.2231983399999999E-3</v>
      </c>
      <c r="E26" s="337">
        <f>'[1]4407Imp'!D$264</f>
        <v>5.4790554000000002E-3</v>
      </c>
      <c r="F26" s="337">
        <f>'[1]4407Imp'!E$264</f>
        <v>2.5832535819999999E-2</v>
      </c>
      <c r="G26" s="337">
        <f>'[1]4407Imp'!F$264</f>
        <v>1.9024858579999998E-2</v>
      </c>
      <c r="H26" s="337">
        <f>'[1]4407Imp'!G$264</f>
        <v>3.0175827500000002E-2</v>
      </c>
      <c r="I26" s="337">
        <f>'[1]4407Imp'!H$264</f>
        <v>4.5570341180000001E-2</v>
      </c>
      <c r="J26" s="342">
        <f>'[1]4407Imp'!I$264</f>
        <v>4.4449465059999999E-2</v>
      </c>
      <c r="K26" s="335">
        <f>'[1]4407Imp'!J$264</f>
        <v>2.2794610020000002E-2</v>
      </c>
      <c r="L26" s="335">
        <f>'[1]4407Imp'!K$264</f>
        <v>3.0914064999999998E-2</v>
      </c>
      <c r="M26" s="334">
        <f>'[1]4407Imp'!L$264</f>
        <v>2.3294695060000002E-2</v>
      </c>
      <c r="N26" s="334">
        <f>'[1]4407Imp'!M$264</f>
        <v>2.0495020000000003E-2</v>
      </c>
      <c r="O26" s="334">
        <f>'[1]4407Imp'!N$264</f>
        <v>3.278184E-2</v>
      </c>
      <c r="P26" s="334">
        <f>'[1]4407Imp'!O$264</f>
        <v>5.5608280000000003E-2</v>
      </c>
      <c r="Q26" s="334">
        <f>'[1]4407Imp'!P$264</f>
        <v>4.2487900000000002E-2</v>
      </c>
      <c r="R26" s="334">
        <f>'[1]4407Imp'!Q$264</f>
        <v>1.344710822E-2</v>
      </c>
      <c r="S26" s="334">
        <f>'[1]4407Imp'!R$264</f>
        <v>1.85442621E-2</v>
      </c>
      <c r="T26" s="334">
        <f>'[1]4407Imp'!S$264</f>
        <v>1.3089417431999999E-2</v>
      </c>
      <c r="U26" s="334">
        <f>'[1]4407Imp'!T$264</f>
        <v>7.807088986666666E-2</v>
      </c>
      <c r="V26" s="334">
        <f>'[1]4407Imp'!U$264</f>
        <v>0.17845664345599999</v>
      </c>
      <c r="W26" s="334">
        <f>'[1]4407Imp'!V$264</f>
        <v>0.149299259928</v>
      </c>
      <c r="X26" s="334">
        <f>'[1]4407Imp'!W$264</f>
        <v>0</v>
      </c>
      <c r="Y26" s="334">
        <f>'[1]4407Imp'!X$264</f>
        <v>0.82448762718368807</v>
      </c>
      <c r="Z26" s="334">
        <f>'[1]4407Imp'!Y$264</f>
        <v>0.29537976356251999</v>
      </c>
      <c r="AA26" s="334">
        <f>'[1]4407Imp'!Z$264</f>
        <v>0</v>
      </c>
      <c r="AB26" s="335">
        <f>'[1]4407Imp'!AA$264</f>
        <v>0</v>
      </c>
      <c r="AC26" s="270"/>
      <c r="AD26" s="279">
        <f>1/1000*'[1]4407Imp'!AB$264</f>
        <v>3.0457200000000002E-4</v>
      </c>
      <c r="AE26" s="282">
        <f>1/1000*'[1]4407Imp'!AC$264</f>
        <v>2.9189299999999994E-4</v>
      </c>
      <c r="AF26" s="282">
        <f>1/1000*'[1]4407Imp'!AD$264</f>
        <v>1.0251939999999999E-3</v>
      </c>
      <c r="AG26" s="282">
        <f>1/1000*'[1]4407Imp'!AE$264</f>
        <v>6.2071630000000008E-3</v>
      </c>
      <c r="AH26" s="282">
        <f>1/1000*'[1]4407Imp'!AF$264</f>
        <v>5.2914550000000005E-3</v>
      </c>
      <c r="AI26" s="282">
        <f>1/1000*'[1]4407Imp'!AG$264</f>
        <v>7.8134439999999993E-3</v>
      </c>
      <c r="AJ26" s="282">
        <f>1/1000*'[1]4407Imp'!AH$264</f>
        <v>9.8649819999999996E-3</v>
      </c>
      <c r="AK26" s="283">
        <f>1/1000*'[1]4407Imp'!AI$264</f>
        <v>1.1048419E-2</v>
      </c>
      <c r="AL26" s="280">
        <f>1/1000*'[1]4407Imp'!AJ$264</f>
        <v>5.5874749999999989E-3</v>
      </c>
      <c r="AM26" s="282">
        <f>1/1000*'[1]4407Imp'!AK$264</f>
        <v>6.5498499999999994E-3</v>
      </c>
      <c r="AN26" s="280">
        <f>1/1000*'[1]4407Imp'!AL$264</f>
        <v>6.1137299999999995E-3</v>
      </c>
      <c r="AO26" s="280">
        <f>1/1000*'[1]4407Imp'!AM$264</f>
        <v>5.2691779999999994E-3</v>
      </c>
      <c r="AP26" s="280">
        <f>1/1000*'[1]4407Imp'!AN$264</f>
        <v>8.841520999999998E-3</v>
      </c>
      <c r="AQ26" s="280">
        <f>1/1000*'[1]4407Imp'!AO$264</f>
        <v>1.4922403999999998E-2</v>
      </c>
      <c r="AR26" s="280">
        <f>1/1000*'[1]4407Imp'!AP$264</f>
        <v>9.7356679999999994E-3</v>
      </c>
      <c r="AS26" s="280">
        <f>1/1000*'[1]4407Imp'!AQ$264</f>
        <v>4.9681779999999993E-3</v>
      </c>
      <c r="AT26" s="280">
        <f>1/1000*'[1]4407Imp'!AR$264</f>
        <v>5.5716730000000009E-3</v>
      </c>
      <c r="AU26" s="280">
        <f>1/1000*'[1]4407Imp'!AS$264</f>
        <v>2.1888520000000002E-3</v>
      </c>
      <c r="AV26" s="280">
        <f>1/1000*'[1]4407Imp'!AT$264</f>
        <v>2.7392943999999999E-2</v>
      </c>
      <c r="AW26" s="280">
        <f>1/1000*'[1]4407Imp'!AU$264</f>
        <v>6.2559514999999996E-2</v>
      </c>
      <c r="AX26" s="280">
        <f>1/1000*'[1]4407Imp'!AV$264</f>
        <v>4.5293702999999998E-2</v>
      </c>
      <c r="AY26" s="280">
        <f>1/1000*'[1]4407Imp'!AW$264</f>
        <v>0</v>
      </c>
      <c r="AZ26" s="280">
        <f>1/1000*'[1]4407Imp'!AX$264</f>
        <v>0.21218157900000001</v>
      </c>
      <c r="BA26" s="280">
        <f>1/1000*'[1]4407Imp'!AY$264</f>
        <v>7.9368341999999995E-2</v>
      </c>
      <c r="BB26" s="281">
        <f>1/1000*'[1]4407Imp'!AZ$264</f>
        <v>0</v>
      </c>
      <c r="BC26" s="284">
        <f>1/1000*'[1]4407Imp'!BA$264</f>
        <v>0</v>
      </c>
      <c r="BD26" s="239"/>
    </row>
    <row r="27" spans="2:56" ht="13">
      <c r="B27" s="285" t="s">
        <v>9</v>
      </c>
      <c r="C27" s="333">
        <f>'[1]4408Imp'!B$264</f>
        <v>4.9355160000000005E-4</v>
      </c>
      <c r="D27" s="337">
        <f>'[1]4408Imp'!C$264</f>
        <v>2.2919016E-4</v>
      </c>
      <c r="E27" s="337">
        <f>'[1]4408Imp'!D$264</f>
        <v>4.8362790000000002E-4</v>
      </c>
      <c r="F27" s="337">
        <f>'[1]4408Imp'!E$264</f>
        <v>7.5617529999999987E-4</v>
      </c>
      <c r="G27" s="337">
        <f>'[1]4408Imp'!F$264</f>
        <v>2.6208580999999998E-3</v>
      </c>
      <c r="H27" s="337">
        <f>'[1]4408Imp'!G$264</f>
        <v>1.4130509000000002E-3</v>
      </c>
      <c r="I27" s="337">
        <f>'[1]4408Imp'!H$264</f>
        <v>1.8493212999999998E-3</v>
      </c>
      <c r="J27" s="342">
        <f>'[1]4408Imp'!I$264</f>
        <v>5.6443604000000003E-4</v>
      </c>
      <c r="K27" s="335">
        <f>'[1]4408Imp'!J$264</f>
        <v>2.8216747999999998E-4</v>
      </c>
      <c r="L27" s="335">
        <f>'[1]4408Imp'!K$264</f>
        <v>4.0097903999999993E-4</v>
      </c>
      <c r="M27" s="334">
        <f>'[1]4408Imp'!L$264</f>
        <v>3.3050765999999998E-4</v>
      </c>
      <c r="N27" s="334">
        <f>'[1]4408Imp'!M$264</f>
        <v>3.1960963999999999E-4</v>
      </c>
      <c r="O27" s="334">
        <f>'[1]4408Imp'!N$264</f>
        <v>2.4247229999999997E-4</v>
      </c>
      <c r="P27" s="334">
        <f>'[1]4408Imp'!O$264</f>
        <v>8.5015727999999979E-4</v>
      </c>
      <c r="Q27" s="334">
        <f>'[1]4408Imp'!P$264</f>
        <v>2.7210204000000003E-4</v>
      </c>
      <c r="R27" s="334">
        <f>'[1]4408Imp'!Q$264</f>
        <v>4.1900585999999994E-4</v>
      </c>
      <c r="S27" s="334">
        <f>'[1]4408Imp'!R$264</f>
        <v>8.1363813999999987E-4</v>
      </c>
      <c r="T27" s="334">
        <f>'[1]4408Imp'!S$264</f>
        <v>4.7664805999999996E-4</v>
      </c>
      <c r="U27" s="334">
        <f>'[1]4408Imp'!T$264</f>
        <v>3.3711281999999996E-4</v>
      </c>
      <c r="V27" s="334">
        <f>'[1]4408Imp'!U$264</f>
        <v>1.8546317999999998E-4</v>
      </c>
      <c r="W27" s="334">
        <f>'[1]4408Imp'!V$264</f>
        <v>7.8917639999999994E-5</v>
      </c>
      <c r="X27" s="334">
        <f>'[1]4408Imp'!W$264</f>
        <v>0</v>
      </c>
      <c r="Y27" s="334">
        <f>'[1]4408Imp'!X$264</f>
        <v>1.5166066607999999E-4</v>
      </c>
      <c r="Z27" s="334">
        <f>'[1]4408Imp'!Y$264</f>
        <v>6.6062778459999999E-5</v>
      </c>
      <c r="AA27" s="334">
        <f>'[1]4408Imp'!Z$264</f>
        <v>0</v>
      </c>
      <c r="AB27" s="335">
        <f>'[1]4408Imp'!AA$264</f>
        <v>0</v>
      </c>
      <c r="AC27" s="270"/>
      <c r="AD27" s="279">
        <f>1/1000*'[1]4408Imp'!AB$264</f>
        <v>1.731437E-3</v>
      </c>
      <c r="AE27" s="282">
        <f>1/1000*'[1]4408Imp'!AC$264</f>
        <v>9.3243200000000007E-4</v>
      </c>
      <c r="AF27" s="282">
        <f>1/1000*'[1]4408Imp'!AD$264</f>
        <v>8.6263900000000001E-4</v>
      </c>
      <c r="AG27" s="282">
        <f>1/1000*'[1]4408Imp'!AE$264</f>
        <v>1.1578930000000001E-3</v>
      </c>
      <c r="AH27" s="282">
        <f>1/1000*'[1]4408Imp'!AF$264</f>
        <v>1.5819550000000001E-3</v>
      </c>
      <c r="AI27" s="282">
        <f>1/1000*'[1]4408Imp'!AG$264</f>
        <v>2.2280160000000002E-3</v>
      </c>
      <c r="AJ27" s="282">
        <f>1/1000*'[1]4408Imp'!AH$264</f>
        <v>1.929802E-3</v>
      </c>
      <c r="AK27" s="283">
        <f>1/1000*'[1]4408Imp'!AI$264</f>
        <v>7.33659E-4</v>
      </c>
      <c r="AL27" s="280">
        <f>1/1000*'[1]4408Imp'!AJ$264</f>
        <v>9.57175E-4</v>
      </c>
      <c r="AM27" s="282">
        <f>1/1000*'[1]4408Imp'!AK$264</f>
        <v>3.1519600000000001E-4</v>
      </c>
      <c r="AN27" s="280">
        <f>1/1000*'[1]4408Imp'!AL$264</f>
        <v>4.3223299999999997E-4</v>
      </c>
      <c r="AO27" s="280">
        <f>1/1000*'[1]4408Imp'!AM$264</f>
        <v>2.5314000000000001E-4</v>
      </c>
      <c r="AP27" s="280">
        <f>1/1000*'[1]4408Imp'!AN$264</f>
        <v>4.3618199999999997E-4</v>
      </c>
      <c r="AQ27" s="280">
        <f>1/1000*'[1]4408Imp'!AO$264</f>
        <v>5.4761399999999998E-4</v>
      </c>
      <c r="AR27" s="280">
        <f>1/1000*'[1]4408Imp'!AP$264</f>
        <v>1.25241E-3</v>
      </c>
      <c r="AS27" s="280">
        <f>1/1000*'[1]4408Imp'!AQ$264</f>
        <v>1.0033279999999999E-3</v>
      </c>
      <c r="AT27" s="280">
        <f>1/1000*'[1]4408Imp'!AR$264</f>
        <v>5.7308700000000001E-4</v>
      </c>
      <c r="AU27" s="280">
        <f>1/1000*'[1]4408Imp'!AS$264</f>
        <v>3.3667300000000001E-4</v>
      </c>
      <c r="AV27" s="280">
        <f>1/1000*'[1]4408Imp'!AT$264</f>
        <v>2.3360600000000003E-4</v>
      </c>
      <c r="AW27" s="280">
        <f>1/1000*'[1]4408Imp'!AU$264</f>
        <v>1.7413200000000002E-4</v>
      </c>
      <c r="AX27" s="280">
        <f>1/1000*'[1]4408Imp'!AV$264</f>
        <v>1.10148E-4</v>
      </c>
      <c r="AY27" s="280">
        <f>1/1000*'[1]4408Imp'!AW$264</f>
        <v>0</v>
      </c>
      <c r="AZ27" s="280">
        <f>1/1000*'[1]4408Imp'!AX$264</f>
        <v>3.0062399999999999E-4</v>
      </c>
      <c r="BA27" s="280">
        <f>1/1000*'[1]4408Imp'!AY$264</f>
        <v>1.78989E-4</v>
      </c>
      <c r="BB27" s="281">
        <f>1/1000*'[1]4408Imp'!AZ$264</f>
        <v>0</v>
      </c>
      <c r="BC27" s="284">
        <f>1/1000*'[1]4408Imp'!BA$264</f>
        <v>0</v>
      </c>
      <c r="BD27" s="239"/>
    </row>
    <row r="28" spans="2:56" ht="13">
      <c r="B28" s="285" t="s">
        <v>10</v>
      </c>
      <c r="C28" s="333">
        <f>'[1]4412Imp'!B$264</f>
        <v>3.4941369999999999E-4</v>
      </c>
      <c r="D28" s="337">
        <f>'[1]4412Imp'!C$264</f>
        <v>2.2010309999999998E-4</v>
      </c>
      <c r="E28" s="337">
        <f>'[1]4412Imp'!D$264</f>
        <v>3.3574686999999999E-4</v>
      </c>
      <c r="F28" s="337">
        <f>'[1]4412Imp'!E$264</f>
        <v>5.7352800000000002E-4</v>
      </c>
      <c r="G28" s="337">
        <f>'[1]4412Imp'!F$264</f>
        <v>4.5848199999999997E-4</v>
      </c>
      <c r="H28" s="337">
        <f>'[1]4412Imp'!G$264</f>
        <v>4.2457516999999997E-3</v>
      </c>
      <c r="I28" s="337">
        <f>'[1]4412Imp'!H$264</f>
        <v>2.7244468300000003E-3</v>
      </c>
      <c r="J28" s="342">
        <f>'[1]4412Imp'!I$264</f>
        <v>6.962928E-5</v>
      </c>
      <c r="K28" s="335">
        <f>'[1]4412Imp'!J$264</f>
        <v>6.1311467999999999E-4</v>
      </c>
      <c r="L28" s="335">
        <f>'[1]4412Imp'!K$264</f>
        <v>2.2651862799999995E-3</v>
      </c>
      <c r="M28" s="334">
        <f>'[1]4412Imp'!L$264</f>
        <v>8.2670923999999982E-4</v>
      </c>
      <c r="N28" s="334">
        <f>'[1]4412Imp'!M$264</f>
        <v>8.1180017999999982E-4</v>
      </c>
      <c r="O28" s="334">
        <f>'[1]4412Imp'!N$264</f>
        <v>5.561997999999999E-4</v>
      </c>
      <c r="P28" s="334">
        <f>'[1]4412Imp'!O$264</f>
        <v>2.4817956799999996E-3</v>
      </c>
      <c r="Q28" s="334">
        <f>'[1]4412Imp'!P$264</f>
        <v>1.1203930199999998E-3</v>
      </c>
      <c r="R28" s="334">
        <f>'[1]4412Imp'!Q$264</f>
        <v>8.0202954999999976E-4</v>
      </c>
      <c r="S28" s="334">
        <f>'[1]4412Imp'!R$264</f>
        <v>8.1606713999999995E-4</v>
      </c>
      <c r="T28" s="334">
        <f>'[1]4412Imp'!S$264</f>
        <v>1.1931832666666666E-3</v>
      </c>
      <c r="U28" s="334">
        <f>'[1]4412Imp'!T$264</f>
        <v>1.0858571400000001E-3</v>
      </c>
      <c r="V28" s="334">
        <f>'[1]4412Imp'!U$264</f>
        <v>1.3607655599999998E-3</v>
      </c>
      <c r="W28" s="334">
        <f>'[1]4412Imp'!V$264</f>
        <v>6.6150391999999993E-4</v>
      </c>
      <c r="X28" s="334">
        <f>'[1]4412Imp'!W$264</f>
        <v>0</v>
      </c>
      <c r="Y28" s="334">
        <f>'[1]4412Imp'!X$264</f>
        <v>5.6531131355666651E-3</v>
      </c>
      <c r="Z28" s="334">
        <f>'[1]4412Imp'!Y$264</f>
        <v>2.6276106811799994E-3</v>
      </c>
      <c r="AA28" s="334">
        <f>'[1]4412Imp'!Z$264</f>
        <v>0</v>
      </c>
      <c r="AB28" s="335">
        <f>'[1]4412Imp'!AA$264</f>
        <v>0</v>
      </c>
      <c r="AC28" s="270"/>
      <c r="AD28" s="279">
        <f>1/1000*'[1]4412Imp'!AB$264</f>
        <v>1.4894600000000001E-4</v>
      </c>
      <c r="AE28" s="282">
        <f>1/1000*'[1]4412Imp'!AC$264</f>
        <v>8.0921999999999995E-5</v>
      </c>
      <c r="AF28" s="282">
        <f>1/1000*'[1]4412Imp'!AD$264</f>
        <v>1.19016E-4</v>
      </c>
      <c r="AG28" s="282">
        <f>1/1000*'[1]4412Imp'!AE$264</f>
        <v>3.3511499999999998E-4</v>
      </c>
      <c r="AH28" s="282">
        <f>1/1000*'[1]4412Imp'!AF$264</f>
        <v>1.8780399999999997E-4</v>
      </c>
      <c r="AI28" s="282">
        <f>1/1000*'[1]4412Imp'!AG$264</f>
        <v>6.3672299999999995E-4</v>
      </c>
      <c r="AJ28" s="282">
        <f>1/1000*'[1]4412Imp'!AH$264</f>
        <v>9.5153600000000011E-4</v>
      </c>
      <c r="AK28" s="283">
        <f>1/1000*'[1]4412Imp'!AI$264</f>
        <v>2.9553999999999999E-5</v>
      </c>
      <c r="AL28" s="280">
        <f>1/1000*'[1]4412Imp'!AJ$264</f>
        <v>2.4794999999999998E-4</v>
      </c>
      <c r="AM28" s="282">
        <f>1/1000*'[1]4412Imp'!AK$264</f>
        <v>4.3061100000000001E-4</v>
      </c>
      <c r="AN28" s="280">
        <f>1/1000*'[1]4412Imp'!AL$264</f>
        <v>2.2717399999999999E-4</v>
      </c>
      <c r="AO28" s="280">
        <f>1/1000*'[1]4412Imp'!AM$264</f>
        <v>9.3368299999999993E-4</v>
      </c>
      <c r="AP28" s="280">
        <f>1/1000*'[1]4412Imp'!AN$264</f>
        <v>1.76966E-4</v>
      </c>
      <c r="AQ28" s="280">
        <f>1/1000*'[1]4412Imp'!AO$264</f>
        <v>7.2939200000000004E-4</v>
      </c>
      <c r="AR28" s="280">
        <f>1/1000*'[1]4412Imp'!AP$264</f>
        <v>3.6055199999999999E-4</v>
      </c>
      <c r="AS28" s="280">
        <f>1/1000*'[1]4412Imp'!AQ$264</f>
        <v>2.09469E-4</v>
      </c>
      <c r="AT28" s="280">
        <f>1/1000*'[1]4412Imp'!AR$264</f>
        <v>1.83296E-4</v>
      </c>
      <c r="AU28" s="280">
        <f>1/1000*'[1]4412Imp'!AS$264</f>
        <v>3.2322799999999995E-4</v>
      </c>
      <c r="AV28" s="280">
        <f>1/1000*'[1]4412Imp'!AT$264</f>
        <v>4.4401399999999995E-4</v>
      </c>
      <c r="AW28" s="280">
        <f>1/1000*'[1]4412Imp'!AU$264</f>
        <v>5.7283799999999999E-4</v>
      </c>
      <c r="AX28" s="280">
        <f>1/1000*'[1]4412Imp'!AV$264</f>
        <v>5.7116999999999997E-4</v>
      </c>
      <c r="AY28" s="280">
        <f>1/1000*'[1]4412Imp'!AW$264</f>
        <v>0</v>
      </c>
      <c r="AZ28" s="280">
        <f>1/1000*'[1]4412Imp'!AX$264</f>
        <v>6.1720339999999999E-3</v>
      </c>
      <c r="BA28" s="280">
        <f>1/1000*'[1]4412Imp'!AY$264</f>
        <v>6.0420799999999985E-4</v>
      </c>
      <c r="BB28" s="281">
        <f>1/1000*'[1]4412Imp'!AZ$264</f>
        <v>0</v>
      </c>
      <c r="BC28" s="284">
        <f>1/1000*'[1]4412Imp'!BA$264</f>
        <v>0</v>
      </c>
      <c r="BD28" s="239"/>
    </row>
    <row r="29" spans="2:56" ht="13">
      <c r="B29" s="285" t="s">
        <v>54</v>
      </c>
      <c r="C29" s="333">
        <f>'[1]44104411Imp'!B$264</f>
        <v>1.6422787920000001E-2</v>
      </c>
      <c r="D29" s="337">
        <f>'[1]44104411Imp'!C$264</f>
        <v>8.791326599999998E-3</v>
      </c>
      <c r="E29" s="337">
        <f>'[1]44104411Imp'!D$264</f>
        <v>1.3006209719999998E-2</v>
      </c>
      <c r="F29" s="337">
        <f>'[1]44104411Imp'!E$264</f>
        <v>1.0631551559999999E-2</v>
      </c>
      <c r="G29" s="337">
        <f>'[1]44104411Imp'!F$264</f>
        <v>9.1622347599999987E-3</v>
      </c>
      <c r="H29" s="337">
        <f>'[1]44104411Imp'!G$264</f>
        <v>7.2118143999999997E-3</v>
      </c>
      <c r="I29" s="337">
        <f>'[1]44104411Imp'!H$264</f>
        <v>2.3902211200000001E-3</v>
      </c>
      <c r="J29" s="342">
        <f>'[1]44104411Imp'!I$264</f>
        <v>3.0700709200000001E-3</v>
      </c>
      <c r="K29" s="335">
        <f>'[1]44104411Imp'!J$264</f>
        <v>3.4359878E-3</v>
      </c>
      <c r="L29" s="335">
        <f>'[1]44104411Imp'!K$264</f>
        <v>2.6502579600000001E-3</v>
      </c>
      <c r="M29" s="334">
        <f>'[1]44104411Imp'!L$264</f>
        <v>2.5456656399999995E-3</v>
      </c>
      <c r="N29" s="334">
        <f>'[1]44104411Imp'!M$264</f>
        <v>2.5669775599999997E-3</v>
      </c>
      <c r="O29" s="334">
        <f>'[1]44104411Imp'!N$264</f>
        <v>2.4105435199999999E-3</v>
      </c>
      <c r="P29" s="334">
        <f>'[1]44104411Imp'!O$264</f>
        <v>6.0693701600000004E-3</v>
      </c>
      <c r="Q29" s="334">
        <f>'[1]44104411Imp'!P$264</f>
        <v>6.2056528799999998E-3</v>
      </c>
      <c r="R29" s="334">
        <f>'[1]44104411Imp'!Q$264</f>
        <v>4.2805349999999994E-3</v>
      </c>
      <c r="S29" s="334">
        <f>'[1]44104411Imp'!R$264</f>
        <v>4.7473944800000001E-3</v>
      </c>
      <c r="T29" s="334">
        <f>'[1]44104411Imp'!S$264</f>
        <v>5.2763734799999998E-3</v>
      </c>
      <c r="U29" s="334">
        <f>'[1]44104411Imp'!T$264</f>
        <v>6.1928764799999972E-3</v>
      </c>
      <c r="V29" s="334">
        <f>'[1]44104411Imp'!U$264</f>
        <v>7.6317148799999986E-3</v>
      </c>
      <c r="W29" s="334">
        <f>'[1]44104411Imp'!V$264</f>
        <v>1.3060241039999998E-2</v>
      </c>
      <c r="X29" s="334">
        <f>'[1]44104411Imp'!W$264</f>
        <v>0</v>
      </c>
      <c r="Y29" s="334">
        <f>'[1]44104411Imp'!X$264</f>
        <v>9.6836663030799974E-3</v>
      </c>
      <c r="Z29" s="334">
        <f>'[1]44104411Imp'!Y$264</f>
        <v>1.088707278624E-2</v>
      </c>
      <c r="AA29" s="334">
        <f>'[1]44104411Imp'!Z$264</f>
        <v>0</v>
      </c>
      <c r="AB29" s="335">
        <f>'[1]44104411Imp'!AA$264</f>
        <v>0</v>
      </c>
      <c r="AC29" s="270"/>
      <c r="AD29" s="279">
        <f>1/1000*'[1]44104411Imp'!AB$264</f>
        <v>2.9634679999999999E-3</v>
      </c>
      <c r="AE29" s="282">
        <f>1/1000*'[1]44104411Imp'!AC$264</f>
        <v>1.2248179999999999E-3</v>
      </c>
      <c r="AF29" s="282">
        <f>1/1000*'[1]44104411Imp'!AD$264</f>
        <v>1.6041030000000002E-3</v>
      </c>
      <c r="AG29" s="282">
        <f>1/1000*'[1]44104411Imp'!AE$264</f>
        <v>1.1823740000000001E-3</v>
      </c>
      <c r="AH29" s="282">
        <f>1/1000*'[1]44104411Imp'!AF$264</f>
        <v>9.73302E-4</v>
      </c>
      <c r="AI29" s="282">
        <f>1/1000*'[1]44104411Imp'!AG$264</f>
        <v>9.4508600000000015E-4</v>
      </c>
      <c r="AJ29" s="282">
        <f>1/1000*'[1]44104411Imp'!AH$264</f>
        <v>5.0658599999999995E-4</v>
      </c>
      <c r="AK29" s="283">
        <f>1/1000*'[1]44104411Imp'!AI$264</f>
        <v>3.4634800000000001E-4</v>
      </c>
      <c r="AL29" s="280">
        <f>1/1000*'[1]44104411Imp'!AJ$264</f>
        <v>4.5358599999999996E-4</v>
      </c>
      <c r="AM29" s="282">
        <f>1/1000*'[1]44104411Imp'!AK$264</f>
        <v>4.35079E-4</v>
      </c>
      <c r="AN29" s="280">
        <f>1/1000*'[1]44104411Imp'!AL$264</f>
        <v>3.7371299999999996E-4</v>
      </c>
      <c r="AO29" s="280">
        <f>1/1000*'[1]44104411Imp'!AM$264</f>
        <v>4.9060300000000005E-4</v>
      </c>
      <c r="AP29" s="280">
        <f>1/1000*'[1]44104411Imp'!AN$264</f>
        <v>4.8254899999999998E-4</v>
      </c>
      <c r="AQ29" s="280">
        <f>1/1000*'[1]44104411Imp'!AO$264</f>
        <v>1.2306869999999998E-3</v>
      </c>
      <c r="AR29" s="280">
        <f>1/1000*'[1]44104411Imp'!AP$264</f>
        <v>1.3919299999999998E-3</v>
      </c>
      <c r="AS29" s="280">
        <f>1/1000*'[1]44104411Imp'!AQ$264</f>
        <v>9.9460400000000006E-4</v>
      </c>
      <c r="AT29" s="280">
        <f>1/1000*'[1]44104411Imp'!AR$264</f>
        <v>1.222241E-3</v>
      </c>
      <c r="AU29" s="280">
        <f>1/1000*'[1]44104411Imp'!AS$264</f>
        <v>1.5010959999999997E-3</v>
      </c>
      <c r="AV29" s="280">
        <f>1/1000*'[1]44104411Imp'!AT$264</f>
        <v>1.5485570000000003E-3</v>
      </c>
      <c r="AW29" s="280">
        <f>1/1000*'[1]44104411Imp'!AU$264</f>
        <v>2.0187770000000002E-3</v>
      </c>
      <c r="AX29" s="280">
        <f>1/1000*'[1]44104411Imp'!AV$264</f>
        <v>3.4528130000000003E-3</v>
      </c>
      <c r="AY29" s="280">
        <f>1/1000*'[1]44104411Imp'!AW$264</f>
        <v>0</v>
      </c>
      <c r="AZ29" s="280">
        <f>1/1000*'[1]44104411Imp'!AX$264</f>
        <v>3.7800470000000004E-3</v>
      </c>
      <c r="BA29" s="280">
        <f>1/1000*'[1]44104411Imp'!AY$264</f>
        <v>4.6672349999999996E-3</v>
      </c>
      <c r="BB29" s="281">
        <f>1/1000*'[1]44104411Imp'!AZ$264</f>
        <v>0</v>
      </c>
      <c r="BC29" s="284">
        <f>1/1000*'[1]44104411Imp'!BA$264</f>
        <v>0</v>
      </c>
      <c r="BD29" s="239"/>
    </row>
    <row r="30" spans="2:56" ht="13">
      <c r="B30" s="285" t="s">
        <v>124</v>
      </c>
      <c r="C30" s="333">
        <f>'[1]44094418Imp'!B$264</f>
        <v>1.6534358400000001E-3</v>
      </c>
      <c r="D30" s="337">
        <f>'[1]44094418Imp'!C$264</f>
        <v>2.0792273600000002E-3</v>
      </c>
      <c r="E30" s="337">
        <f>'[1]44094418Imp'!D$264</f>
        <v>3.2362615600000002E-3</v>
      </c>
      <c r="F30" s="337">
        <f>'[1]44094418Imp'!E$264</f>
        <v>1.7089660000000003E-3</v>
      </c>
      <c r="G30" s="337">
        <f>'[1]44094418Imp'!F$264</f>
        <v>1.3397503000000001E-3</v>
      </c>
      <c r="H30" s="337">
        <f>'[1]44094418Imp'!G$264</f>
        <v>1.83445262E-3</v>
      </c>
      <c r="I30" s="337">
        <f>'[1]44094418Imp'!H$264</f>
        <v>1.315087788E-3</v>
      </c>
      <c r="J30" s="342">
        <f>'[1]44094418Imp'!I$264</f>
        <v>1.7038264600000004E-3</v>
      </c>
      <c r="K30" s="335">
        <f>'[1]44094418Imp'!J$264</f>
        <v>8.8355750000000015E-4</v>
      </c>
      <c r="L30" s="335">
        <f>'[1]44094418Imp'!K$264</f>
        <v>1.3017837E-3</v>
      </c>
      <c r="M30" s="334">
        <f>'[1]44094418Imp'!L$264</f>
        <v>2.2375429999999998E-3</v>
      </c>
      <c r="N30" s="334">
        <f>'[1]44094418Imp'!M$264</f>
        <v>3.8524956399999992E-3</v>
      </c>
      <c r="O30" s="334">
        <f>'[1]44094418Imp'!N$264</f>
        <v>2.13417638E-3</v>
      </c>
      <c r="P30" s="334">
        <f>'[1]44094418Imp'!O$264</f>
        <v>1.8152201199999999E-3</v>
      </c>
      <c r="Q30" s="334">
        <f>'[1]44094418Imp'!P$264</f>
        <v>3.2810502199999993E-3</v>
      </c>
      <c r="R30" s="334">
        <f>'[1]44094418Imp'!Q$264</f>
        <v>1.1149964279999999E-2</v>
      </c>
      <c r="S30" s="334">
        <f>'[1]44094418Imp'!R$264</f>
        <v>2.5208102420000003E-2</v>
      </c>
      <c r="T30" s="334">
        <f>'[1]44094418Imp'!S$264</f>
        <v>0.11046300914000001</v>
      </c>
      <c r="U30" s="334">
        <f>'[1]44094418Imp'!T$264</f>
        <v>3.9615838379999997E-2</v>
      </c>
      <c r="V30" s="334">
        <f>'[1]44094418Imp'!U$264</f>
        <v>2.9965168380000001E-2</v>
      </c>
      <c r="W30" s="334">
        <f>'[1]44094418Imp'!V$264</f>
        <v>2.0817956600000004E-3</v>
      </c>
      <c r="X30" s="334">
        <f>'[1]44094418Imp'!W$264</f>
        <v>0</v>
      </c>
      <c r="Y30" s="334">
        <f>'[1]44094418Imp'!X$264</f>
        <v>1.78935488088E-3</v>
      </c>
      <c r="Z30" s="334">
        <f>'[1]44094418Imp'!Y$264</f>
        <v>2.8030561747999991E-3</v>
      </c>
      <c r="AA30" s="334">
        <f>'[1]44094418Imp'!Z$264</f>
        <v>0</v>
      </c>
      <c r="AB30" s="335">
        <f>'[1]44094418Imp'!AA$264</f>
        <v>0</v>
      </c>
      <c r="AC30" s="270"/>
      <c r="AD30" s="279">
        <f>1/1000*'[1]44094418Imp'!AB$264</f>
        <v>5.7247700000000006E-4</v>
      </c>
      <c r="AE30" s="282">
        <f>1/1000*'[1]44094418Imp'!AC$264</f>
        <v>8.6366399999999988E-4</v>
      </c>
      <c r="AF30" s="282">
        <f>1/1000*'[1]44094418Imp'!AD$264</f>
        <v>9.9263699999999999E-4</v>
      </c>
      <c r="AG30" s="282">
        <f>1/1000*'[1]44094418Imp'!AE$264</f>
        <v>5.0721900000000005E-4</v>
      </c>
      <c r="AH30" s="282">
        <f>1/1000*'[1]44094418Imp'!AF$264</f>
        <v>3.9491199999999992E-4</v>
      </c>
      <c r="AI30" s="282">
        <f>1/1000*'[1]44094418Imp'!AG$264</f>
        <v>5.0079000000000009E-4</v>
      </c>
      <c r="AJ30" s="282">
        <f>1/1000*'[1]44094418Imp'!AH$264</f>
        <v>6.864359999999998E-4</v>
      </c>
      <c r="AK30" s="283">
        <f>1/1000*'[1]44094418Imp'!AI$264</f>
        <v>5.1304300000000003E-4</v>
      </c>
      <c r="AL30" s="280">
        <f>1/1000*'[1]44094418Imp'!AJ$264</f>
        <v>2.8218600000000008E-4</v>
      </c>
      <c r="AM30" s="282">
        <f>1/1000*'[1]44094418Imp'!AK$264</f>
        <v>2.0396499999999999E-4</v>
      </c>
      <c r="AN30" s="280">
        <f>1/1000*'[1]44094418Imp'!AL$264</f>
        <v>8.8805800000000016E-4</v>
      </c>
      <c r="AO30" s="280">
        <f>1/1000*'[1]44094418Imp'!AM$264</f>
        <v>9.6983499999999995E-4</v>
      </c>
      <c r="AP30" s="280">
        <f>1/1000*'[1]44094418Imp'!AN$264</f>
        <v>1.3577529999999995E-3</v>
      </c>
      <c r="AQ30" s="280">
        <f>1/1000*'[1]44094418Imp'!AO$264</f>
        <v>1.601316E-3</v>
      </c>
      <c r="AR30" s="280">
        <f>1/1000*'[1]44094418Imp'!AP$264</f>
        <v>1.6670090000000001E-3</v>
      </c>
      <c r="AS30" s="280">
        <f>1/1000*'[1]44094418Imp'!AQ$264</f>
        <v>3.0270019999999996E-3</v>
      </c>
      <c r="AT30" s="280">
        <f>1/1000*'[1]44094418Imp'!AR$264</f>
        <v>9.8999630000000029E-3</v>
      </c>
      <c r="AU30" s="280">
        <f>1/1000*'[1]44094418Imp'!AS$264</f>
        <v>3.1164766E-2</v>
      </c>
      <c r="AV30" s="280">
        <f>1/1000*'[1]44094418Imp'!AT$264</f>
        <v>1.0125455999999998E-2</v>
      </c>
      <c r="AW30" s="280">
        <f>1/1000*'[1]44094418Imp'!AU$264</f>
        <v>1.3040904999999997E-2</v>
      </c>
      <c r="AX30" s="280">
        <f>1/1000*'[1]44094418Imp'!AV$264</f>
        <v>9.7331400000000008E-4</v>
      </c>
      <c r="AY30" s="280">
        <f>1/1000*'[1]44094418Imp'!AW$264</f>
        <v>0</v>
      </c>
      <c r="AZ30" s="280">
        <f>1/1000*'[1]44094418Imp'!AX$264</f>
        <v>1.3284800000000002E-3</v>
      </c>
      <c r="BA30" s="280">
        <f>1/1000*'[1]44094418Imp'!AY$264</f>
        <v>1.8469059999999995E-3</v>
      </c>
      <c r="BB30" s="281">
        <f>1/1000*'[1]44094418Imp'!AZ$264</f>
        <v>0</v>
      </c>
      <c r="BC30" s="284">
        <f>1/1000*'[1]44094418Imp'!BA$264</f>
        <v>0</v>
      </c>
      <c r="BD30" s="239"/>
    </row>
    <row r="31" spans="2:56" ht="13">
      <c r="B31" s="285" t="s">
        <v>19</v>
      </c>
      <c r="C31" s="333">
        <f>'[1]94Imp'!B$264</f>
        <v>3.1996271999999997E-3</v>
      </c>
      <c r="D31" s="337">
        <f>'[1]94Imp'!C$264</f>
        <v>1.9708275999999999E-3</v>
      </c>
      <c r="E31" s="337">
        <f>'[1]94Imp'!D$264</f>
        <v>2.0004935999999997E-3</v>
      </c>
      <c r="F31" s="337">
        <f>'[1]94Imp'!E$264</f>
        <v>1.2561331999999998E-3</v>
      </c>
      <c r="G31" s="337">
        <f>'[1]94Imp'!F$264</f>
        <v>1.9957839999999996E-3</v>
      </c>
      <c r="H31" s="337">
        <f>'[1]94Imp'!G$264</f>
        <v>1.5439983999999997E-3</v>
      </c>
      <c r="I31" s="337">
        <f>'[1]94Imp'!H$264</f>
        <v>7.0701399999999995E-4</v>
      </c>
      <c r="J31" s="342">
        <f>'[1]94Imp'!I$264</f>
        <v>1.5615852000000002E-3</v>
      </c>
      <c r="K31" s="335">
        <f>'[1]94Imp'!J$264</f>
        <v>9.1982239999999996E-4</v>
      </c>
      <c r="L31" s="335">
        <f>'[1]94Imp'!K$264</f>
        <v>1.0733183999999997E-3</v>
      </c>
      <c r="M31" s="334">
        <f>'[1]94Imp'!L$264</f>
        <v>1.3313327999999998E-3</v>
      </c>
      <c r="N31" s="334">
        <f>'[1]94Imp'!M$264</f>
        <v>1.6588711999999998E-3</v>
      </c>
      <c r="O31" s="334">
        <f>'[1]94Imp'!N$264</f>
        <v>3.6201199999999997E-3</v>
      </c>
      <c r="P31" s="334">
        <f>'[1]94Imp'!O$264</f>
        <v>2.6343631999999999E-3</v>
      </c>
      <c r="Q31" s="334">
        <f>'[1]94Imp'!P$264</f>
        <v>2.5658220000000002E-3</v>
      </c>
      <c r="R31" s="334">
        <f>'[1]94Imp'!Q$264</f>
        <v>2.9160907999999995E-3</v>
      </c>
      <c r="S31" s="334">
        <f>'[1]94Imp'!R$264</f>
        <v>3.2536307999999998E-3</v>
      </c>
      <c r="T31" s="334">
        <f>'[1]94Imp'!S$264</f>
        <v>3.9601547999999999E-3</v>
      </c>
      <c r="U31" s="334">
        <f>'[1]94Imp'!T$264</f>
        <v>5.6125804E-3</v>
      </c>
      <c r="V31" s="334">
        <f>'[1]94Imp'!U$264</f>
        <v>5.1947195999999998E-3</v>
      </c>
      <c r="W31" s="334">
        <f>'[1]94Imp'!V$264</f>
        <v>3.0493204E-3</v>
      </c>
      <c r="X31" s="334">
        <f>'[1]94Imp'!W$264</f>
        <v>0</v>
      </c>
      <c r="Y31" s="334">
        <f>'[1]94Imp'!X$264</f>
        <v>5.6705582275999996E-3</v>
      </c>
      <c r="Z31" s="334">
        <f>'[1]94Imp'!Y$264</f>
        <v>7.4689070847999998E-3</v>
      </c>
      <c r="AA31" s="334">
        <f>'[1]94Imp'!Z$264</f>
        <v>0</v>
      </c>
      <c r="AB31" s="335">
        <f>'[1]94Imp'!AA$264</f>
        <v>0</v>
      </c>
      <c r="AC31" s="270"/>
      <c r="AD31" s="279">
        <f>1/1000*'[1]94Imp'!AB$264</f>
        <v>2.5843159999999993E-3</v>
      </c>
      <c r="AE31" s="282">
        <f>1/1000*'[1]94Imp'!AC$264</f>
        <v>1.6586109999999997E-3</v>
      </c>
      <c r="AF31" s="282">
        <f>1/1000*'[1]94Imp'!AD$264</f>
        <v>1.2574590000000001E-3</v>
      </c>
      <c r="AG31" s="282">
        <f>1/1000*'[1]94Imp'!AE$264</f>
        <v>1.0938390000000001E-3</v>
      </c>
      <c r="AH31" s="282">
        <f>1/1000*'[1]94Imp'!AF$264</f>
        <v>1.343108E-3</v>
      </c>
      <c r="AI31" s="282">
        <f>1/1000*'[1]94Imp'!AG$264</f>
        <v>9.438230000000001E-4</v>
      </c>
      <c r="AJ31" s="282">
        <f>1/1000*'[1]94Imp'!AH$264</f>
        <v>8.4433499999999988E-4</v>
      </c>
      <c r="AK31" s="283">
        <f>1/1000*'[1]94Imp'!AI$264</f>
        <v>1.3279059999999998E-3</v>
      </c>
      <c r="AL31" s="280">
        <f>1/1000*'[1]94Imp'!AJ$264</f>
        <v>1.0680680000000001E-3</v>
      </c>
      <c r="AM31" s="282">
        <f>1/1000*'[1]94Imp'!AK$264</f>
        <v>9.6570400000000006E-4</v>
      </c>
      <c r="AN31" s="280">
        <f>1/1000*'[1]94Imp'!AL$264</f>
        <v>1.238687E-3</v>
      </c>
      <c r="AO31" s="280">
        <f>1/1000*'[1]94Imp'!AM$264</f>
        <v>2.4197749999999994E-3</v>
      </c>
      <c r="AP31" s="280">
        <f>1/1000*'[1]94Imp'!AN$264</f>
        <v>2.469841E-3</v>
      </c>
      <c r="AQ31" s="280">
        <f>1/1000*'[1]94Imp'!AO$264</f>
        <v>4.4522660000000007E-3</v>
      </c>
      <c r="AR31" s="280">
        <f>1/1000*'[1]94Imp'!AP$264</f>
        <v>5.1038679999999984E-3</v>
      </c>
      <c r="AS31" s="280">
        <f>1/1000*'[1]94Imp'!AQ$264</f>
        <v>5.8718720000000002E-3</v>
      </c>
      <c r="AT31" s="280">
        <f>1/1000*'[1]94Imp'!AR$264</f>
        <v>4.9255540000000013E-3</v>
      </c>
      <c r="AU31" s="280">
        <f>1/1000*'[1]94Imp'!AS$264</f>
        <v>5.4772410000000016E-3</v>
      </c>
      <c r="AV31" s="280">
        <f>1/1000*'[1]94Imp'!AT$264</f>
        <v>7.4208050000000008E-3</v>
      </c>
      <c r="AW31" s="280">
        <f>1/1000*'[1]94Imp'!AU$264</f>
        <v>6.4622859999999994E-3</v>
      </c>
      <c r="AX31" s="280">
        <f>1/1000*'[1]94Imp'!AV$264</f>
        <v>3.8597839999999998E-3</v>
      </c>
      <c r="AY31" s="280">
        <f>1/1000*'[1]94Imp'!AW$264</f>
        <v>0</v>
      </c>
      <c r="AZ31" s="280">
        <f>1/1000*'[1]94Imp'!AX$264</f>
        <v>8.9550689999999995E-3</v>
      </c>
      <c r="BA31" s="280">
        <f>1/1000*'[1]94Imp'!AY$264</f>
        <v>1.1732011000000001E-2</v>
      </c>
      <c r="BB31" s="281">
        <f>1/1000*'[1]94Imp'!AZ$264</f>
        <v>0</v>
      </c>
      <c r="BC31" s="284">
        <f>1/1000*'[1]94Imp'!BA$264</f>
        <v>0</v>
      </c>
      <c r="BD31" s="239"/>
    </row>
    <row r="32" spans="2:56" ht="13">
      <c r="B32" s="293" t="s">
        <v>11</v>
      </c>
      <c r="C32" s="343">
        <f t="shared" ref="C32:M32" si="14">C24-SUM(C25:C31)</f>
        <v>2.9075255999999605E-4</v>
      </c>
      <c r="D32" s="344">
        <f t="shared" si="14"/>
        <v>5.3845890000000021E-4</v>
      </c>
      <c r="E32" s="344">
        <f t="shared" si="14"/>
        <v>5.7246293999999726E-4</v>
      </c>
      <c r="F32" s="344">
        <f t="shared" si="14"/>
        <v>6.5182059999999153E-4</v>
      </c>
      <c r="G32" s="344">
        <f t="shared" si="14"/>
        <v>1.9121969999999489E-4</v>
      </c>
      <c r="H32" s="344">
        <f t="shared" si="14"/>
        <v>9.2569876000000301E-4</v>
      </c>
      <c r="I32" s="344">
        <f t="shared" si="14"/>
        <v>3.5418669999999486E-4</v>
      </c>
      <c r="J32" s="345">
        <f t="shared" si="14"/>
        <v>9.3796499999998506E-4</v>
      </c>
      <c r="K32" s="345">
        <f t="shared" si="14"/>
        <v>9.9290799999999721E-4</v>
      </c>
      <c r="L32" s="345">
        <f t="shared" si="14"/>
        <v>1.8400130000000708E-4</v>
      </c>
      <c r="M32" s="344">
        <f t="shared" si="14"/>
        <v>4.4033290000000669E-4</v>
      </c>
      <c r="N32" s="344">
        <f>N24-SUM(N25:N31)</f>
        <v>3.3460420000000143E-4</v>
      </c>
      <c r="O32" s="344">
        <f t="shared" ref="O32:AB32" si="15">O24-SUM(O25:O31)</f>
        <v>3.8800299999999788E-4</v>
      </c>
      <c r="P32" s="344">
        <f t="shared" si="15"/>
        <v>2.3359489999999483E-4</v>
      </c>
      <c r="Q32" s="344">
        <f t="shared" si="15"/>
        <v>8.6789780000000316E-4</v>
      </c>
      <c r="R32" s="344">
        <f t="shared" si="15"/>
        <v>8.8373320000000033E-4</v>
      </c>
      <c r="S32" s="344">
        <f t="shared" si="15"/>
        <v>2.283651966666661E-3</v>
      </c>
      <c r="T32" s="344">
        <f t="shared" si="15"/>
        <v>8.9464689999996239E-4</v>
      </c>
      <c r="U32" s="344">
        <f t="shared" si="15"/>
        <v>2.6803746000000073E-3</v>
      </c>
      <c r="V32" s="344">
        <f t="shared" si="15"/>
        <v>5.3857409199999928E-3</v>
      </c>
      <c r="W32" s="344">
        <f t="shared" si="15"/>
        <v>4.0173636999999984E-3</v>
      </c>
      <c r="X32" s="344">
        <f t="shared" si="15"/>
        <v>0</v>
      </c>
      <c r="Y32" s="344">
        <f t="shared" si="15"/>
        <v>3.4368536178200904E-3</v>
      </c>
      <c r="Z32" s="344">
        <f t="shared" si="15"/>
        <v>3.0056470952199432E-3</v>
      </c>
      <c r="AA32" s="344">
        <f t="shared" si="15"/>
        <v>0</v>
      </c>
      <c r="AB32" s="345">
        <f t="shared" si="15"/>
        <v>0</v>
      </c>
      <c r="AC32" s="270"/>
      <c r="AD32" s="294">
        <f t="shared" ref="AD32:AN32" si="16">AD24-SUM(AD25:AD31)</f>
        <v>1.5765000000000223E-4</v>
      </c>
      <c r="AE32" s="295">
        <f t="shared" si="16"/>
        <v>3.4263199999999983E-4</v>
      </c>
      <c r="AF32" s="295">
        <f t="shared" si="16"/>
        <v>6.3828599999999919E-4</v>
      </c>
      <c r="AG32" s="295">
        <f t="shared" si="16"/>
        <v>2.5476400000000107E-4</v>
      </c>
      <c r="AH32" s="295">
        <f t="shared" si="16"/>
        <v>3.6951899999999871E-4</v>
      </c>
      <c r="AI32" s="295">
        <f t="shared" si="16"/>
        <v>4.0023999999999962E-4</v>
      </c>
      <c r="AJ32" s="295">
        <f t="shared" si="16"/>
        <v>4.6160299999999273E-4</v>
      </c>
      <c r="AK32" s="296">
        <f t="shared" si="16"/>
        <v>5.0692599999999956E-4</v>
      </c>
      <c r="AL32" s="295">
        <f t="shared" si="16"/>
        <v>6.6398999999999972E-4</v>
      </c>
      <c r="AM32" s="297">
        <f t="shared" si="16"/>
        <v>1.5715399999999963E-4</v>
      </c>
      <c r="AN32" s="295">
        <f t="shared" si="16"/>
        <v>5.7889099999999805E-4</v>
      </c>
      <c r="AO32" s="295">
        <f>AO24-SUM(AO25:AO31)</f>
        <v>6.3321599999999895E-4</v>
      </c>
      <c r="AP32" s="295">
        <f t="shared" ref="AP32:BC32" si="17">AP24-SUM(AP25:AP31)</f>
        <v>5.4690699999999752E-4</v>
      </c>
      <c r="AQ32" s="295">
        <f t="shared" si="17"/>
        <v>2.9686300000000138E-4</v>
      </c>
      <c r="AR32" s="295">
        <f t="shared" si="17"/>
        <v>4.9460300000000318E-4</v>
      </c>
      <c r="AS32" s="295">
        <f t="shared" si="17"/>
        <v>7.579330000000023E-4</v>
      </c>
      <c r="AT32" s="295">
        <f t="shared" si="17"/>
        <v>1.2158579999999933E-3</v>
      </c>
      <c r="AU32" s="295">
        <f t="shared" si="17"/>
        <v>1.1683500000000194E-3</v>
      </c>
      <c r="AV32" s="295">
        <f t="shared" si="17"/>
        <v>1.2625190000000036E-3</v>
      </c>
      <c r="AW32" s="295">
        <f t="shared" si="17"/>
        <v>2.3200320000000274E-3</v>
      </c>
      <c r="AX32" s="295">
        <f t="shared" si="17"/>
        <v>3.3219080000000054E-3</v>
      </c>
      <c r="AY32" s="295">
        <f t="shared" si="17"/>
        <v>0</v>
      </c>
      <c r="AZ32" s="295">
        <f t="shared" si="17"/>
        <v>1.8010159999999886E-3</v>
      </c>
      <c r="BA32" s="295">
        <f t="shared" si="17"/>
        <v>2.5870349999999875E-3</v>
      </c>
      <c r="BB32" s="296">
        <f t="shared" si="17"/>
        <v>0</v>
      </c>
      <c r="BC32" s="299">
        <f t="shared" si="17"/>
        <v>0</v>
      </c>
      <c r="BD32" s="239"/>
    </row>
    <row r="33" spans="2:56" s="8" customFormat="1" ht="20" customHeight="1">
      <c r="B33" s="268" t="s">
        <v>14</v>
      </c>
      <c r="C33" s="224">
        <f>[1]PaperSectorMinusCoreVPAImp!B$264+SUM(C35:C35)</f>
        <v>0.38728380799999984</v>
      </c>
      <c r="D33" s="57">
        <f>[1]PaperSectorMinusCoreVPAImp!C$264+SUM(D35:D35)</f>
        <v>0.33756591300000005</v>
      </c>
      <c r="E33" s="57">
        <f>[1]PaperSectorMinusCoreVPAImp!D$264+SUM(E35:E35)</f>
        <v>0.40764598749999992</v>
      </c>
      <c r="F33" s="57">
        <f>[1]PaperSectorMinusCoreVPAImp!E$264+SUM(F35:F35)</f>
        <v>0.49166919600000003</v>
      </c>
      <c r="G33" s="57">
        <f>[1]PaperSectorMinusCoreVPAImp!F$264+SUM(G35:G35)</f>
        <v>0.52873397449999993</v>
      </c>
      <c r="H33" s="57">
        <f>[1]PaperSectorMinusCoreVPAImp!G$264+SUM(H35:H35)</f>
        <v>0.37713361899999986</v>
      </c>
      <c r="I33" s="57">
        <f>[1]PaperSectorMinusCoreVPAImp!H$264+SUM(I35:I35)</f>
        <v>0.54666610150000006</v>
      </c>
      <c r="J33" s="300">
        <f>[1]PaperSectorMinusCoreVPAImp!I$264+SUM(J35:J35)</f>
        <v>0.50240440739999992</v>
      </c>
      <c r="K33" s="59">
        <f>[1]PaperSectorMinusCoreVPAImp!J$264+SUM(K35:K35)</f>
        <v>0.49891455250000005</v>
      </c>
      <c r="L33" s="59">
        <f>[1]PaperSectorMinusCoreVPAImp!K$264+SUM(L35:L35)</f>
        <v>0.36290652699999998</v>
      </c>
      <c r="M33" s="58">
        <f>[1]PaperSectorMinusCoreVPAImp!L$264+SUM(M35:M35)</f>
        <v>0.50758349150000004</v>
      </c>
      <c r="N33" s="58">
        <f>[1]PaperSectorMinusCoreVPAImp!M$264+SUM(N35:N35)</f>
        <v>0.52850657999999995</v>
      </c>
      <c r="O33" s="58">
        <f>[1]PaperSectorMinusCoreVPAImp!N$264+SUM(O35:O35)</f>
        <v>0.55087583999999989</v>
      </c>
      <c r="P33" s="58">
        <f>[1]PaperSectorMinusCoreVPAImp!O$264+SUM(P35:P35)</f>
        <v>0.47373041824000001</v>
      </c>
      <c r="Q33" s="58">
        <f>[1]PaperSectorMinusCoreVPAImp!P$264+SUM(Q35:Q35)</f>
        <v>0.54926311088000013</v>
      </c>
      <c r="R33" s="58">
        <f>[1]PaperSectorMinusCoreVPAImp!Q$264+SUM(R35:R35)</f>
        <v>0.57476702102999999</v>
      </c>
      <c r="S33" s="58">
        <f>[1]PaperSectorMinusCoreVPAImp!R$264+SUM(S35:S35)</f>
        <v>0.75569463613000021</v>
      </c>
      <c r="T33" s="58">
        <f>[1]PaperSectorMinusCoreVPAImp!S$264+SUM(T35:T35)</f>
        <v>0.90424160432</v>
      </c>
      <c r="U33" s="58">
        <f>[1]PaperSectorMinusCoreVPAImp!T$264+SUM(U35:U35)</f>
        <v>0.7928250375</v>
      </c>
      <c r="V33" s="58">
        <f>[1]PaperSectorMinusCoreVPAImp!U$264+SUM(V35:V35)</f>
        <v>0.87528978899999987</v>
      </c>
      <c r="W33" s="58">
        <f>[1]PaperSectorMinusCoreVPAImp!V$264+SUM(W35:W35)</f>
        <v>0.69174049844999996</v>
      </c>
      <c r="X33" s="58">
        <f>[1]PaperSectorMinusCoreVPAImp!W$264+SUM(X35:X35)</f>
        <v>0</v>
      </c>
      <c r="Y33" s="58">
        <f>[1]PaperSectorMinusCoreVPAImp!X$264+SUM(Y35:Y35)</f>
        <v>0.5334390836242564</v>
      </c>
      <c r="Z33" s="58">
        <f>[1]PaperSectorMinusCoreVPAImp!Y$264+SUM(Z35:Z35)</f>
        <v>0.57636805800106661</v>
      </c>
      <c r="AA33" s="58">
        <f>[1]PaperSectorMinusCoreVPAImp!Z$264+SUM(AA35:AA35)</f>
        <v>0</v>
      </c>
      <c r="AB33" s="59">
        <f>[1]PaperSectorMinusCoreVPAImp!AA$264+SUM(AB35:AB35)</f>
        <v>0</v>
      </c>
      <c r="AC33" s="270"/>
      <c r="AD33" s="57">
        <f>1/1000*[1]PaperSectorMinusCoreVPAImp!AB$264+SUM(AD35:AD35)</f>
        <v>8.1113184000000019E-2</v>
      </c>
      <c r="AE33" s="57">
        <f>1/1000*[1]PaperSectorMinusCoreVPAImp!AC$264+SUM(AE35:AE35)</f>
        <v>6.2648472999999982E-2</v>
      </c>
      <c r="AF33" s="57">
        <f>1/1000*[1]PaperSectorMinusCoreVPAImp!AD$264+SUM(AF35:AF35)</f>
        <v>6.8678530999999987E-2</v>
      </c>
      <c r="AG33" s="57">
        <f>1/1000*[1]PaperSectorMinusCoreVPAImp!AE$264+SUM(AG35:AG35)</f>
        <v>8.8788204000000009E-2</v>
      </c>
      <c r="AH33" s="57">
        <f>1/1000*[1]PaperSectorMinusCoreVPAImp!AF$264+SUM(AH35:AH35)</f>
        <v>9.7875300999999998E-2</v>
      </c>
      <c r="AI33" s="57">
        <f>1/1000*[1]PaperSectorMinusCoreVPAImp!AG$264+SUM(AI35:AI35)</f>
        <v>7.375842199999999E-2</v>
      </c>
      <c r="AJ33" s="57">
        <f>1/1000*[1]PaperSectorMinusCoreVPAImp!AH$264+SUM(AJ35:AJ35)</f>
        <v>0.10256690200000002</v>
      </c>
      <c r="AK33" s="300">
        <f>1/1000*[1]PaperSectorMinusCoreVPAImp!AI$264+SUM(AK35:AK35)</f>
        <v>9.989274699999999E-2</v>
      </c>
      <c r="AL33" s="58">
        <f>1/1000*[1]PaperSectorMinusCoreVPAImp!AJ$264+SUM(AL35:AL35)</f>
        <v>0.11396922999999999</v>
      </c>
      <c r="AM33" s="57">
        <f>1/1000*[1]PaperSectorMinusCoreVPAImp!AK$264+SUM(AM35:AM35)</f>
        <v>8.5138002000000004E-2</v>
      </c>
      <c r="AN33" s="58">
        <f>1/1000*[1]PaperSectorMinusCoreVPAImp!AL$264+SUM(AN35:AN35)</f>
        <v>0.11372273100000001</v>
      </c>
      <c r="AO33" s="58">
        <f>1/1000*[1]PaperSectorMinusCoreVPAImp!AM$264+SUM(AO35:AO35)</f>
        <v>0.14289123400000001</v>
      </c>
      <c r="AP33" s="58">
        <f>1/1000*[1]PaperSectorMinusCoreVPAImp!AN$264+SUM(AP35:AP35)</f>
        <v>0.138967649</v>
      </c>
      <c r="AQ33" s="58">
        <f>1/1000*[1]PaperSectorMinusCoreVPAImp!AO$264+SUM(AQ35:AQ35)</f>
        <v>0.12795574199999998</v>
      </c>
      <c r="AR33" s="58">
        <f>1/1000*[1]PaperSectorMinusCoreVPAImp!AP$264+SUM(AR35:AR35)</f>
        <v>0.153753636</v>
      </c>
      <c r="AS33" s="58">
        <f>1/1000*[1]PaperSectorMinusCoreVPAImp!AQ$264+SUM(AS35:AS35)</f>
        <v>0.14999480499999998</v>
      </c>
      <c r="AT33" s="58">
        <f>1/1000*[1]PaperSectorMinusCoreVPAImp!AR$264+SUM(AT35:AT35)</f>
        <v>0.16857216100000003</v>
      </c>
      <c r="AU33" s="58">
        <f>1/1000*[1]PaperSectorMinusCoreVPAImp!AS$264+SUM(AU35:AU35)</f>
        <v>0.22931124699999994</v>
      </c>
      <c r="AV33" s="58">
        <f>1/1000*[1]PaperSectorMinusCoreVPAImp!AT$264+SUM(AV35:AV35)</f>
        <v>0.22014337899999994</v>
      </c>
      <c r="AW33" s="58">
        <f>1/1000*[1]PaperSectorMinusCoreVPAImp!AU$264+SUM(AW35:AW35)</f>
        <v>0.22440336900000002</v>
      </c>
      <c r="AX33" s="58">
        <f>1/1000*[1]PaperSectorMinusCoreVPAImp!AV$264+SUM(AX35:AX35)</f>
        <v>0.15522425300000001</v>
      </c>
      <c r="AY33" s="58">
        <f>1/1000*[1]PaperSectorMinusCoreVPAImp!AW$264+SUM(AY35:AY35)</f>
        <v>0</v>
      </c>
      <c r="AZ33" s="58">
        <f>1/1000*[1]PaperSectorMinusCoreVPAImp!AX$264+SUM(AZ35:AZ35)</f>
        <v>0.16286186900000002</v>
      </c>
      <c r="BA33" s="58">
        <f>1/1000*[1]PaperSectorMinusCoreVPAImp!AY$264+SUM(BA35:BA35)</f>
        <v>0.17327928000000001</v>
      </c>
      <c r="BB33" s="59">
        <f>1/1000*[1]PaperSectorMinusCoreVPAImp!AZ$264+SUM(BB35:BB35)</f>
        <v>0</v>
      </c>
      <c r="BC33" s="182">
        <f>1/1000*[1]PaperSectorMinusCoreVPAImp!BA$264+SUM(BC35:BC35)</f>
        <v>0</v>
      </c>
      <c r="BD33" s="16"/>
    </row>
    <row r="34" spans="2:56" ht="13">
      <c r="B34" s="64" t="s">
        <v>123</v>
      </c>
      <c r="C34" s="65">
        <f>'[1]440123Imp'!B$264</f>
        <v>0</v>
      </c>
      <c r="D34" s="66">
        <f>'[1]440123Imp'!C$264</f>
        <v>0</v>
      </c>
      <c r="E34" s="66">
        <f>'[1]440123Imp'!D$264</f>
        <v>0</v>
      </c>
      <c r="F34" s="66">
        <f>'[1]440123Imp'!E$264</f>
        <v>0</v>
      </c>
      <c r="G34" s="66">
        <f>'[1]440123Imp'!F$264</f>
        <v>0</v>
      </c>
      <c r="H34" s="66">
        <f>'[1]440123Imp'!G$264</f>
        <v>0</v>
      </c>
      <c r="I34" s="66">
        <f>'[1]440123Imp'!H$264</f>
        <v>0</v>
      </c>
      <c r="J34" s="67">
        <f>'[1]440123Imp'!I$264</f>
        <v>0</v>
      </c>
      <c r="K34" s="67">
        <f>'[1]440123Imp'!J$264</f>
        <v>0</v>
      </c>
      <c r="L34" s="67">
        <f>'[1]440123Imp'!K$264</f>
        <v>0</v>
      </c>
      <c r="M34" s="66">
        <f>'[1]440123Imp'!L$264</f>
        <v>0</v>
      </c>
      <c r="N34" s="66">
        <f>'[1]440123Imp'!M$264</f>
        <v>0</v>
      </c>
      <c r="O34" s="66">
        <f>'[1]440123Imp'!N$264</f>
        <v>0</v>
      </c>
      <c r="P34" s="66">
        <f>'[1]440123Imp'!O$264</f>
        <v>1.22776024E-3</v>
      </c>
      <c r="Q34" s="66">
        <f>'[1]440123Imp'!P$264</f>
        <v>3.9736087999999998E-4</v>
      </c>
      <c r="R34" s="66">
        <f>'[1]440123Imp'!Q$264</f>
        <v>1.8703852999999999E-4</v>
      </c>
      <c r="S34" s="66">
        <f>'[1]440123Imp'!R$264</f>
        <v>2.4445112999999994E-4</v>
      </c>
      <c r="T34" s="66">
        <f>'[1]440123Imp'!S$264</f>
        <v>3.6935331999999991E-4</v>
      </c>
      <c r="U34" s="66">
        <f>'[1]440123Imp'!T$264</f>
        <v>0</v>
      </c>
      <c r="V34" s="66">
        <f>'[1]440123Imp'!U$264</f>
        <v>0</v>
      </c>
      <c r="W34" s="66">
        <f>'[1]440123Imp'!V$264</f>
        <v>3.0392694499999993E-3</v>
      </c>
      <c r="X34" s="66">
        <f>'[1]440123Imp'!W$264</f>
        <v>0</v>
      </c>
      <c r="Y34" s="66">
        <f>'[1]440123Imp'!X$264</f>
        <v>2.1480525584233333E-3</v>
      </c>
      <c r="Z34" s="66">
        <f>'[1]440123Imp'!Y$264</f>
        <v>1.0055624870666667E-3</v>
      </c>
      <c r="AA34" s="66">
        <f>'[1]440123Imp'!Z$264</f>
        <v>0</v>
      </c>
      <c r="AB34" s="67">
        <f>'[1]440123Imp'!AA$264</f>
        <v>0</v>
      </c>
      <c r="AC34" s="270"/>
      <c r="AD34" s="279">
        <f>1/1000*'[1]440123Imp'!AB$264</f>
        <v>0</v>
      </c>
      <c r="AE34" s="280">
        <f>1/1000*'[1]440123Imp'!AC$264</f>
        <v>0</v>
      </c>
      <c r="AF34" s="280">
        <f>1/1000*'[1]440123Imp'!AD$264</f>
        <v>0</v>
      </c>
      <c r="AG34" s="280">
        <f>1/1000*'[1]440123Imp'!AE$264</f>
        <v>0</v>
      </c>
      <c r="AH34" s="280">
        <f>1/1000*'[1]440123Imp'!AF$264</f>
        <v>0</v>
      </c>
      <c r="AI34" s="280">
        <f>1/1000*'[1]440123Imp'!AG$264</f>
        <v>0</v>
      </c>
      <c r="AJ34" s="280">
        <f>1/1000*'[1]440123Imp'!AH$264</f>
        <v>0</v>
      </c>
      <c r="AK34" s="281">
        <f>1/1000*'[1]440123Imp'!AI$264</f>
        <v>0</v>
      </c>
      <c r="AL34" s="280">
        <f>1/1000*'[1]440123Imp'!AJ$264</f>
        <v>0</v>
      </c>
      <c r="AM34" s="282">
        <f>1/1000*'[1]440123Imp'!AK$264</f>
        <v>0</v>
      </c>
      <c r="AN34" s="280">
        <f>1/1000*'[1]440123Imp'!AL$264</f>
        <v>0</v>
      </c>
      <c r="AO34" s="280">
        <f>1/1000*'[1]440123Imp'!AM$264</f>
        <v>0</v>
      </c>
      <c r="AP34" s="280">
        <f>1/1000*'[1]440123Imp'!AN$264</f>
        <v>0</v>
      </c>
      <c r="AQ34" s="280">
        <f>1/1000*'[1]440123Imp'!AO$264</f>
        <v>5.6133599999999995E-4</v>
      </c>
      <c r="AR34" s="280">
        <f>1/1000*'[1]440123Imp'!AP$264</f>
        <v>1.2706299999999999E-4</v>
      </c>
      <c r="AS34" s="280">
        <f>1/1000*'[1]440123Imp'!AQ$264</f>
        <v>1.41056E-4</v>
      </c>
      <c r="AT34" s="280">
        <f>1/1000*'[1]440123Imp'!AR$264</f>
        <v>3.7444999999999991E-5</v>
      </c>
      <c r="AU34" s="280">
        <f>1/1000*'[1]440123Imp'!AS$264</f>
        <v>1.05844E-4</v>
      </c>
      <c r="AV34" s="280">
        <f>1/1000*'[1]440123Imp'!AT$264</f>
        <v>0</v>
      </c>
      <c r="AW34" s="280">
        <f>1/1000*'[1]440123Imp'!AU$264</f>
        <v>0</v>
      </c>
      <c r="AX34" s="280">
        <f>1/1000*'[1]440123Imp'!AV$264</f>
        <v>2.7173400000000004E-4</v>
      </c>
      <c r="AY34" s="280">
        <f>1/1000*'[1]440123Imp'!AW$264</f>
        <v>0</v>
      </c>
      <c r="AZ34" s="280">
        <f>1/1000*'[1]440123Imp'!AX$264</f>
        <v>2.9573699999999996E-4</v>
      </c>
      <c r="BA34" s="280">
        <f>1/1000*'[1]440123Imp'!AY$264</f>
        <v>1.94406E-4</v>
      </c>
      <c r="BB34" s="281">
        <f>1/1000*'[1]440123Imp'!AZ$264</f>
        <v>0</v>
      </c>
      <c r="BC34" s="284">
        <f>1/1000*'[1]440123Imp'!BA$264</f>
        <v>0</v>
      </c>
      <c r="BD34" s="239"/>
    </row>
    <row r="35" spans="2:56">
      <c r="B35" s="285" t="s">
        <v>13</v>
      </c>
      <c r="C35" s="279">
        <f>'[1]4701-5Imp'!B$264</f>
        <v>1.5287332499999999E-2</v>
      </c>
      <c r="D35" s="282">
        <f>'[1]4701-5Imp'!C$264</f>
        <v>8.4359339999999991E-3</v>
      </c>
      <c r="E35" s="282">
        <f>'[1]4701-5Imp'!D$264</f>
        <v>2.3045156999999997E-2</v>
      </c>
      <c r="F35" s="282">
        <f>'[1]4701-5Imp'!E$264</f>
        <v>1.9684327499999998E-2</v>
      </c>
      <c r="G35" s="282">
        <f>'[1]4701-5Imp'!F$264</f>
        <v>5.8331294999999991E-3</v>
      </c>
      <c r="H35" s="282">
        <f>'[1]4701-5Imp'!G$264</f>
        <v>1.2927887999999998E-2</v>
      </c>
      <c r="I35" s="282">
        <f>'[1]4701-5Imp'!H$264</f>
        <v>3.1686902999999995E-2</v>
      </c>
      <c r="J35" s="283">
        <f>'[1]4701-5Imp'!I$264</f>
        <v>3.65029812E-2</v>
      </c>
      <c r="K35" s="281">
        <f>'[1]4701-5Imp'!J$264</f>
        <v>2.15001675E-2</v>
      </c>
      <c r="L35" s="281">
        <f>'[1]4701-5Imp'!K$264</f>
        <v>7.5245399999999997E-3</v>
      </c>
      <c r="M35" s="280">
        <f>'[1]4701-5Imp'!L$264</f>
        <v>5.8615649999999991E-3</v>
      </c>
      <c r="N35" s="280">
        <f>'[1]4701-5Imp'!M$264</f>
        <v>1.03276845E-2</v>
      </c>
      <c r="O35" s="280">
        <f>'[1]4701-5Imp'!N$264</f>
        <v>3.8131154999999999E-3</v>
      </c>
      <c r="P35" s="280">
        <f>'[1]4701-5Imp'!O$264</f>
        <v>6.2845919999999994E-3</v>
      </c>
      <c r="Q35" s="280">
        <f>'[1]4701-5Imp'!P$264</f>
        <v>4.956696E-3</v>
      </c>
      <c r="R35" s="280">
        <f>'[1]4701-5Imp'!Q$264</f>
        <v>4.9201604999999995E-3</v>
      </c>
      <c r="S35" s="280">
        <f>'[1]4701-5Imp'!R$264</f>
        <v>6.7573169999999997E-3</v>
      </c>
      <c r="T35" s="280">
        <f>'[1]4701-5Imp'!S$264</f>
        <v>5.5633770000000004E-3</v>
      </c>
      <c r="U35" s="280">
        <f>'[1]4701-5Imp'!T$264</f>
        <v>3.0067874999999997E-3</v>
      </c>
      <c r="V35" s="280">
        <f>'[1]4701-5Imp'!U$264</f>
        <v>2.727513E-3</v>
      </c>
      <c r="W35" s="280">
        <f>'[1]4701-5Imp'!V$264</f>
        <v>2.3171534999999999E-3</v>
      </c>
      <c r="X35" s="280">
        <f>'[1]4701-5Imp'!W$264</f>
        <v>0</v>
      </c>
      <c r="Y35" s="280">
        <f>'[1]4701-5Imp'!X$264</f>
        <v>5.5806575715000003E-3</v>
      </c>
      <c r="Z35" s="280">
        <f>'[1]4701-5Imp'!Y$264</f>
        <v>3.5208598679999999E-3</v>
      </c>
      <c r="AA35" s="280">
        <f>'[1]4701-5Imp'!Z$264</f>
        <v>0</v>
      </c>
      <c r="AB35" s="281">
        <f>'[1]4701-5Imp'!AA$264</f>
        <v>0</v>
      </c>
      <c r="AC35" s="322"/>
      <c r="AD35" s="279">
        <f>1/1000*'[1]4701-5Imp'!AB$264</f>
        <v>2.0595360000000003E-3</v>
      </c>
      <c r="AE35" s="282">
        <f>1/1000*'[1]4701-5Imp'!AC$264</f>
        <v>1.2874299999999998E-3</v>
      </c>
      <c r="AF35" s="282">
        <f>1/1000*'[1]4701-5Imp'!AD$264</f>
        <v>2.8446690000000002E-3</v>
      </c>
      <c r="AG35" s="282">
        <f>1/1000*'[1]4701-5Imp'!AE$264</f>
        <v>2.6548459999999998E-3</v>
      </c>
      <c r="AH35" s="282">
        <f>1/1000*'[1]4701-5Imp'!AF$264</f>
        <v>8.9440599999999993E-4</v>
      </c>
      <c r="AI35" s="282">
        <f>1/1000*'[1]4701-5Imp'!AG$264</f>
        <v>1.3390259999999999E-3</v>
      </c>
      <c r="AJ35" s="282">
        <f>1/1000*'[1]4701-5Imp'!AH$264</f>
        <v>3.9129170000000001E-3</v>
      </c>
      <c r="AK35" s="283">
        <f>1/1000*'[1]4701-5Imp'!AI$264</f>
        <v>3.8314479999999999E-3</v>
      </c>
      <c r="AL35" s="280">
        <f>1/1000*'[1]4701-5Imp'!AJ$264</f>
        <v>3.347685E-3</v>
      </c>
      <c r="AM35" s="282">
        <f>1/1000*'[1]4701-5Imp'!AK$264</f>
        <v>1.1081190000000001E-3</v>
      </c>
      <c r="AN35" s="280">
        <f>1/1000*'[1]4701-5Imp'!AL$264</f>
        <v>1.2663429999999999E-3</v>
      </c>
      <c r="AO35" s="280">
        <f>1/1000*'[1]4701-5Imp'!AM$264</f>
        <v>2.3664749999999998E-3</v>
      </c>
      <c r="AP35" s="280">
        <f>1/1000*'[1]4701-5Imp'!AN$264</f>
        <v>9.8334099999999999E-4</v>
      </c>
      <c r="AQ35" s="280">
        <f>1/1000*'[1]4701-5Imp'!AO$264</f>
        <v>1.416346E-3</v>
      </c>
      <c r="AR35" s="280">
        <f>1/1000*'[1]4701-5Imp'!AP$264</f>
        <v>1.711607E-3</v>
      </c>
      <c r="AS35" s="280">
        <f>1/1000*'[1]4701-5Imp'!AQ$264</f>
        <v>1.5861289999999999E-3</v>
      </c>
      <c r="AT35" s="280">
        <f>1/1000*'[1]4701-5Imp'!AR$264</f>
        <v>1.7670399999999997E-3</v>
      </c>
      <c r="AU35" s="280">
        <f>1/1000*'[1]4701-5Imp'!AS$264</f>
        <v>1.4189160000000001E-3</v>
      </c>
      <c r="AV35" s="280">
        <f>1/1000*'[1]4701-5Imp'!AT$264</f>
        <v>1.102801E-3</v>
      </c>
      <c r="AW35" s="280">
        <f>1/1000*'[1]4701-5Imp'!AU$264</f>
        <v>9.8850400000000008E-4</v>
      </c>
      <c r="AX35" s="280">
        <f>1/1000*'[1]4701-5Imp'!AV$264</f>
        <v>9.1162999999999997E-4</v>
      </c>
      <c r="AY35" s="280">
        <f>1/1000*'[1]4701-5Imp'!AW$264</f>
        <v>0</v>
      </c>
      <c r="AZ35" s="280">
        <f>1/1000*'[1]4701-5Imp'!AX$264</f>
        <v>1.2946519999999999E-3</v>
      </c>
      <c r="BA35" s="280">
        <f>1/1000*'[1]4701-5Imp'!AY$264</f>
        <v>7.8304599999999992E-4</v>
      </c>
      <c r="BB35" s="281">
        <f>1/1000*'[1]4701-5Imp'!AZ$264</f>
        <v>0</v>
      </c>
      <c r="BC35" s="284">
        <f>1/1000*'[1]4701-5Imp'!BA$264</f>
        <v>0</v>
      </c>
      <c r="BD35" s="239"/>
    </row>
    <row r="36" spans="2:56" ht="13" thickBot="1">
      <c r="B36" s="301" t="s">
        <v>18</v>
      </c>
      <c r="C36" s="305">
        <f>'[1]48Imp'!B$264</f>
        <v>0.3567091429999999</v>
      </c>
      <c r="D36" s="308">
        <f>'[1]48Imp'!C$264</f>
        <v>0.32069404500000009</v>
      </c>
      <c r="E36" s="308">
        <f>'[1]48Imp'!D$264</f>
        <v>0.36155567350000001</v>
      </c>
      <c r="F36" s="308">
        <f>'[1]48Imp'!E$264</f>
        <v>0.452300541</v>
      </c>
      <c r="G36" s="308">
        <f>'[1]48Imp'!F$264</f>
        <v>0.51706771550000008</v>
      </c>
      <c r="H36" s="308">
        <f>'[1]48Imp'!G$264</f>
        <v>0.35127784299999992</v>
      </c>
      <c r="I36" s="308">
        <f>'[1]48Imp'!H$264</f>
        <v>0.48329229550000002</v>
      </c>
      <c r="J36" s="309">
        <f>'[1]48Imp'!I$264</f>
        <v>0.42939844500000002</v>
      </c>
      <c r="K36" s="307">
        <f>'[1]48Imp'!J$264</f>
        <v>0.45591421750000005</v>
      </c>
      <c r="L36" s="307">
        <f>'[1]48Imp'!K$264</f>
        <v>0.34785744699999999</v>
      </c>
      <c r="M36" s="306">
        <f>'[1]48Imp'!L$264</f>
        <v>0.49586036150000012</v>
      </c>
      <c r="N36" s="306">
        <f>'[1]48Imp'!M$264</f>
        <v>0.50785121099999997</v>
      </c>
      <c r="O36" s="306">
        <f>'[1]48Imp'!N$264</f>
        <v>0.54324960899999997</v>
      </c>
      <c r="P36" s="306">
        <f>'[1]48Imp'!O$264</f>
        <v>0.45993347400000001</v>
      </c>
      <c r="Q36" s="306">
        <f>'[1]48Imp'!P$264</f>
        <v>0.53895235800000008</v>
      </c>
      <c r="R36" s="306">
        <f>'[1]48Imp'!Q$264</f>
        <v>0.56473966149999999</v>
      </c>
      <c r="S36" s="306">
        <f>'[1]48Imp'!R$264</f>
        <v>0.74193555100000008</v>
      </c>
      <c r="T36" s="306">
        <f>'[1]48Imp'!S$264</f>
        <v>0.89274549699999994</v>
      </c>
      <c r="U36" s="306">
        <f>'[1]48Imp'!T$264</f>
        <v>0.7868114625</v>
      </c>
      <c r="V36" s="306">
        <f>'[1]48Imp'!U$264</f>
        <v>0.86983476299999996</v>
      </c>
      <c r="W36" s="306">
        <f>'[1]48Imp'!V$264</f>
        <v>0.68406692199999997</v>
      </c>
      <c r="X36" s="306">
        <f>'[1]48Imp'!W$264</f>
        <v>0</v>
      </c>
      <c r="Y36" s="306">
        <f>'[1]48Imp'!X$264</f>
        <v>0.52012971592283319</v>
      </c>
      <c r="Z36" s="306">
        <f>'[1]48Imp'!Y$264</f>
        <v>0.568320775778</v>
      </c>
      <c r="AA36" s="306">
        <f>'[1]48Imp'!Z$264</f>
        <v>0</v>
      </c>
      <c r="AB36" s="307">
        <f>'[1]48Imp'!AA$264</f>
        <v>0</v>
      </c>
      <c r="AC36" s="323"/>
      <c r="AD36" s="305">
        <f>1/1000*'[1]48Imp'!AB$264</f>
        <v>7.6994112000000003E-2</v>
      </c>
      <c r="AE36" s="308">
        <f>1/1000*'[1]48Imp'!AC$264</f>
        <v>6.0073612999999984E-2</v>
      </c>
      <c r="AF36" s="308">
        <f>1/1000*'[1]48Imp'!AD$264</f>
        <v>6.2989192999999999E-2</v>
      </c>
      <c r="AG36" s="308">
        <f>1/1000*'[1]48Imp'!AE$264</f>
        <v>8.3478511999999991E-2</v>
      </c>
      <c r="AH36" s="308">
        <f>1/1000*'[1]48Imp'!AF$264</f>
        <v>9.6086488999999969E-2</v>
      </c>
      <c r="AI36" s="308">
        <f>1/1000*'[1]48Imp'!AG$264</f>
        <v>7.1080370000000004E-2</v>
      </c>
      <c r="AJ36" s="308">
        <f>1/1000*'[1]48Imp'!AH$264</f>
        <v>9.4741067999999998E-2</v>
      </c>
      <c r="AK36" s="309">
        <f>1/1000*'[1]48Imp'!AI$264</f>
        <v>9.2229850999999988E-2</v>
      </c>
      <c r="AL36" s="306">
        <f>1/1000*'[1]48Imp'!AJ$264</f>
        <v>0.10727385999999998</v>
      </c>
      <c r="AM36" s="308">
        <f>1/1000*'[1]48Imp'!AK$264</f>
        <v>8.2921764000000009E-2</v>
      </c>
      <c r="AN36" s="306">
        <f>1/1000*'[1]48Imp'!AL$264</f>
        <v>0.111190045</v>
      </c>
      <c r="AO36" s="306">
        <f>1/1000*'[1]48Imp'!AM$264</f>
        <v>0.13815828400000002</v>
      </c>
      <c r="AP36" s="306">
        <f>1/1000*'[1]48Imp'!AN$264</f>
        <v>0.137000967</v>
      </c>
      <c r="AQ36" s="306">
        <f>1/1000*'[1]48Imp'!AO$264</f>
        <v>0.12456171399999999</v>
      </c>
      <c r="AR36" s="306">
        <f>1/1000*'[1]48Imp'!AP$264</f>
        <v>0.15020335899999998</v>
      </c>
      <c r="AS36" s="306">
        <f>1/1000*'[1]48Imp'!AQ$264</f>
        <v>0.146681491</v>
      </c>
      <c r="AT36" s="306">
        <f>1/1000*'[1]48Imp'!AR$264</f>
        <v>0.16500063599999998</v>
      </c>
      <c r="AU36" s="306">
        <f>1/1000*'[1]48Imp'!AS$264</f>
        <v>0.22636757099999999</v>
      </c>
      <c r="AV36" s="306">
        <f>1/1000*'[1]48Imp'!AT$264</f>
        <v>0.217937777</v>
      </c>
      <c r="AW36" s="306">
        <f>1/1000*'[1]48Imp'!AU$264</f>
        <v>0.22242636099999999</v>
      </c>
      <c r="AX36" s="306">
        <f>1/1000*'[1]48Imp'!AV$264</f>
        <v>0.15312925899999999</v>
      </c>
      <c r="AY36" s="306">
        <f>1/1000*'[1]48Imp'!AW$264</f>
        <v>0</v>
      </c>
      <c r="AZ36" s="306">
        <f>1/1000*'[1]48Imp'!AX$264</f>
        <v>0.15997682799999999</v>
      </c>
      <c r="BA36" s="306">
        <f>1/1000*'[1]48Imp'!AY$264</f>
        <v>0.17151878199999998</v>
      </c>
      <c r="BB36" s="307">
        <f>1/1000*'[1]48Imp'!AZ$264</f>
        <v>0</v>
      </c>
      <c r="BC36" s="310">
        <f>1/1000*'[1]48Imp'!BA$264</f>
        <v>0</v>
      </c>
      <c r="BD36" s="239"/>
    </row>
    <row r="37" spans="2:56" ht="13" thickTop="1"/>
  </sheetData>
  <mergeCells count="9">
    <mergeCell ref="B2:B3"/>
    <mergeCell ref="C2:AB2"/>
    <mergeCell ref="AD21:BC21"/>
    <mergeCell ref="C5:AB5"/>
    <mergeCell ref="C21:AB21"/>
    <mergeCell ref="C3:AB3"/>
    <mergeCell ref="AD2:BC2"/>
    <mergeCell ref="AD3:BC3"/>
    <mergeCell ref="AD5:BC5"/>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3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ColWidth="9.08984375" defaultRowHeight="12.5"/>
  <cols>
    <col min="1" max="1" width="1.7265625" style="9" customWidth="1"/>
    <col min="2" max="2" width="21.08984375" style="9" customWidth="1"/>
    <col min="3" max="3" width="6.7265625" style="9" customWidth="1"/>
    <col min="4" max="26" width="5.6328125" style="9" customWidth="1"/>
    <col min="27" max="28" width="5.6328125" style="9" hidden="1" customWidth="1"/>
    <col min="29" max="29" width="1.6328125" style="9" customWidth="1"/>
    <col min="30" max="53" width="5.6328125" style="9" customWidth="1"/>
    <col min="54" max="55" width="5.6328125" style="9" hidden="1" customWidth="1"/>
    <col min="56" max="16384" width="9.08984375" style="9"/>
  </cols>
  <sheetData>
    <row r="1" spans="1:56" s="8" customFormat="1" ht="9" customHeight="1" thickBot="1">
      <c r="A1" s="5"/>
    </row>
    <row r="2" spans="1:56" s="14" customFormat="1" ht="20" customHeight="1" thickTop="1">
      <c r="B2" s="388" t="s">
        <v>39</v>
      </c>
      <c r="C2" s="374" t="s">
        <v>149</v>
      </c>
      <c r="D2" s="374"/>
      <c r="E2" s="374"/>
      <c r="F2" s="374"/>
      <c r="G2" s="374"/>
      <c r="H2" s="374"/>
      <c r="I2" s="374"/>
      <c r="J2" s="374"/>
      <c r="K2" s="374"/>
      <c r="L2" s="374"/>
      <c r="M2" s="374"/>
      <c r="N2" s="374"/>
      <c r="O2" s="374"/>
      <c r="P2" s="374"/>
      <c r="Q2" s="374"/>
      <c r="R2" s="374"/>
      <c r="S2" s="374"/>
      <c r="T2" s="374"/>
      <c r="U2" s="374"/>
      <c r="V2" s="374"/>
      <c r="W2" s="374"/>
      <c r="X2" s="374"/>
      <c r="Y2" s="374"/>
      <c r="Z2" s="374"/>
      <c r="AA2" s="374"/>
      <c r="AB2" s="374"/>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s="14" customFormat="1" ht="13" thickBot="1">
      <c r="B3" s="389"/>
      <c r="C3" s="382" t="s">
        <v>5</v>
      </c>
      <c r="D3" s="382"/>
      <c r="E3" s="382"/>
      <c r="F3" s="382"/>
      <c r="G3" s="382"/>
      <c r="H3" s="382"/>
      <c r="I3" s="382"/>
      <c r="J3" s="382"/>
      <c r="K3" s="382"/>
      <c r="L3" s="382"/>
      <c r="M3" s="382"/>
      <c r="N3" s="382"/>
      <c r="O3" s="382"/>
      <c r="P3" s="382"/>
      <c r="Q3" s="382"/>
      <c r="R3" s="382"/>
      <c r="S3" s="382"/>
      <c r="T3" s="382"/>
      <c r="U3" s="382"/>
      <c r="V3" s="382"/>
      <c r="W3" s="382"/>
      <c r="X3" s="382"/>
      <c r="Y3" s="382"/>
      <c r="Z3" s="382"/>
      <c r="AA3" s="382"/>
      <c r="AB3" s="382"/>
      <c r="AC3" s="264"/>
      <c r="AD3" s="386" t="s">
        <v>83</v>
      </c>
      <c r="AE3" s="382"/>
      <c r="AF3" s="382"/>
      <c r="AG3" s="382"/>
      <c r="AH3" s="382"/>
      <c r="AI3" s="382"/>
      <c r="AJ3" s="382"/>
      <c r="AK3" s="382"/>
      <c r="AL3" s="382"/>
      <c r="AM3" s="382"/>
      <c r="AN3" s="382"/>
      <c r="AO3" s="382"/>
      <c r="AP3" s="382"/>
      <c r="AQ3" s="382"/>
      <c r="AR3" s="382"/>
      <c r="AS3" s="382"/>
      <c r="AT3" s="382"/>
      <c r="AU3" s="382"/>
      <c r="AV3" s="382"/>
      <c r="AW3" s="382"/>
      <c r="AX3" s="382"/>
      <c r="AY3" s="382"/>
      <c r="AZ3" s="382"/>
      <c r="BA3" s="382"/>
      <c r="BB3" s="382"/>
      <c r="BC3" s="387"/>
      <c r="BD3" s="13"/>
    </row>
    <row r="4" spans="1:56" s="24" customFormat="1" ht="20" customHeight="1" thickTop="1" thickBot="1">
      <c r="B4" s="264"/>
      <c r="C4" s="17">
        <v>2000</v>
      </c>
      <c r="D4" s="18">
        <v>2001</v>
      </c>
      <c r="E4" s="18">
        <v>2002</v>
      </c>
      <c r="F4" s="18">
        <v>2003</v>
      </c>
      <c r="G4" s="18">
        <v>2004</v>
      </c>
      <c r="H4" s="18">
        <v>2005</v>
      </c>
      <c r="I4" s="18">
        <v>2006</v>
      </c>
      <c r="J4" s="19">
        <v>2007</v>
      </c>
      <c r="K4" s="19">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9">
        <f t="shared" si="0"/>
        <v>2025</v>
      </c>
      <c r="AC4" s="265"/>
      <c r="AD4" s="17">
        <v>2000</v>
      </c>
      <c r="AE4" s="18">
        <v>2001</v>
      </c>
      <c r="AF4" s="18">
        <v>2002</v>
      </c>
      <c r="AG4" s="18">
        <v>2003</v>
      </c>
      <c r="AH4" s="18">
        <v>2004</v>
      </c>
      <c r="AI4" s="18">
        <v>2005</v>
      </c>
      <c r="AJ4" s="18">
        <v>2006</v>
      </c>
      <c r="AK4" s="19">
        <v>2007</v>
      </c>
      <c r="AL4" s="18">
        <f>1+AK4</f>
        <v>2008</v>
      </c>
      <c r="AM4" s="266">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9">
        <f t="shared" si="1"/>
        <v>2024</v>
      </c>
      <c r="BC4" s="22">
        <f t="shared" si="1"/>
        <v>2025</v>
      </c>
      <c r="BD4" s="23"/>
    </row>
    <row r="5" spans="1:56" s="8" customFormat="1" ht="25" customHeight="1" thickTop="1">
      <c r="B5" s="267"/>
      <c r="C5" s="378" t="s">
        <v>84</v>
      </c>
      <c r="D5" s="379"/>
      <c r="E5" s="379"/>
      <c r="F5" s="379"/>
      <c r="G5" s="379"/>
      <c r="H5" s="379"/>
      <c r="I5" s="379"/>
      <c r="J5" s="379"/>
      <c r="K5" s="379"/>
      <c r="L5" s="379"/>
      <c r="M5" s="379"/>
      <c r="N5" s="379"/>
      <c r="O5" s="379"/>
      <c r="P5" s="379"/>
      <c r="Q5" s="379"/>
      <c r="R5" s="379"/>
      <c r="S5" s="379"/>
      <c r="T5" s="379"/>
      <c r="U5" s="379"/>
      <c r="V5" s="379"/>
      <c r="W5" s="379"/>
      <c r="X5" s="379"/>
      <c r="Y5" s="379"/>
      <c r="Z5" s="379"/>
      <c r="AA5" s="379"/>
      <c r="AB5" s="379"/>
      <c r="AC5" s="15"/>
      <c r="AD5" s="375" t="str">
        <f>C5</f>
        <v>Exports to all countries</v>
      </c>
      <c r="AE5" s="376"/>
      <c r="AF5" s="376"/>
      <c r="AG5" s="376"/>
      <c r="AH5" s="376"/>
      <c r="AI5" s="376"/>
      <c r="AJ5" s="376"/>
      <c r="AK5" s="376"/>
      <c r="AL5" s="376"/>
      <c r="AM5" s="376"/>
      <c r="AN5" s="376"/>
      <c r="AO5" s="376"/>
      <c r="AP5" s="376"/>
      <c r="AQ5" s="376"/>
      <c r="AR5" s="376"/>
      <c r="AS5" s="376"/>
      <c r="AT5" s="376"/>
      <c r="AU5" s="376"/>
      <c r="AV5" s="376"/>
      <c r="AW5" s="376"/>
      <c r="AX5" s="376"/>
      <c r="AY5" s="376"/>
      <c r="AZ5" s="376"/>
      <c r="BA5" s="376"/>
      <c r="BB5" s="376"/>
      <c r="BC5" s="377"/>
      <c r="BD5" s="16"/>
    </row>
    <row r="6" spans="1:56" s="8" customFormat="1" ht="20" customHeight="1">
      <c r="B6" s="268" t="s">
        <v>16</v>
      </c>
      <c r="C6" s="269">
        <f t="shared" ref="C6:J6" si="2">SUM(C8,C17)</f>
        <v>1.13987582634</v>
      </c>
      <c r="D6" s="188">
        <f t="shared" si="2"/>
        <v>0.98232884962000011</v>
      </c>
      <c r="E6" s="188">
        <f t="shared" si="2"/>
        <v>1.1621480642799999</v>
      </c>
      <c r="F6" s="188">
        <f t="shared" si="2"/>
        <v>1.1564854157600002</v>
      </c>
      <c r="G6" s="188">
        <f t="shared" si="2"/>
        <v>1.1740771594599997</v>
      </c>
      <c r="H6" s="188">
        <f t="shared" si="2"/>
        <v>1.44565276079</v>
      </c>
      <c r="I6" s="188">
        <f t="shared" si="2"/>
        <v>2.0198749768400002</v>
      </c>
      <c r="J6" s="189">
        <f t="shared" si="2"/>
        <v>2.09701033199</v>
      </c>
      <c r="K6" s="189">
        <f>SUM(K8,K17)</f>
        <v>2.0560332831557169</v>
      </c>
      <c r="L6" s="189">
        <f>SUM(L8,L17)</f>
        <v>1.9702788979000003</v>
      </c>
      <c r="M6" s="189">
        <f>SUM(M8,M17)</f>
        <v>2.3427635541640002</v>
      </c>
      <c r="N6" s="188">
        <f>SUM(N8,N17)</f>
        <v>2.9212524402400004</v>
      </c>
      <c r="O6" s="188">
        <f t="shared" ref="O6:AB6" si="3">SUM(O8,O17)</f>
        <v>3.1139421123399984</v>
      </c>
      <c r="P6" s="188">
        <f t="shared" si="3"/>
        <v>3.8855164364000014</v>
      </c>
      <c r="Q6" s="188">
        <f t="shared" si="3"/>
        <v>4.3122027829399983</v>
      </c>
      <c r="R6" s="188">
        <f t="shared" si="3"/>
        <v>5.3525141420440026</v>
      </c>
      <c r="S6" s="188">
        <f t="shared" si="3"/>
        <v>6.1747463891599992</v>
      </c>
      <c r="T6" s="188">
        <f t="shared" si="3"/>
        <v>3.5526308993279998</v>
      </c>
      <c r="U6" s="188">
        <f t="shared" si="3"/>
        <v>1.5680250354620953</v>
      </c>
      <c r="V6" s="188">
        <f t="shared" si="3"/>
        <v>1.6335505073589345</v>
      </c>
      <c r="W6" s="188">
        <f t="shared" si="3"/>
        <v>1.5332427755440001</v>
      </c>
      <c r="X6" s="188">
        <f t="shared" si="3"/>
        <v>0</v>
      </c>
      <c r="Y6" s="188">
        <f t="shared" si="3"/>
        <v>1.3762087845650748</v>
      </c>
      <c r="Z6" s="188">
        <f t="shared" si="3"/>
        <v>0.62022368288305918</v>
      </c>
      <c r="AA6" s="188">
        <f t="shared" si="3"/>
        <v>0</v>
      </c>
      <c r="AB6" s="189">
        <f t="shared" si="3"/>
        <v>0</v>
      </c>
      <c r="AC6" s="270"/>
      <c r="AD6" s="269">
        <f t="shared" ref="AD6:AK6" si="4">SUM(AD8,AD17)</f>
        <v>0.47433650199999999</v>
      </c>
      <c r="AE6" s="188">
        <f t="shared" si="4"/>
        <v>0.33397173800000007</v>
      </c>
      <c r="AF6" s="188">
        <f t="shared" si="4"/>
        <v>0.31223024000000005</v>
      </c>
      <c r="AG6" s="188">
        <f t="shared" si="4"/>
        <v>0.32164888999999997</v>
      </c>
      <c r="AH6" s="188">
        <f t="shared" si="4"/>
        <v>0.34077793900000003</v>
      </c>
      <c r="AI6" s="188">
        <f t="shared" si="4"/>
        <v>0.39587645399999999</v>
      </c>
      <c r="AJ6" s="188">
        <f t="shared" si="4"/>
        <v>0.92845021900000013</v>
      </c>
      <c r="AK6" s="189">
        <f t="shared" si="4"/>
        <v>1.0398013749999999</v>
      </c>
      <c r="AL6" s="188">
        <f>SUM(AL8,AL17)</f>
        <v>1.1854801740000001</v>
      </c>
      <c r="AM6" s="187">
        <f>SUM(AM8,AM17)</f>
        <v>1.0250827409999994</v>
      </c>
      <c r="AN6" s="271">
        <f>SUM(AN8,AN17)</f>
        <v>1.2719049579999999</v>
      </c>
      <c r="AO6" s="188">
        <f>SUM(AO8,AO17)</f>
        <v>1.9752915480000004</v>
      </c>
      <c r="AP6" s="188">
        <f t="shared" ref="AP6:BC6" si="5">SUM(AP8,AP17)</f>
        <v>2.3952032549999998</v>
      </c>
      <c r="AQ6" s="188">
        <f t="shared" si="5"/>
        <v>3.3380701779999997</v>
      </c>
      <c r="AR6" s="188">
        <f t="shared" si="5"/>
        <v>3.2834079729999988</v>
      </c>
      <c r="AS6" s="188">
        <f t="shared" si="5"/>
        <v>3.0219060170000005</v>
      </c>
      <c r="AT6" s="188">
        <f t="shared" si="5"/>
        <v>3.0126602040000003</v>
      </c>
      <c r="AU6" s="188">
        <f t="shared" si="5"/>
        <v>1.5841623819999995</v>
      </c>
      <c r="AV6" s="188">
        <f t="shared" si="5"/>
        <v>0.76553094199999971</v>
      </c>
      <c r="AW6" s="188">
        <f t="shared" si="5"/>
        <v>0.81889643299999992</v>
      </c>
      <c r="AX6" s="188">
        <f t="shared" si="5"/>
        <v>0.71032986600000014</v>
      </c>
      <c r="AY6" s="188">
        <f t="shared" si="5"/>
        <v>0</v>
      </c>
      <c r="AZ6" s="188">
        <f t="shared" si="5"/>
        <v>0.721447277</v>
      </c>
      <c r="BA6" s="188">
        <f t="shared" si="5"/>
        <v>0.49352171599999994</v>
      </c>
      <c r="BB6" s="189">
        <f t="shared" si="5"/>
        <v>0</v>
      </c>
      <c r="BC6" s="190">
        <f t="shared" si="5"/>
        <v>0</v>
      </c>
      <c r="BD6" s="16"/>
    </row>
    <row r="7" spans="1:56" ht="17.149999999999999" customHeight="1">
      <c r="B7" s="272" t="s">
        <v>42</v>
      </c>
      <c r="C7" s="328">
        <f>[1]CoreVPAExp!B$263</f>
        <v>0.25323697841999993</v>
      </c>
      <c r="D7" s="329">
        <f>[1]CoreVPAExp!C$263</f>
        <v>0.21785333894</v>
      </c>
      <c r="E7" s="329">
        <f>[1]CoreVPAExp!D$263</f>
        <v>0.22809431539999994</v>
      </c>
      <c r="F7" s="329">
        <f>[1]CoreVPAExp!E$263</f>
        <v>0.26363517271999998</v>
      </c>
      <c r="G7" s="329">
        <f>[1]CoreVPAExp!F$263</f>
        <v>0.35300130554000003</v>
      </c>
      <c r="H7" s="329">
        <f>[1]CoreVPAExp!G$263</f>
        <v>0.3412287773299999</v>
      </c>
      <c r="I7" s="329">
        <f>[1]CoreVPAExp!H$263</f>
        <v>0.39297096859999991</v>
      </c>
      <c r="J7" s="330">
        <f>[1]CoreVPAExp!I$263</f>
        <v>0.38501990520000001</v>
      </c>
      <c r="K7" s="331">
        <f>[1]CoreVPAExp!J$263</f>
        <v>0.4839712832000001</v>
      </c>
      <c r="L7" s="331">
        <f>[1]CoreVPAExp!K$263</f>
        <v>0.62083689042000012</v>
      </c>
      <c r="M7" s="331">
        <f>[1]CoreVPAExp!L$263</f>
        <v>0.67197172652399995</v>
      </c>
      <c r="N7" s="332">
        <f>[1]CoreVPAExp!M$263</f>
        <v>0.85489587299999992</v>
      </c>
      <c r="O7" s="332">
        <f>[1]CoreVPAExp!N$263</f>
        <v>0.8055758728600001</v>
      </c>
      <c r="P7" s="332">
        <f>[1]CoreVPAExp!O$263</f>
        <v>0.48379854549999984</v>
      </c>
      <c r="Q7" s="332">
        <f>[1]CoreVPAExp!P$263</f>
        <v>0.56786783050000011</v>
      </c>
      <c r="R7" s="332">
        <f>[1]CoreVPAExp!Q$263</f>
        <v>0.41790759686400009</v>
      </c>
      <c r="S7" s="332">
        <f>[1]CoreVPAExp!R$263</f>
        <v>0.3442168780399999</v>
      </c>
      <c r="T7" s="332">
        <f>[1]CoreVPAExp!S$263</f>
        <v>0.61447460006800014</v>
      </c>
      <c r="U7" s="332">
        <f>[1]CoreVPAExp!T$263</f>
        <v>0.85996712298209532</v>
      </c>
      <c r="V7" s="332">
        <f>[1]CoreVPAExp!U$263</f>
        <v>0.74495399911893445</v>
      </c>
      <c r="W7" s="332">
        <f>[1]CoreVPAExp!V$263</f>
        <v>1.0413518568639997</v>
      </c>
      <c r="X7" s="332">
        <f>[1]CoreVPAExp!W$263</f>
        <v>0</v>
      </c>
      <c r="Y7" s="332">
        <f>[1]CoreVPAExp!X$263</f>
        <v>0.91088410041566803</v>
      </c>
      <c r="Z7" s="332">
        <f>[1]CoreVPAExp!Y$263</f>
        <v>0.27331312028583599</v>
      </c>
      <c r="AA7" s="332">
        <f>[1]CoreVPAExp!Z$263</f>
        <v>0</v>
      </c>
      <c r="AB7" s="331">
        <f>[1]CoreVPAExp!AA$263</f>
        <v>0</v>
      </c>
      <c r="AC7" s="289"/>
      <c r="AD7" s="274">
        <f>1/1000*[1]CoreVPAExp!AB$263</f>
        <v>3.2074010999999999E-2</v>
      </c>
      <c r="AE7" s="274">
        <f>1/1000*[1]CoreVPAExp!AC$263</f>
        <v>2.0861388000000005E-2</v>
      </c>
      <c r="AF7" s="274">
        <f>1/1000*[1]CoreVPAExp!AD$263</f>
        <v>2.3170789999999997E-2</v>
      </c>
      <c r="AG7" s="274">
        <f>1/1000*[1]CoreVPAExp!AE$263</f>
        <v>2.0162024000000004E-2</v>
      </c>
      <c r="AH7" s="274">
        <f>1/1000*[1]CoreVPAExp!AF$263</f>
        <v>3.0751216999999997E-2</v>
      </c>
      <c r="AI7" s="274">
        <f>1/1000*[1]CoreVPAExp!AG$263</f>
        <v>2.9980133999999995E-2</v>
      </c>
      <c r="AJ7" s="274">
        <f>1/1000*[1]CoreVPAExp!AH$263</f>
        <v>2.6855632999999997E-2</v>
      </c>
      <c r="AK7" s="275">
        <f>1/1000*[1]CoreVPAExp!AI$263</f>
        <v>3.3339641999999996E-2</v>
      </c>
      <c r="AL7" s="277">
        <f>1/1000*[1]CoreVPAExp!AJ$263</f>
        <v>3.2880826999999994E-2</v>
      </c>
      <c r="AM7" s="274">
        <f>1/1000*[1]CoreVPAExp!AK$263</f>
        <v>3.3536959999999998E-2</v>
      </c>
      <c r="AN7" s="275">
        <f>1/1000*[1]CoreVPAExp!AL$263</f>
        <v>2.7804243999999999E-2</v>
      </c>
      <c r="AO7" s="277">
        <f>1/1000*[1]CoreVPAExp!AM$263</f>
        <v>5.0204674000000005E-2</v>
      </c>
      <c r="AP7" s="277">
        <f>1/1000*[1]CoreVPAExp!AN$263</f>
        <v>5.5897332999999993E-2</v>
      </c>
      <c r="AQ7" s="277">
        <f>1/1000*[1]CoreVPAExp!AO$263</f>
        <v>8.3456478999999986E-2</v>
      </c>
      <c r="AR7" s="277">
        <f>1/1000*[1]CoreVPAExp!AP$263</f>
        <v>5.769966800000001E-2</v>
      </c>
      <c r="AS7" s="277">
        <f>1/1000*[1]CoreVPAExp!AQ$263</f>
        <v>3.0623031000000002E-2</v>
      </c>
      <c r="AT7" s="277">
        <f>1/1000*[1]CoreVPAExp!AR$263</f>
        <v>2.4944327999999998E-2</v>
      </c>
      <c r="AU7" s="277">
        <f>1/1000*[1]CoreVPAExp!AS$263</f>
        <v>0.14950643800000002</v>
      </c>
      <c r="AV7" s="277">
        <f>1/1000*[1]CoreVPAExp!AT$263</f>
        <v>0.24397701299999996</v>
      </c>
      <c r="AW7" s="277">
        <f>1/1000*[1]CoreVPAExp!AU$263</f>
        <v>0.303550816</v>
      </c>
      <c r="AX7" s="277">
        <f>1/1000*[1]CoreVPAExp!AV$263</f>
        <v>0.26391255999999996</v>
      </c>
      <c r="AY7" s="277">
        <f>1/1000*[1]CoreVPAExp!AW$263</f>
        <v>0</v>
      </c>
      <c r="AZ7" s="277">
        <f>1/1000*[1]CoreVPAExp!AX$263</f>
        <v>0.30056499699999994</v>
      </c>
      <c r="BA7" s="277">
        <f>1/1000*[1]CoreVPAExp!AY$263</f>
        <v>0.21878267700000001</v>
      </c>
      <c r="BB7" s="276">
        <f>1/1000*[1]CoreVPAExp!AZ$263</f>
        <v>0</v>
      </c>
      <c r="BC7" s="278">
        <f>1/1000*[1]CoreVPAExp!BA$263</f>
        <v>0</v>
      </c>
      <c r="BD7" s="239"/>
    </row>
    <row r="8" spans="1:56" s="8" customFormat="1" ht="20" customHeight="1">
      <c r="B8" s="268" t="s">
        <v>15</v>
      </c>
      <c r="C8" s="269">
        <f>SUM([1]TimberSectorMinusCoreVPAExp!B$263:B$263)+SUM(C9:C12)</f>
        <v>0.66988472083999984</v>
      </c>
      <c r="D8" s="188">
        <f>SUM([1]TimberSectorMinusCoreVPAExp!C$263:C$263)+SUM(D9:D12)</f>
        <v>0.46402717412000005</v>
      </c>
      <c r="E8" s="188">
        <f>SUM([1]TimberSectorMinusCoreVPAExp!D$263:D$263)+SUM(E9:E12)</f>
        <v>0.54784640077999991</v>
      </c>
      <c r="F8" s="188">
        <f>SUM([1]TimberSectorMinusCoreVPAExp!E$263:E$263)+SUM(F9:F12)</f>
        <v>0.62977469276000009</v>
      </c>
      <c r="G8" s="188">
        <f>SUM([1]TimberSectorMinusCoreVPAExp!F$263:F$263)+SUM(G9:G12)</f>
        <v>0.69957589165999978</v>
      </c>
      <c r="H8" s="188">
        <f>SUM([1]TimberSectorMinusCoreVPAExp!G$263:G$263)+SUM(H9:H12)</f>
        <v>0.72871443028999994</v>
      </c>
      <c r="I8" s="188">
        <f>SUM([1]TimberSectorMinusCoreVPAExp!H$263:H$263)+SUM(I9:I12)</f>
        <v>1.3509642588400002</v>
      </c>
      <c r="J8" s="189">
        <f>SUM([1]TimberSectorMinusCoreVPAExp!I$263:I$263)+SUM(J9:J12)</f>
        <v>1.4366411294899999</v>
      </c>
      <c r="K8" s="189">
        <f>SUM([1]TimberSectorMinusCoreVPAExp!J$263:J$263)+SUM(K9:K12)</f>
        <v>1.5826517063200005</v>
      </c>
      <c r="L8" s="189">
        <f>SUM([1]TimberSectorMinusCoreVPAExp!K$263:K$263)+SUM(L9:L12)</f>
        <v>1.5133689129000003</v>
      </c>
      <c r="M8" s="189">
        <f>SUM([1]TimberSectorMinusCoreVPAExp!L$263:L$263)+SUM(M9:M12)</f>
        <v>1.7653418701640002</v>
      </c>
      <c r="N8" s="188">
        <f>SUM([1]TimberSectorMinusCoreVPAExp!M$263:M$263)+SUM(N9:N12)</f>
        <v>2.4377176262400004</v>
      </c>
      <c r="O8" s="188">
        <f>SUM([1]TimberSectorMinusCoreVPAExp!N$263:N$263)+SUM(O9:O12)</f>
        <v>2.9215579868399986</v>
      </c>
      <c r="P8" s="188">
        <f>SUM([1]TimberSectorMinusCoreVPAExp!O$263:O$263)+SUM(P9:P12)</f>
        <v>3.7572070979000016</v>
      </c>
      <c r="Q8" s="188">
        <f>SUM([1]TimberSectorMinusCoreVPAExp!P$263:P$263)+SUM(Q9:Q12)</f>
        <v>4.1279045674399981</v>
      </c>
      <c r="R8" s="188">
        <f>SUM([1]TimberSectorMinusCoreVPAExp!Q$263:Q$263)+SUM(R9:R12)</f>
        <v>5.2234914825440022</v>
      </c>
      <c r="S8" s="188">
        <f>SUM([1]TimberSectorMinusCoreVPAExp!R$263:R$263)+SUM(S9:S12)</f>
        <v>5.9908265446599991</v>
      </c>
      <c r="T8" s="188">
        <f>SUM([1]TimberSectorMinusCoreVPAExp!S$263:S$263)+SUM(T9:T12)</f>
        <v>3.2203224193279998</v>
      </c>
      <c r="U8" s="188">
        <f>SUM([1]TimberSectorMinusCoreVPAExp!T$263:T$263)+SUM(U9:U12)</f>
        <v>1.3449622514620954</v>
      </c>
      <c r="V8" s="188">
        <f>SUM([1]TimberSectorMinusCoreVPAExp!U$263:U$263)+SUM(V9:V12)</f>
        <v>1.4033450143589346</v>
      </c>
      <c r="W8" s="188">
        <f>SUM([1]TimberSectorMinusCoreVPAExp!V$263:V$263)+SUM(W9:W12)</f>
        <v>1.3703009545440001</v>
      </c>
      <c r="X8" s="188">
        <f>SUM([1]TimberSectorMinusCoreVPAExp!W$263:W$263)+SUM(X9:X12)</f>
        <v>0</v>
      </c>
      <c r="Y8" s="188">
        <f>SUM([1]TimberSectorMinusCoreVPAExp!X$263:X$263)+SUM(Y9:Y12)</f>
        <v>1.196446569378768</v>
      </c>
      <c r="Z8" s="188">
        <f>SUM([1]TimberSectorMinusCoreVPAExp!Y$263:Y$263)+SUM(Z9:Z12)</f>
        <v>0.44981781280257582</v>
      </c>
      <c r="AA8" s="188">
        <f>SUM([1]TimberSectorMinusCoreVPAExp!Z$263:Z$263)+SUM(AA9:AA12)</f>
        <v>0</v>
      </c>
      <c r="AB8" s="189">
        <f>SUM([1]TimberSectorMinusCoreVPAExp!AA$263:AA$263)+SUM(AB9:AB12)</f>
        <v>0</v>
      </c>
      <c r="AC8" s="270"/>
      <c r="AD8" s="269">
        <f>1/1000*SUM([1]TimberSectorMinusCoreVPAExp!AB$263:AB$263)+SUM(AD9:AD12)</f>
        <v>0.38253868800000002</v>
      </c>
      <c r="AE8" s="188">
        <f>1/1000*SUM([1]TimberSectorMinusCoreVPAExp!AC$263:AC$263)+SUM(AE9:AE12)</f>
        <v>0.23922088500000011</v>
      </c>
      <c r="AF8" s="188">
        <f>1/1000*SUM([1]TimberSectorMinusCoreVPAExp!AD$263:AD$263)+SUM(AF9:AF12)</f>
        <v>0.23936627600000004</v>
      </c>
      <c r="AG8" s="188">
        <f>1/1000*SUM([1]TimberSectorMinusCoreVPAExp!AE$263:AE$263)+SUM(AG9:AG12)</f>
        <v>0.25014548599999997</v>
      </c>
      <c r="AH8" s="188">
        <f>1/1000*SUM([1]TimberSectorMinusCoreVPAExp!AF$263:AF$263)+SUM(AH9:AH12)</f>
        <v>0.26150424100000003</v>
      </c>
      <c r="AI8" s="188">
        <f>1/1000*SUM([1]TimberSectorMinusCoreVPAExp!AG$263:AG$263)+SUM(AI9:AI12)</f>
        <v>0.28605597799999999</v>
      </c>
      <c r="AJ8" s="188">
        <f>1/1000*SUM([1]TimberSectorMinusCoreVPAExp!AH$263:AH$263)+SUM(AJ9:AJ12)</f>
        <v>0.79073940700000012</v>
      </c>
      <c r="AK8" s="189">
        <f>1/1000*SUM([1]TimberSectorMinusCoreVPAExp!AI$263:AI$263)+SUM(AK9:AK12)</f>
        <v>0.89959999599999985</v>
      </c>
      <c r="AL8" s="188">
        <f>1/1000*SUM([1]TimberSectorMinusCoreVPAExp!AJ$263:AJ$263)+SUM(AL9:AL12)</f>
        <v>1.0408184620000001</v>
      </c>
      <c r="AM8" s="187">
        <f>1/1000*SUM([1]TimberSectorMinusCoreVPAExp!AK$263:AK$263)+SUM(AM9:AM12)</f>
        <v>0.90311729799999951</v>
      </c>
      <c r="AN8" s="271">
        <f>1/1000*SUM([1]TimberSectorMinusCoreVPAExp!AL$263:AL$263)+SUM(AN9:AN12)</f>
        <v>1.1163344949999998</v>
      </c>
      <c r="AO8" s="188">
        <f>1/1000*SUM([1]TimberSectorMinusCoreVPAExp!AM$263:AM$263)+SUM(AO9:AO12)</f>
        <v>1.7953556620000004</v>
      </c>
      <c r="AP8" s="188">
        <f>1/1000*SUM([1]TimberSectorMinusCoreVPAExp!AN$263:AN$263)+SUM(AP9:AP12)</f>
        <v>2.2852821659999996</v>
      </c>
      <c r="AQ8" s="188">
        <f>1/1000*SUM([1]TimberSectorMinusCoreVPAExp!AO$263:AO$263)+SUM(AQ9:AQ12)</f>
        <v>3.2439722469999999</v>
      </c>
      <c r="AR8" s="188">
        <f>1/1000*SUM([1]TimberSectorMinusCoreVPAExp!AP$263:AP$263)+SUM(AR9:AR12)</f>
        <v>3.1901916269999986</v>
      </c>
      <c r="AS8" s="188">
        <f>1/1000*SUM([1]TimberSectorMinusCoreVPAExp!AQ$263:AQ$263)+SUM(AS9:AS12)</f>
        <v>2.9307306160000004</v>
      </c>
      <c r="AT8" s="188">
        <f>1/1000*SUM([1]TimberSectorMinusCoreVPAExp!AR$263:AR$263)+SUM(AT9:AT12)</f>
        <v>2.9237654910000002</v>
      </c>
      <c r="AU8" s="188">
        <f>1/1000*SUM([1]TimberSectorMinusCoreVPAExp!AS$263:AS$263)+SUM(AU9:AU12)</f>
        <v>1.4688206139999995</v>
      </c>
      <c r="AV8" s="188">
        <f>1/1000*SUM([1]TimberSectorMinusCoreVPAExp!AT$263:AT$263)+SUM(AV9:AV12)</f>
        <v>0.65114910699999973</v>
      </c>
      <c r="AW8" s="188">
        <f>1/1000*SUM([1]TimberSectorMinusCoreVPAExp!AU$263:AU$263)+SUM(AW9:AW12)</f>
        <v>0.69228440099999988</v>
      </c>
      <c r="AX8" s="188">
        <f>1/1000*SUM([1]TimberSectorMinusCoreVPAExp!AV$263:AV$263)+SUM(AX9:AX12)</f>
        <v>0.60564163100000012</v>
      </c>
      <c r="AY8" s="188">
        <f>1/1000*SUM([1]TimberSectorMinusCoreVPAExp!AW$263:AW$263)+SUM(AY9:AY12)</f>
        <v>0</v>
      </c>
      <c r="AZ8" s="188">
        <f>1/1000*SUM([1]TimberSectorMinusCoreVPAExp!AX$263:AX$263)+SUM(AZ9:AZ12)</f>
        <v>0.61033976100000009</v>
      </c>
      <c r="BA8" s="188">
        <f>1/1000*SUM([1]TimberSectorMinusCoreVPAExp!AY$263:AY$263)+SUM(BA9:BA12)</f>
        <v>0.39710716399999996</v>
      </c>
      <c r="BB8" s="189">
        <f>1/1000*SUM([1]TimberSectorMinusCoreVPAExp!AZ$263:AZ$263)+SUM(BB9:BB12)</f>
        <v>0</v>
      </c>
      <c r="BC8" s="190">
        <f>1/1000*SUM([1]TimberSectorMinusCoreVPAExp!BA$263:BA$263)+SUM(BC9:BC12)</f>
        <v>0</v>
      </c>
      <c r="BD8" s="16"/>
    </row>
    <row r="9" spans="1:56" ht="13">
      <c r="B9" s="64" t="s">
        <v>7</v>
      </c>
      <c r="C9" s="65">
        <f>'[1]4403Exp'!B$263</f>
        <v>9.3335E-5</v>
      </c>
      <c r="D9" s="66">
        <f>'[1]4403Exp'!C$263</f>
        <v>5.4954679999999999E-3</v>
      </c>
      <c r="E9" s="66">
        <f>'[1]4403Exp'!D$263</f>
        <v>1.42618E-3</v>
      </c>
      <c r="F9" s="66">
        <f>'[1]4403Exp'!E$263</f>
        <v>1.8127000000000001E-5</v>
      </c>
      <c r="G9" s="66">
        <f>'[1]4403Exp'!F$263</f>
        <v>1.762413E-3</v>
      </c>
      <c r="H9" s="66">
        <f>'[1]4403Exp'!G$263</f>
        <v>4.5965000000000005E-5</v>
      </c>
      <c r="I9" s="66">
        <f>'[1]4403Exp'!H$263</f>
        <v>2.6276850000000004E-4</v>
      </c>
      <c r="J9" s="67">
        <f>'[1]4403Exp'!I$263</f>
        <v>8.3999999999999995E-5</v>
      </c>
      <c r="K9" s="67">
        <f>'[1]4403Exp'!J$263</f>
        <v>6.7332999999999987E-5</v>
      </c>
      <c r="L9" s="67">
        <f>'[1]4403Exp'!K$263</f>
        <v>6.6459999999999997E-5</v>
      </c>
      <c r="M9" s="67">
        <f>'[1]4403Exp'!L$263</f>
        <v>5.7242500000000002E-3</v>
      </c>
      <c r="N9" s="66">
        <f>'[1]4403Exp'!M$263</f>
        <v>1.9170000000000001E-3</v>
      </c>
      <c r="O9" s="66">
        <f>'[1]4403Exp'!N$263</f>
        <v>2.0160000000000004E-3</v>
      </c>
      <c r="P9" s="66">
        <f>'[1]4403Exp'!O$263</f>
        <v>9.3192443999999992E-3</v>
      </c>
      <c r="Q9" s="66">
        <f>'[1]4403Exp'!P$263</f>
        <v>5.6062026000000013E-3</v>
      </c>
      <c r="R9" s="66">
        <f>'[1]4403Exp'!Q$263</f>
        <v>2.3726251999999989E-3</v>
      </c>
      <c r="S9" s="66">
        <f>'[1]4403Exp'!R$263</f>
        <v>0</v>
      </c>
      <c r="T9" s="66">
        <f>'[1]4403Exp'!S$263</f>
        <v>0</v>
      </c>
      <c r="U9" s="66">
        <f>'[1]4403Exp'!T$263</f>
        <v>1.0606666666666666E-5</v>
      </c>
      <c r="V9" s="66">
        <f>'[1]4403Exp'!U$263</f>
        <v>4.9999999999999996E-6</v>
      </c>
      <c r="W9" s="66">
        <f>'[1]4403Exp'!V$263</f>
        <v>0</v>
      </c>
      <c r="X9" s="66">
        <f>'[1]4403Exp'!W$263</f>
        <v>0</v>
      </c>
      <c r="Y9" s="66">
        <f>'[1]4403Exp'!X$263</f>
        <v>0</v>
      </c>
      <c r="Z9" s="66">
        <f>'[1]4403Exp'!Y$263</f>
        <v>0</v>
      </c>
      <c r="AA9" s="66">
        <f>'[1]4403Exp'!Z$263</f>
        <v>0</v>
      </c>
      <c r="AB9" s="67">
        <f>'[1]4403Exp'!AA$263</f>
        <v>0</v>
      </c>
      <c r="AC9" s="270"/>
      <c r="AD9" s="279">
        <f>1/1000*'[1]4403Exp'!AB$263</f>
        <v>1.5623999999999998E-5</v>
      </c>
      <c r="AE9" s="280">
        <f>1/1000*'[1]4403Exp'!AC$263</f>
        <v>1.5658399999999998E-4</v>
      </c>
      <c r="AF9" s="280">
        <f>1/1000*'[1]4403Exp'!AD$263</f>
        <v>4.2960999999999997E-5</v>
      </c>
      <c r="AG9" s="280">
        <f>1/1000*'[1]4403Exp'!AE$263</f>
        <v>1.3459999999999999E-6</v>
      </c>
      <c r="AH9" s="280">
        <f>1/1000*'[1]4403Exp'!AF$263</f>
        <v>6.035299999999999E-5</v>
      </c>
      <c r="AI9" s="280">
        <f>1/1000*'[1]4403Exp'!AG$263</f>
        <v>2.819E-6</v>
      </c>
      <c r="AJ9" s="280">
        <f>1/1000*'[1]4403Exp'!AH$263</f>
        <v>1.9685000000000002E-5</v>
      </c>
      <c r="AK9" s="281">
        <f>1/1000*'[1]4403Exp'!AI$263</f>
        <v>1.2E-5</v>
      </c>
      <c r="AL9" s="280">
        <f>1/1000*'[1]4403Exp'!AJ$263</f>
        <v>3.9245000000000001E-5</v>
      </c>
      <c r="AM9" s="282">
        <f>1/1000*'[1]4403Exp'!AK$263</f>
        <v>3.4060000000000001E-6</v>
      </c>
      <c r="AN9" s="283">
        <f>1/1000*'[1]4403Exp'!AL$263</f>
        <v>1.9675399999999999E-4</v>
      </c>
      <c r="AO9" s="280">
        <f>1/1000*'[1]4403Exp'!AM$263</f>
        <v>1.4505599999999999E-4</v>
      </c>
      <c r="AP9" s="280">
        <f>1/1000*'[1]4403Exp'!AN$263</f>
        <v>3.6197989999999995E-3</v>
      </c>
      <c r="AQ9" s="280">
        <f>1/1000*'[1]4403Exp'!AO$263</f>
        <v>2.4730730000000001E-3</v>
      </c>
      <c r="AR9" s="280">
        <f>1/1000*'[1]4403Exp'!AP$263</f>
        <v>1.165475E-3</v>
      </c>
      <c r="AS9" s="280">
        <f>1/1000*'[1]4403Exp'!AQ$263</f>
        <v>2.9371399999999999E-4</v>
      </c>
      <c r="AT9" s="280">
        <f>1/1000*'[1]4403Exp'!AR$263</f>
        <v>0</v>
      </c>
      <c r="AU9" s="280">
        <f>1/1000*'[1]4403Exp'!AS$263</f>
        <v>0</v>
      </c>
      <c r="AV9" s="280">
        <f>1/1000*'[1]4403Exp'!AT$263</f>
        <v>6.5469999999999993E-6</v>
      </c>
      <c r="AW9" s="280">
        <f>1/1000*'[1]4403Exp'!AU$263</f>
        <v>9.9999999999999995E-7</v>
      </c>
      <c r="AX9" s="280">
        <f>1/1000*'[1]4403Exp'!AV$263</f>
        <v>0</v>
      </c>
      <c r="AY9" s="280">
        <f>1/1000*'[1]4403Exp'!AW$263</f>
        <v>0</v>
      </c>
      <c r="AZ9" s="280">
        <f>1/1000*'[1]4403Exp'!AX$263</f>
        <v>0</v>
      </c>
      <c r="BA9" s="280">
        <f>1/1000*'[1]4403Exp'!AY$263</f>
        <v>0</v>
      </c>
      <c r="BB9" s="281">
        <f>1/1000*'[1]4403Exp'!AZ$263</f>
        <v>0</v>
      </c>
      <c r="BC9" s="284">
        <f>1/1000*'[1]4403Exp'!BA$263</f>
        <v>0</v>
      </c>
      <c r="BD9" s="239"/>
    </row>
    <row r="10" spans="1:56" ht="13">
      <c r="B10" s="285" t="s">
        <v>8</v>
      </c>
      <c r="C10" s="279">
        <f>'[1]4407Exp'!B$263</f>
        <v>0.21966852362000003</v>
      </c>
      <c r="D10" s="280">
        <f>'[1]4407Exp'!C$263</f>
        <v>0.19128615324000001</v>
      </c>
      <c r="E10" s="280">
        <f>'[1]4407Exp'!D$263</f>
        <v>0.16491057310000001</v>
      </c>
      <c r="F10" s="280">
        <f>'[1]4407Exp'!E$263</f>
        <v>0.21733368202000003</v>
      </c>
      <c r="G10" s="280">
        <f>'[1]4407Exp'!F$263</f>
        <v>0.22722127063999997</v>
      </c>
      <c r="H10" s="280">
        <f>'[1]4407Exp'!G$263</f>
        <v>0.23725548937999999</v>
      </c>
      <c r="I10" s="280">
        <f>'[1]4407Exp'!H$263</f>
        <v>0.33563373480000003</v>
      </c>
      <c r="J10" s="281">
        <f>'[1]4407Exp'!I$263</f>
        <v>0.31401081893999999</v>
      </c>
      <c r="K10" s="281">
        <f>'[1]4407Exp'!J$263</f>
        <v>0.39045552000000006</v>
      </c>
      <c r="L10" s="281">
        <f>'[1]4407Exp'!K$263</f>
        <v>0.53405630460000009</v>
      </c>
      <c r="M10" s="281">
        <f>'[1]4407Exp'!L$263</f>
        <v>0.61801288494399997</v>
      </c>
      <c r="N10" s="280">
        <f>'[1]4407Exp'!M$263</f>
        <v>0.73625370000000012</v>
      </c>
      <c r="O10" s="280">
        <f>'[1]4407Exp'!N$263</f>
        <v>0.71249906000000029</v>
      </c>
      <c r="P10" s="280">
        <f>'[1]4407Exp'!O$263</f>
        <v>0.43601375999999997</v>
      </c>
      <c r="Q10" s="280">
        <f>'[1]4407Exp'!P$263</f>
        <v>0.54669459910000007</v>
      </c>
      <c r="R10" s="280">
        <f>'[1]4407Exp'!Q$263</f>
        <v>0.41094544618399997</v>
      </c>
      <c r="S10" s="280">
        <f>'[1]4407Exp'!R$263</f>
        <v>0.34266033620000003</v>
      </c>
      <c r="T10" s="280">
        <f>'[1]4407Exp'!S$263</f>
        <v>0.53383934312799985</v>
      </c>
      <c r="U10" s="280">
        <f>'[1]4407Exp'!T$263</f>
        <v>0.68013382382400001</v>
      </c>
      <c r="V10" s="280">
        <f>'[1]4407Exp'!U$263</f>
        <v>0.58664871719999989</v>
      </c>
      <c r="W10" s="280">
        <f>'[1]4407Exp'!V$263</f>
        <v>0.91308435982400005</v>
      </c>
      <c r="X10" s="280">
        <f>'[1]4407Exp'!W$263</f>
        <v>0</v>
      </c>
      <c r="Y10" s="280">
        <f>'[1]4407Exp'!X$263</f>
        <v>0.76920581021902801</v>
      </c>
      <c r="Z10" s="280">
        <f>'[1]4407Exp'!Y$263</f>
        <v>0.20162578835271597</v>
      </c>
      <c r="AA10" s="280">
        <f>'[1]4407Exp'!Z$263</f>
        <v>0</v>
      </c>
      <c r="AB10" s="281">
        <f>'[1]4407Exp'!AA$263</f>
        <v>0</v>
      </c>
      <c r="AC10" s="270"/>
      <c r="AD10" s="279">
        <f>1/1000*'[1]4407Exp'!AB$263</f>
        <v>2.0626452999999999E-2</v>
      </c>
      <c r="AE10" s="280">
        <f>1/1000*'[1]4407Exp'!AC$263</f>
        <v>1.5958563000000005E-2</v>
      </c>
      <c r="AF10" s="280">
        <f>1/1000*'[1]4407Exp'!AD$263</f>
        <v>1.0266616999999999E-2</v>
      </c>
      <c r="AG10" s="280">
        <f>1/1000*'[1]4407Exp'!AE$263</f>
        <v>1.2120263000000001E-2</v>
      </c>
      <c r="AH10" s="280">
        <f>1/1000*'[1]4407Exp'!AF$263</f>
        <v>9.7371610000000011E-3</v>
      </c>
      <c r="AI10" s="280">
        <f>1/1000*'[1]4407Exp'!AG$263</f>
        <v>8.6028110000000019E-3</v>
      </c>
      <c r="AJ10" s="280">
        <f>1/1000*'[1]4407Exp'!AH$263</f>
        <v>1.3198194999999999E-2</v>
      </c>
      <c r="AK10" s="281">
        <f>1/1000*'[1]4407Exp'!AI$263</f>
        <v>1.4568942999999999E-2</v>
      </c>
      <c r="AL10" s="280">
        <f>1/1000*'[1]4407Exp'!AJ$263</f>
        <v>1.1601944000000001E-2</v>
      </c>
      <c r="AM10" s="282">
        <f>1/1000*'[1]4407Exp'!AK$263</f>
        <v>9.6354630000000004E-3</v>
      </c>
      <c r="AN10" s="283">
        <f>1/1000*'[1]4407Exp'!AL$263</f>
        <v>1.0587287999999999E-2</v>
      </c>
      <c r="AO10" s="280">
        <f>1/1000*'[1]4407Exp'!AM$263</f>
        <v>2.4376940999999999E-2</v>
      </c>
      <c r="AP10" s="280">
        <f>1/1000*'[1]4407Exp'!AN$263</f>
        <v>2.7816374999999994E-2</v>
      </c>
      <c r="AQ10" s="280">
        <f>1/1000*'[1]4407Exp'!AO$263</f>
        <v>7.4131957999999998E-2</v>
      </c>
      <c r="AR10" s="280">
        <f>1/1000*'[1]4407Exp'!AP$263</f>
        <v>5.1446675000000004E-2</v>
      </c>
      <c r="AS10" s="280">
        <f>1/1000*'[1]4407Exp'!AQ$263</f>
        <v>2.8713339000000001E-2</v>
      </c>
      <c r="AT10" s="280">
        <f>1/1000*'[1]4407Exp'!AR$263</f>
        <v>2.4284322000000001E-2</v>
      </c>
      <c r="AU10" s="280">
        <f>1/1000*'[1]4407Exp'!AS$263</f>
        <v>9.4485076999999987E-2</v>
      </c>
      <c r="AV10" s="280">
        <f>1/1000*'[1]4407Exp'!AT$263</f>
        <v>0.13692517799999998</v>
      </c>
      <c r="AW10" s="280">
        <f>1/1000*'[1]4407Exp'!AU$263</f>
        <v>0.20407492399999999</v>
      </c>
      <c r="AX10" s="280">
        <f>1/1000*'[1]4407Exp'!AV$263</f>
        <v>0.17456557099999997</v>
      </c>
      <c r="AY10" s="280">
        <f>1/1000*'[1]4407Exp'!AW$263</f>
        <v>0</v>
      </c>
      <c r="AZ10" s="280">
        <f>1/1000*'[1]4407Exp'!AX$263</f>
        <v>0.22444278199999998</v>
      </c>
      <c r="BA10" s="280">
        <f>1/1000*'[1]4407Exp'!AY$263</f>
        <v>0.17513325000000002</v>
      </c>
      <c r="BB10" s="281">
        <f>1/1000*'[1]4407Exp'!AZ$263</f>
        <v>0</v>
      </c>
      <c r="BC10" s="284">
        <f>1/1000*'[1]4407Exp'!BA$263</f>
        <v>0</v>
      </c>
      <c r="BD10" s="239"/>
    </row>
    <row r="11" spans="1:56" ht="13">
      <c r="B11" s="285" t="s">
        <v>9</v>
      </c>
      <c r="C11" s="279">
        <f>'[1]4408Exp'!B$263</f>
        <v>8.8678890000000003E-3</v>
      </c>
      <c r="D11" s="280">
        <f>'[1]4408Exp'!C$263</f>
        <v>5.3526667000000005E-3</v>
      </c>
      <c r="E11" s="280">
        <f>'[1]4408Exp'!D$263</f>
        <v>1.13657468E-2</v>
      </c>
      <c r="F11" s="280">
        <f>'[1]4408Exp'!E$263</f>
        <v>8.6388496999999995E-3</v>
      </c>
      <c r="G11" s="280">
        <f>'[1]4408Exp'!F$263</f>
        <v>1.4237370700000002E-2</v>
      </c>
      <c r="H11" s="280">
        <f>'[1]4408Exp'!G$263</f>
        <v>1.2135816799999999E-2</v>
      </c>
      <c r="I11" s="280">
        <f>'[1]4408Exp'!H$263</f>
        <v>1.1185693299999997E-2</v>
      </c>
      <c r="J11" s="281">
        <f>'[1]4408Exp'!I$263</f>
        <v>9.3056109999999984E-3</v>
      </c>
      <c r="K11" s="281">
        <f>'[1]4408Exp'!J$263</f>
        <v>5.0277564399999995E-3</v>
      </c>
      <c r="L11" s="281">
        <f>'[1]4408Exp'!K$263</f>
        <v>7.6627684000000005E-3</v>
      </c>
      <c r="M11" s="281">
        <f>'[1]4408Exp'!L$263</f>
        <v>5.2382954400000004E-3</v>
      </c>
      <c r="N11" s="280">
        <f>'[1]4408Exp'!M$263</f>
        <v>3.05076996E-2</v>
      </c>
      <c r="O11" s="280">
        <f>'[1]4408Exp'!N$263</f>
        <v>6.1666958219999998E-2</v>
      </c>
      <c r="P11" s="280">
        <f>'[1]4408Exp'!O$263</f>
        <v>2.8195640899999989E-2</v>
      </c>
      <c r="Q11" s="280">
        <f>'[1]4408Exp'!P$263</f>
        <v>1.056759746E-2</v>
      </c>
      <c r="R11" s="280">
        <f>'[1]4408Exp'!Q$263</f>
        <v>2.8104708799999993E-3</v>
      </c>
      <c r="S11" s="280">
        <f>'[1]4408Exp'!R$263</f>
        <v>4.6921867999999986E-4</v>
      </c>
      <c r="T11" s="280">
        <f>'[1]4408Exp'!S$263</f>
        <v>2.4735951799999996E-3</v>
      </c>
      <c r="U11" s="280">
        <f>'[1]4408Exp'!T$263</f>
        <v>9.0990076600000001E-3</v>
      </c>
      <c r="V11" s="280">
        <f>'[1]4408Exp'!U$263</f>
        <v>4.6845978200000006E-3</v>
      </c>
      <c r="W11" s="280">
        <f>'[1]4408Exp'!V$263</f>
        <v>4.4293255999999998E-4</v>
      </c>
      <c r="X11" s="280">
        <f>'[1]4408Exp'!W$263</f>
        <v>0</v>
      </c>
      <c r="Y11" s="280">
        <f>'[1]4408Exp'!X$263</f>
        <v>9.4889406472000002E-4</v>
      </c>
      <c r="Z11" s="280">
        <f>'[1]4408Exp'!Y$263</f>
        <v>6.0501489859999993E-4</v>
      </c>
      <c r="AA11" s="280">
        <f>'[1]4408Exp'!Z$263</f>
        <v>0</v>
      </c>
      <c r="AB11" s="281">
        <f>'[1]4408Exp'!AA$263</f>
        <v>0</v>
      </c>
      <c r="AC11" s="270"/>
      <c r="AD11" s="279">
        <f>1/1000*'[1]4408Exp'!AB$263</f>
        <v>2.9834450000000004E-3</v>
      </c>
      <c r="AE11" s="280">
        <f>1/1000*'[1]4408Exp'!AC$263</f>
        <v>1.5843949999999999E-3</v>
      </c>
      <c r="AF11" s="280">
        <f>1/1000*'[1]4408Exp'!AD$263</f>
        <v>3.0886229999999995E-3</v>
      </c>
      <c r="AG11" s="280">
        <f>1/1000*'[1]4408Exp'!AE$263</f>
        <v>2.389216E-3</v>
      </c>
      <c r="AH11" s="280">
        <f>1/1000*'[1]4408Exp'!AF$263</f>
        <v>3.2510179999999996E-3</v>
      </c>
      <c r="AI11" s="280">
        <f>1/1000*'[1]4408Exp'!AG$263</f>
        <v>3.5962939999999999E-3</v>
      </c>
      <c r="AJ11" s="280">
        <f>1/1000*'[1]4408Exp'!AH$263</f>
        <v>4.0185009999999998E-3</v>
      </c>
      <c r="AK11" s="281">
        <f>1/1000*'[1]4408Exp'!AI$263</f>
        <v>3.8329430000000001E-3</v>
      </c>
      <c r="AL11" s="280">
        <f>1/1000*'[1]4408Exp'!AJ$263</f>
        <v>2.0030909999999998E-3</v>
      </c>
      <c r="AM11" s="282">
        <f>1/1000*'[1]4408Exp'!AK$263</f>
        <v>1.3012310000000003E-3</v>
      </c>
      <c r="AN11" s="283">
        <f>1/1000*'[1]4408Exp'!AL$263</f>
        <v>2.0574899999999999E-3</v>
      </c>
      <c r="AO11" s="280">
        <f>1/1000*'[1]4408Exp'!AM$263</f>
        <v>1.3467260000000001E-3</v>
      </c>
      <c r="AP11" s="280">
        <f>1/1000*'[1]4408Exp'!AN$263</f>
        <v>1.3475344999999998E-2</v>
      </c>
      <c r="AQ11" s="280">
        <f>1/1000*'[1]4408Exp'!AO$263</f>
        <v>3.0784299999999996E-3</v>
      </c>
      <c r="AR11" s="280">
        <f>1/1000*'[1]4408Exp'!AP$263</f>
        <v>3.2686379999999995E-3</v>
      </c>
      <c r="AS11" s="280">
        <f>1/1000*'[1]4408Exp'!AQ$263</f>
        <v>8.0798899999999995E-4</v>
      </c>
      <c r="AT11" s="280">
        <f>1/1000*'[1]4408Exp'!AR$263</f>
        <v>2.41618E-4</v>
      </c>
      <c r="AU11" s="280">
        <f>1/1000*'[1]4408Exp'!AS$263</f>
        <v>5.5577199999999995E-4</v>
      </c>
      <c r="AV11" s="280">
        <f>1/1000*'[1]4408Exp'!AT$263</f>
        <v>1.2931189999999999E-2</v>
      </c>
      <c r="AW11" s="280">
        <f>1/1000*'[1]4408Exp'!AU$263</f>
        <v>1.116638E-2</v>
      </c>
      <c r="AX11" s="280">
        <f>1/1000*'[1]4408Exp'!AV$263</f>
        <v>8.9628000000000003E-5</v>
      </c>
      <c r="AY11" s="280">
        <f>1/1000*'[1]4408Exp'!AW$263</f>
        <v>0</v>
      </c>
      <c r="AZ11" s="280">
        <f>1/1000*'[1]4408Exp'!AX$263</f>
        <v>1.3793400000000001E-4</v>
      </c>
      <c r="BA11" s="280">
        <f>1/1000*'[1]4408Exp'!AY$263</f>
        <v>1.0606199999999999E-4</v>
      </c>
      <c r="BB11" s="281">
        <f>1/1000*'[1]4408Exp'!AZ$263</f>
        <v>0</v>
      </c>
      <c r="BC11" s="284">
        <f>1/1000*'[1]4408Exp'!BA$263</f>
        <v>0</v>
      </c>
      <c r="BD11" s="239"/>
    </row>
    <row r="12" spans="1:56" ht="13">
      <c r="B12" s="285" t="s">
        <v>10</v>
      </c>
      <c r="C12" s="279">
        <f>'[1]4412Exp'!B$263</f>
        <v>2.4607230799999994E-2</v>
      </c>
      <c r="D12" s="280">
        <f>'[1]4412Exp'!C$263</f>
        <v>1.5719051000000005E-2</v>
      </c>
      <c r="E12" s="280">
        <f>'[1]4412Exp'!D$263</f>
        <v>5.0391815500000006E-2</v>
      </c>
      <c r="F12" s="280">
        <f>'[1]4412Exp'!E$263</f>
        <v>3.7644514000000004E-2</v>
      </c>
      <c r="G12" s="280">
        <f>'[1]4412Exp'!F$263</f>
        <v>0.1097802512</v>
      </c>
      <c r="H12" s="280">
        <f>'[1]4412Exp'!G$263</f>
        <v>9.1791506150000021E-2</v>
      </c>
      <c r="I12" s="280">
        <f>'[1]4412Exp'!H$263</f>
        <v>4.5888771999999994E-2</v>
      </c>
      <c r="J12" s="281">
        <f>'[1]4412Exp'!I$263</f>
        <v>6.1619475259999994E-2</v>
      </c>
      <c r="K12" s="281">
        <f>'[1]4412Exp'!J$263</f>
        <v>8.8420673759999985E-2</v>
      </c>
      <c r="L12" s="281">
        <f>'[1]4412Exp'!K$263</f>
        <v>7.905135742000001E-2</v>
      </c>
      <c r="M12" s="281">
        <f>'[1]4412Exp'!L$263</f>
        <v>4.2996296139999994E-2</v>
      </c>
      <c r="N12" s="280">
        <f>'[1]4412Exp'!M$263</f>
        <v>8.6217473399999994E-2</v>
      </c>
      <c r="O12" s="280">
        <f>'[1]4412Exp'!N$263</f>
        <v>2.9393854639999994E-2</v>
      </c>
      <c r="P12" s="280">
        <f>'[1]4412Exp'!O$263</f>
        <v>1.0269900199999998E-2</v>
      </c>
      <c r="Q12" s="280">
        <f>'[1]4412Exp'!P$263</f>
        <v>4.9994313399999999E-3</v>
      </c>
      <c r="R12" s="280">
        <f>'[1]4412Exp'!Q$263</f>
        <v>1.7790545999999997E-3</v>
      </c>
      <c r="S12" s="280">
        <f>'[1]4412Exp'!R$263</f>
        <v>1.0873231600000001E-3</v>
      </c>
      <c r="T12" s="280">
        <f>'[1]4412Exp'!S$263</f>
        <v>7.8161661759999987E-2</v>
      </c>
      <c r="U12" s="280">
        <f>'[1]4412Exp'!T$263</f>
        <v>0.1707236848314285</v>
      </c>
      <c r="V12" s="280">
        <f>'[1]4412Exp'!U$263</f>
        <v>0.15361568409893447</v>
      </c>
      <c r="W12" s="280">
        <f>'[1]4412Exp'!V$263</f>
        <v>0.12782456447999999</v>
      </c>
      <c r="X12" s="280">
        <f>'[1]4412Exp'!W$263</f>
        <v>0</v>
      </c>
      <c r="Y12" s="280">
        <f>'[1]4412Exp'!X$263</f>
        <v>0.14072939613192004</v>
      </c>
      <c r="Z12" s="280">
        <f>'[1]4412Exp'!Y$263</f>
        <v>7.108231703451999E-2</v>
      </c>
      <c r="AA12" s="280">
        <f>'[1]4412Exp'!Z$263</f>
        <v>0</v>
      </c>
      <c r="AB12" s="281">
        <f>'[1]4412Exp'!AA$263</f>
        <v>0</v>
      </c>
      <c r="AC12" s="270"/>
      <c r="AD12" s="279">
        <f>1/1000*'[1]4412Exp'!AB$263</f>
        <v>8.4484889999999983E-3</v>
      </c>
      <c r="AE12" s="280">
        <f>1/1000*'[1]4412Exp'!AC$263</f>
        <v>3.1618460000000003E-3</v>
      </c>
      <c r="AF12" s="280">
        <f>1/1000*'[1]4412Exp'!AD$263</f>
        <v>9.7725889999999999E-3</v>
      </c>
      <c r="AG12" s="280">
        <f>1/1000*'[1]4412Exp'!AE$263</f>
        <v>5.651199E-3</v>
      </c>
      <c r="AH12" s="280">
        <f>1/1000*'[1]4412Exp'!AF$263</f>
        <v>1.7702684999999996E-2</v>
      </c>
      <c r="AI12" s="280">
        <f>1/1000*'[1]4412Exp'!AG$263</f>
        <v>1.7778209999999996E-2</v>
      </c>
      <c r="AJ12" s="280">
        <f>1/1000*'[1]4412Exp'!AH$263</f>
        <v>9.6192520000000017E-3</v>
      </c>
      <c r="AK12" s="281">
        <f>1/1000*'[1]4412Exp'!AI$263</f>
        <v>1.4925756E-2</v>
      </c>
      <c r="AL12" s="280">
        <f>1/1000*'[1]4412Exp'!AJ$263</f>
        <v>1.9236546999999996E-2</v>
      </c>
      <c r="AM12" s="282">
        <f>1/1000*'[1]4412Exp'!AK$263</f>
        <v>2.2596859999999996E-2</v>
      </c>
      <c r="AN12" s="283">
        <f>1/1000*'[1]4412Exp'!AL$263</f>
        <v>1.4962711999999998E-2</v>
      </c>
      <c r="AO12" s="280">
        <f>1/1000*'[1]4412Exp'!AM$263</f>
        <v>2.4335951000000005E-2</v>
      </c>
      <c r="AP12" s="280">
        <f>1/1000*'[1]4412Exp'!AN$263</f>
        <v>1.0985813999999998E-2</v>
      </c>
      <c r="AQ12" s="280">
        <f>1/1000*'[1]4412Exp'!AO$263</f>
        <v>3.7730179999999995E-3</v>
      </c>
      <c r="AR12" s="280">
        <f>1/1000*'[1]4412Exp'!AP$263</f>
        <v>1.8188800000000006E-3</v>
      </c>
      <c r="AS12" s="280">
        <f>1/1000*'[1]4412Exp'!AQ$263</f>
        <v>8.0798899999999995E-4</v>
      </c>
      <c r="AT12" s="280">
        <f>1/1000*'[1]4412Exp'!AR$263</f>
        <v>4.1838800000000001E-4</v>
      </c>
      <c r="AU12" s="280">
        <f>1/1000*'[1]4412Exp'!AS$263</f>
        <v>5.4465588999999995E-2</v>
      </c>
      <c r="AV12" s="280">
        <f>1/1000*'[1]4412Exp'!AT$263</f>
        <v>9.4114097999999979E-2</v>
      </c>
      <c r="AW12" s="280">
        <f>1/1000*'[1]4412Exp'!AU$263</f>
        <v>8.8308512000000006E-2</v>
      </c>
      <c r="AX12" s="280">
        <f>1/1000*'[1]4412Exp'!AV$263</f>
        <v>8.9257361000000007E-2</v>
      </c>
      <c r="AY12" s="280">
        <f>1/1000*'[1]4412Exp'!AW$263</f>
        <v>0</v>
      </c>
      <c r="AZ12" s="280">
        <f>1/1000*'[1]4412Exp'!AX$263</f>
        <v>7.5984281000000001E-2</v>
      </c>
      <c r="BA12" s="280">
        <f>1/1000*'[1]4412Exp'!AY$263</f>
        <v>4.3543364999999994E-2</v>
      </c>
      <c r="BB12" s="281">
        <f>1/1000*'[1]4412Exp'!AZ$263</f>
        <v>0</v>
      </c>
      <c r="BC12" s="284">
        <f>1/1000*'[1]4412Exp'!BA$263</f>
        <v>0</v>
      </c>
      <c r="BD12" s="239"/>
    </row>
    <row r="13" spans="1:56" ht="13">
      <c r="B13" s="285" t="s">
        <v>54</v>
      </c>
      <c r="C13" s="279">
        <f>'[1]44104411Exp'!B$263</f>
        <v>0</v>
      </c>
      <c r="D13" s="280">
        <f>'[1]44104411Exp'!C$263</f>
        <v>0</v>
      </c>
      <c r="E13" s="280">
        <f>'[1]44104411Exp'!D$263</f>
        <v>0</v>
      </c>
      <c r="F13" s="280">
        <f>'[1]44104411Exp'!E$263</f>
        <v>0</v>
      </c>
      <c r="G13" s="280">
        <f>'[1]44104411Exp'!F$263</f>
        <v>0</v>
      </c>
      <c r="H13" s="280">
        <f>'[1]44104411Exp'!G$263</f>
        <v>0</v>
      </c>
      <c r="I13" s="280">
        <f>'[1]44104411Exp'!H$263</f>
        <v>0</v>
      </c>
      <c r="J13" s="281">
        <f>'[1]44104411Exp'!I$263</f>
        <v>0</v>
      </c>
      <c r="K13" s="281">
        <f>'[1]44104411Exp'!J$263</f>
        <v>1.075004E-5</v>
      </c>
      <c r="L13" s="281">
        <f>'[1]44104411Exp'!K$263</f>
        <v>2.0953772000000003E-4</v>
      </c>
      <c r="M13" s="281">
        <f>'[1]44104411Exp'!L$263</f>
        <v>7.2512999999999988E-5</v>
      </c>
      <c r="N13" s="280">
        <f>'[1]44104411Exp'!M$263</f>
        <v>4.5611999999999998E-7</v>
      </c>
      <c r="O13" s="280">
        <f>'[1]44104411Exp'!N$263</f>
        <v>3.5538187999999994E-4</v>
      </c>
      <c r="P13" s="280">
        <f>'[1]44104411Exp'!O$263</f>
        <v>1.0889508000000003E-4</v>
      </c>
      <c r="Q13" s="280">
        <f>'[1]44104411Exp'!P$263</f>
        <v>2.3875053999999993E-4</v>
      </c>
      <c r="R13" s="280">
        <f>'[1]44104411Exp'!Q$263</f>
        <v>1.9272000000000001E-5</v>
      </c>
      <c r="S13" s="280">
        <f>'[1]44104411Exp'!R$263</f>
        <v>3.7537360000000001E-5</v>
      </c>
      <c r="T13" s="280">
        <f>'[1]44104411Exp'!S$263</f>
        <v>6.3768941599999995E-3</v>
      </c>
      <c r="U13" s="280">
        <f>'[1]44104411Exp'!T$263</f>
        <v>2.2737236759999991E-2</v>
      </c>
      <c r="V13" s="280">
        <f>'[1]44104411Exp'!U$263</f>
        <v>3.8852924879999994E-2</v>
      </c>
      <c r="W13" s="280">
        <f>'[1]44104411Exp'!V$263</f>
        <v>3.2338280519999991E-2</v>
      </c>
      <c r="X13" s="280">
        <f>'[1]44104411Exp'!W$263</f>
        <v>0</v>
      </c>
      <c r="Y13" s="280">
        <f>'[1]44104411Exp'!X$263</f>
        <v>4.0641750311399993E-2</v>
      </c>
      <c r="Z13" s="280">
        <f>'[1]44104411Exp'!Y$263</f>
        <v>5.1537879889719994E-2</v>
      </c>
      <c r="AA13" s="280">
        <f>'[1]44104411Exp'!Z$263</f>
        <v>0</v>
      </c>
      <c r="AB13" s="281">
        <f>'[1]44104411Exp'!AA$263</f>
        <v>0</v>
      </c>
      <c r="AC13" s="270"/>
      <c r="AD13" s="279">
        <f>1/1000*'[1]44104411Exp'!AB$263</f>
        <v>0</v>
      </c>
      <c r="AE13" s="280">
        <f>1/1000*'[1]44104411Exp'!AC$263</f>
        <v>0</v>
      </c>
      <c r="AF13" s="280">
        <f>1/1000*'[1]44104411Exp'!AD$263</f>
        <v>0</v>
      </c>
      <c r="AG13" s="280">
        <f>1/1000*'[1]44104411Exp'!AE$263</f>
        <v>0</v>
      </c>
      <c r="AH13" s="280">
        <f>1/1000*'[1]44104411Exp'!AF$263</f>
        <v>0</v>
      </c>
      <c r="AI13" s="280">
        <f>1/1000*'[1]44104411Exp'!AG$263</f>
        <v>0</v>
      </c>
      <c r="AJ13" s="280">
        <f>1/1000*'[1]44104411Exp'!AH$263</f>
        <v>0</v>
      </c>
      <c r="AK13" s="281">
        <f>1/1000*'[1]44104411Exp'!AI$263</f>
        <v>0</v>
      </c>
      <c r="AL13" s="280">
        <f>1/1000*'[1]44104411Exp'!AJ$263</f>
        <v>9.6080000000000002E-6</v>
      </c>
      <c r="AM13" s="282">
        <f>1/1000*'[1]44104411Exp'!AK$263</f>
        <v>7.3174000000000001E-5</v>
      </c>
      <c r="AN13" s="283">
        <f>1/1000*'[1]44104411Exp'!AL$263</f>
        <v>6.4697000000000008E-5</v>
      </c>
      <c r="AO13" s="280">
        <f>1/1000*'[1]44104411Exp'!AM$263</f>
        <v>5.0649999999999998E-6</v>
      </c>
      <c r="AP13" s="280">
        <f>1/1000*'[1]44104411Exp'!AN$263</f>
        <v>1.5001560000000001E-3</v>
      </c>
      <c r="AQ13" s="280">
        <f>1/1000*'[1]44104411Exp'!AO$263</f>
        <v>9.7424929999999962E-3</v>
      </c>
      <c r="AR13" s="280">
        <f>1/1000*'[1]44104411Exp'!AP$263</f>
        <v>7.0364849999999977E-3</v>
      </c>
      <c r="AS13" s="280">
        <f>1/1000*'[1]44104411Exp'!AQ$263</f>
        <v>6.1470200000000007E-4</v>
      </c>
      <c r="AT13" s="280">
        <f>1/1000*'[1]44104411Exp'!AR$263</f>
        <v>2.2858600000000002E-4</v>
      </c>
      <c r="AU13" s="280">
        <f>1/1000*'[1]44104411Exp'!AS$263</f>
        <v>1.4930859999999999E-2</v>
      </c>
      <c r="AV13" s="280">
        <f>1/1000*'[1]44104411Exp'!AT$263</f>
        <v>2.3966285E-2</v>
      </c>
      <c r="AW13" s="280">
        <f>1/1000*'[1]44104411Exp'!AU$263</f>
        <v>5.3568512000000006E-2</v>
      </c>
      <c r="AX13" s="280">
        <f>1/1000*'[1]44104411Exp'!AV$263</f>
        <v>4.4380248000000011E-2</v>
      </c>
      <c r="AY13" s="280">
        <f>1/1000*'[1]44104411Exp'!AW$263</f>
        <v>0</v>
      </c>
      <c r="AZ13" s="280">
        <f>1/1000*'[1]44104411Exp'!AX$263</f>
        <v>5.1560585999999992E-2</v>
      </c>
      <c r="BA13" s="280">
        <f>1/1000*'[1]44104411Exp'!AY$263</f>
        <v>5.0328906E-2</v>
      </c>
      <c r="BB13" s="281">
        <f>1/1000*'[1]44104411Exp'!AZ$263</f>
        <v>0</v>
      </c>
      <c r="BC13" s="284">
        <f>1/1000*'[1]44104411Exp'!BA$263</f>
        <v>0</v>
      </c>
      <c r="BD13" s="239"/>
    </row>
    <row r="14" spans="1:56" ht="13">
      <c r="B14" s="285" t="s">
        <v>55</v>
      </c>
      <c r="C14" s="286">
        <f>'[1]44094418Exp'!B$263</f>
        <v>0.2812456311</v>
      </c>
      <c r="D14" s="287">
        <f>'[1]44094418Exp'!C$263</f>
        <v>0.12979702526</v>
      </c>
      <c r="E14" s="287">
        <f>'[1]44094418Exp'!D$263</f>
        <v>0.20075358366000004</v>
      </c>
      <c r="F14" s="287">
        <f>'[1]44094418Exp'!E$263</f>
        <v>0.23472376787999996</v>
      </c>
      <c r="G14" s="287">
        <f>'[1]44094418Exp'!F$263</f>
        <v>0.18791054702000001</v>
      </c>
      <c r="H14" s="287">
        <f>'[1]44094418Exp'!G$263</f>
        <v>0.21835850203999996</v>
      </c>
      <c r="I14" s="287">
        <f>'[1]44094418Exp'!H$263</f>
        <v>0.81273790513999999</v>
      </c>
      <c r="J14" s="288">
        <f>'[1]44094418Exp'!I$263</f>
        <v>0.93789444413000012</v>
      </c>
      <c r="K14" s="288">
        <f>'[1]44094418Exp'!J$263</f>
        <v>1.0072907527200001</v>
      </c>
      <c r="L14" s="288">
        <f>'[1]44094418Exp'!K$263</f>
        <v>0.83969272520000005</v>
      </c>
      <c r="M14" s="288">
        <f>'[1]44094418Exp'!L$263</f>
        <v>1.03866780472</v>
      </c>
      <c r="N14" s="287">
        <f>'[1]44094418Exp'!M$263</f>
        <v>1.5268695642200003</v>
      </c>
      <c r="O14" s="287">
        <f>'[1]44094418Exp'!N$263</f>
        <v>2.0495152827799998</v>
      </c>
      <c r="P14" s="287">
        <f>'[1]44094418Exp'!O$263</f>
        <v>3.1878640665199995</v>
      </c>
      <c r="Q14" s="287">
        <f>'[1]44094418Exp'!P$263</f>
        <v>3.4335209966000004</v>
      </c>
      <c r="R14" s="287">
        <f>'[1]44094418Exp'!Q$263</f>
        <v>4.6993731597200021</v>
      </c>
      <c r="S14" s="287">
        <f>'[1]44094418Exp'!R$263</f>
        <v>5.5643399026599987</v>
      </c>
      <c r="T14" s="287">
        <f>'[1]44094418Exp'!S$263</f>
        <v>2.5004659722000002</v>
      </c>
      <c r="U14" s="287">
        <f>'[1]44094418Exp'!T$263</f>
        <v>0.38828922131999993</v>
      </c>
      <c r="V14" s="287">
        <f>'[1]44094418Exp'!U$263</f>
        <v>0.51919820105999992</v>
      </c>
      <c r="W14" s="287">
        <f>'[1]44094418Exp'!V$263</f>
        <v>0.19982847794</v>
      </c>
      <c r="X14" s="287">
        <f>'[1]44094418Exp'!W$263</f>
        <v>0</v>
      </c>
      <c r="Y14" s="287">
        <f>'[1]44094418Exp'!X$263</f>
        <v>0.17047565346742</v>
      </c>
      <c r="Z14" s="287">
        <f>'[1]44094418Exp'!Y$263</f>
        <v>5.8461426904579998E-2</v>
      </c>
      <c r="AA14" s="287">
        <f>'[1]44094418Exp'!Z$263</f>
        <v>0</v>
      </c>
      <c r="AB14" s="288">
        <f>'[1]44094418Exp'!AA$263</f>
        <v>0</v>
      </c>
      <c r="AC14" s="289"/>
      <c r="AD14" s="286">
        <f>1/1000*'[1]44094418Exp'!AB$263</f>
        <v>0.1828976020000001</v>
      </c>
      <c r="AE14" s="287">
        <f>1/1000*'[1]44094418Exp'!AC$263</f>
        <v>8.5215184999999985E-2</v>
      </c>
      <c r="AF14" s="287">
        <f>1/1000*'[1]44094418Exp'!AD$263</f>
        <v>8.4137248000000012E-2</v>
      </c>
      <c r="AG14" s="287">
        <f>1/1000*'[1]44094418Exp'!AE$263</f>
        <v>0.103296136</v>
      </c>
      <c r="AH14" s="287">
        <f>1/1000*'[1]44094418Exp'!AF$263</f>
        <v>9.3240864999999992E-2</v>
      </c>
      <c r="AI14" s="287">
        <f>1/1000*'[1]44094418Exp'!AG$263</f>
        <v>0.107676164</v>
      </c>
      <c r="AJ14" s="287">
        <f>1/1000*'[1]44094418Exp'!AH$263</f>
        <v>0.62133683900000003</v>
      </c>
      <c r="AK14" s="288">
        <f>1/1000*'[1]44094418Exp'!AI$263</f>
        <v>0.74306969700000014</v>
      </c>
      <c r="AL14" s="287">
        <f>1/1000*'[1]44094418Exp'!AJ$263</f>
        <v>0.89517222199999991</v>
      </c>
      <c r="AM14" s="290">
        <f>1/1000*'[1]44094418Exp'!AK$263</f>
        <v>0.80214997299999991</v>
      </c>
      <c r="AN14" s="291">
        <f>1/1000*'[1]44094418Exp'!AL$263</f>
        <v>1.0090198879999999</v>
      </c>
      <c r="AO14" s="287">
        <f>1/1000*'[1]44094418Exp'!AM$263</f>
        <v>1.6629537990000003</v>
      </c>
      <c r="AP14" s="287">
        <f>1/1000*'[1]44094418Exp'!AN$263</f>
        <v>2.135371905</v>
      </c>
      <c r="AQ14" s="287">
        <f>1/1000*'[1]44094418Exp'!AO$263</f>
        <v>2.9971330760000003</v>
      </c>
      <c r="AR14" s="287">
        <f>1/1000*'[1]44094418Exp'!AP$263</f>
        <v>2.9351455970000009</v>
      </c>
      <c r="AS14" s="287">
        <f>1/1000*'[1]44094418Exp'!AQ$263</f>
        <v>2.7597270570000001</v>
      </c>
      <c r="AT14" s="287">
        <f>1/1000*'[1]44094418Exp'!AR$263</f>
        <v>2.7863843590000013</v>
      </c>
      <c r="AU14" s="287">
        <f>1/1000*'[1]44094418Exp'!AS$263</f>
        <v>1.169771449</v>
      </c>
      <c r="AV14" s="287">
        <f>1/1000*'[1]44094418Exp'!AT$263</f>
        <v>0.3171757300000001</v>
      </c>
      <c r="AW14" s="287">
        <f>1/1000*'[1]44094418Exp'!AU$263</f>
        <v>0.21279802599999995</v>
      </c>
      <c r="AX14" s="287">
        <f>1/1000*'[1]44094418Exp'!AV$263</f>
        <v>0.14150848200000002</v>
      </c>
      <c r="AY14" s="287">
        <f>1/1000*'[1]44094418Exp'!AW$263</f>
        <v>0</v>
      </c>
      <c r="AZ14" s="287">
        <f>1/1000*'[1]44094418Exp'!AX$263</f>
        <v>0.12646976900000001</v>
      </c>
      <c r="BA14" s="287">
        <f>1/1000*'[1]44094418Exp'!AY$263</f>
        <v>4.3009684999999992E-2</v>
      </c>
      <c r="BB14" s="288">
        <f>1/1000*'[1]44094418Exp'!AZ$263</f>
        <v>0</v>
      </c>
      <c r="BC14" s="292">
        <f>1/1000*'[1]44094418Exp'!BA$263</f>
        <v>0</v>
      </c>
      <c r="BD14" s="239"/>
    </row>
    <row r="15" spans="1:56" ht="13">
      <c r="B15" s="285" t="s">
        <v>19</v>
      </c>
      <c r="C15" s="279">
        <f>'[1]94Exp'!B$263</f>
        <v>9.877839720000002E-2</v>
      </c>
      <c r="D15" s="280">
        <f>'[1]94Exp'!C$263</f>
        <v>8.4615574400000004E-2</v>
      </c>
      <c r="E15" s="280">
        <f>'[1]94Exp'!D$263</f>
        <v>8.8769673999999993E-2</v>
      </c>
      <c r="F15" s="280">
        <f>'[1]94Exp'!E$263</f>
        <v>8.7292085999999991E-2</v>
      </c>
      <c r="G15" s="280">
        <f>'[1]94Exp'!F$263</f>
        <v>0.10220215319999999</v>
      </c>
      <c r="H15" s="280">
        <f>'[1]94Exp'!G$263</f>
        <v>0.11034047359999997</v>
      </c>
      <c r="I15" s="280">
        <f>'[1]94Exp'!H$263</f>
        <v>0.10904014239999998</v>
      </c>
      <c r="J15" s="281">
        <f>'[1]94Exp'!I$263</f>
        <v>8.4443455599999995E-2</v>
      </c>
      <c r="K15" s="281">
        <f>'[1]94Exp'!J$263</f>
        <v>6.8921571600000009E-2</v>
      </c>
      <c r="L15" s="281">
        <f>'[1]94Exp'!K$263</f>
        <v>3.2115991599999998E-2</v>
      </c>
      <c r="M15" s="281">
        <f>'[1]94Exp'!L$263</f>
        <v>3.4225136400000002E-2</v>
      </c>
      <c r="N15" s="280">
        <f>'[1]94Exp'!M$263</f>
        <v>3.4948953200000001E-2</v>
      </c>
      <c r="O15" s="280">
        <f>'[1]94Exp'!N$263</f>
        <v>3.8659781999999997E-2</v>
      </c>
      <c r="P15" s="280">
        <f>'[1]94Exp'!O$263</f>
        <v>4.8568727200000002E-2</v>
      </c>
      <c r="Q15" s="280">
        <f>'[1]94Exp'!P$263</f>
        <v>6.1924839199999998E-2</v>
      </c>
      <c r="R15" s="280">
        <f>'[1]94Exp'!Q$263</f>
        <v>4.2667396799999993E-2</v>
      </c>
      <c r="S15" s="280">
        <f>'[1]94Exp'!R$263</f>
        <v>3.7987378799999992E-2</v>
      </c>
      <c r="T15" s="280">
        <f>'[1]94Exp'!S$263</f>
        <v>4.9582749999999995E-2</v>
      </c>
      <c r="U15" s="280">
        <f>'[1]94Exp'!T$263</f>
        <v>1.6702898799999994E-2</v>
      </c>
      <c r="V15" s="280">
        <f>'[1]94Exp'!U$263</f>
        <v>4.0608730400000001E-2</v>
      </c>
      <c r="W15" s="280">
        <f>'[1]94Exp'!V$263</f>
        <v>6.3991373600000026E-2</v>
      </c>
      <c r="X15" s="280">
        <f>'[1]94Exp'!W$263</f>
        <v>0</v>
      </c>
      <c r="Y15" s="280">
        <f>'[1]94Exp'!X$263</f>
        <v>4.8642100404800007E-2</v>
      </c>
      <c r="Z15" s="280">
        <f>'[1]94Exp'!Y$263</f>
        <v>3.6675994541199998E-2</v>
      </c>
      <c r="AA15" s="280">
        <f>'[1]94Exp'!Z$263</f>
        <v>0</v>
      </c>
      <c r="AB15" s="281">
        <f>'[1]94Exp'!AA$263</f>
        <v>0</v>
      </c>
      <c r="AC15" s="270"/>
      <c r="AD15" s="279">
        <f>1/1000*'[1]94Exp'!AB$263</f>
        <v>0.12482186999999997</v>
      </c>
      <c r="AE15" s="280">
        <f>1/1000*'[1]94Exp'!AC$263</f>
        <v>9.9339817999999983E-2</v>
      </c>
      <c r="AF15" s="280">
        <f>1/1000*'[1]94Exp'!AD$263</f>
        <v>0.10355953300000001</v>
      </c>
      <c r="AG15" s="280">
        <f>1/1000*'[1]94Exp'!AE$263</f>
        <v>9.6522046999999986E-2</v>
      </c>
      <c r="AH15" s="280">
        <f>1/1000*'[1]94Exp'!AF$263</f>
        <v>0.10529187199999998</v>
      </c>
      <c r="AI15" s="280">
        <f>1/1000*'[1]94Exp'!AG$263</f>
        <v>0.115402401</v>
      </c>
      <c r="AJ15" s="280">
        <f>1/1000*'[1]94Exp'!AH$263</f>
        <v>0.112681035</v>
      </c>
      <c r="AK15" s="281">
        <f>1/1000*'[1]94Exp'!AI$263</f>
        <v>9.5079472999999984E-2</v>
      </c>
      <c r="AL15" s="280">
        <f>1/1000*'[1]94Exp'!AJ$263</f>
        <v>8.9400896000000007E-2</v>
      </c>
      <c r="AM15" s="282">
        <f>1/1000*'[1]94Exp'!AK$263</f>
        <v>4.8597659000000008E-2</v>
      </c>
      <c r="AN15" s="283">
        <f>1/1000*'[1]94Exp'!AL$263</f>
        <v>5.9649815000000002E-2</v>
      </c>
      <c r="AO15" s="280">
        <f>1/1000*'[1]94Exp'!AM$263</f>
        <v>6.1084715000000005E-2</v>
      </c>
      <c r="AP15" s="280">
        <f>1/1000*'[1]94Exp'!AN$263</f>
        <v>6.8094446000000003E-2</v>
      </c>
      <c r="AQ15" s="280">
        <f>1/1000*'[1]94Exp'!AO$263</f>
        <v>8.6470252999999997E-2</v>
      </c>
      <c r="AR15" s="280">
        <f>1/1000*'[1]94Exp'!AP$263</f>
        <v>0.13232398299999998</v>
      </c>
      <c r="AS15" s="280">
        <f>1/1000*'[1]94Exp'!AQ$263</f>
        <v>9.1607190999999991E-2</v>
      </c>
      <c r="AT15" s="280">
        <f>1/1000*'[1]94Exp'!AR$263</f>
        <v>7.0848669000000017E-2</v>
      </c>
      <c r="AU15" s="280">
        <f>1/1000*'[1]94Exp'!AS$263</f>
        <v>7.6467523000000037E-2</v>
      </c>
      <c r="AV15" s="280">
        <f>1/1000*'[1]94Exp'!AT$263</f>
        <v>2.8848317999999998E-2</v>
      </c>
      <c r="AW15" s="280">
        <f>1/1000*'[1]94Exp'!AU$263</f>
        <v>8.1379831E-2</v>
      </c>
      <c r="AX15" s="280">
        <f>1/1000*'[1]94Exp'!AV$263</f>
        <v>0.12536317</v>
      </c>
      <c r="AY15" s="280">
        <f>1/1000*'[1]94Exp'!AW$263</f>
        <v>0</v>
      </c>
      <c r="AZ15" s="280">
        <f>1/1000*'[1]94Exp'!AX$263</f>
        <v>8.5779992999999999E-2</v>
      </c>
      <c r="BA15" s="280">
        <f>1/1000*'[1]94Exp'!AY$263</f>
        <v>5.7420397999999997E-2</v>
      </c>
      <c r="BB15" s="281">
        <f>1/1000*'[1]94Exp'!AZ$263</f>
        <v>0</v>
      </c>
      <c r="BC15" s="284">
        <f>1/1000*'[1]94Exp'!BA$263</f>
        <v>0</v>
      </c>
      <c r="BD15" s="239"/>
    </row>
    <row r="16" spans="1:56" ht="13">
      <c r="B16" s="293" t="s">
        <v>11</v>
      </c>
      <c r="C16" s="294">
        <f t="shared" ref="C16:M16" si="6">C8-SUM(C9:C15)</f>
        <v>3.6623714119999762E-2</v>
      </c>
      <c r="D16" s="295">
        <f t="shared" si="6"/>
        <v>3.1761235519999986E-2</v>
      </c>
      <c r="E16" s="295">
        <f t="shared" si="6"/>
        <v>3.0228827719999796E-2</v>
      </c>
      <c r="F16" s="295">
        <f t="shared" si="6"/>
        <v>4.4123666160000186E-2</v>
      </c>
      <c r="G16" s="295">
        <f t="shared" si="6"/>
        <v>5.6461885899999786E-2</v>
      </c>
      <c r="H16" s="295">
        <f t="shared" si="6"/>
        <v>5.878667731999998E-2</v>
      </c>
      <c r="I16" s="295">
        <f t="shared" si="6"/>
        <v>3.6215242700000205E-2</v>
      </c>
      <c r="J16" s="296">
        <f t="shared" si="6"/>
        <v>2.9283324559999935E-2</v>
      </c>
      <c r="K16" s="296">
        <f t="shared" si="6"/>
        <v>2.2457348760000384E-2</v>
      </c>
      <c r="L16" s="296">
        <f t="shared" si="6"/>
        <v>2.0513767960000262E-2</v>
      </c>
      <c r="M16" s="296">
        <f t="shared" si="6"/>
        <v>2.0404689520000296E-2</v>
      </c>
      <c r="N16" s="295">
        <f>N8-SUM(N9:N15)</f>
        <v>2.1002779700000307E-2</v>
      </c>
      <c r="O16" s="295">
        <f t="shared" ref="O16:AB16" si="7">O8-SUM(O9:O15)</f>
        <v>2.7451667319998485E-2</v>
      </c>
      <c r="P16" s="295">
        <f t="shared" si="7"/>
        <v>3.686686360000202E-2</v>
      </c>
      <c r="Q16" s="295">
        <f t="shared" si="7"/>
        <v>6.4352150599997771E-2</v>
      </c>
      <c r="R16" s="295">
        <f t="shared" si="7"/>
        <v>6.3524057160000424E-2</v>
      </c>
      <c r="S16" s="295">
        <f t="shared" si="7"/>
        <v>4.4244847800000819E-2</v>
      </c>
      <c r="T16" s="295">
        <f t="shared" si="7"/>
        <v>4.9422202899999768E-2</v>
      </c>
      <c r="U16" s="295">
        <f t="shared" si="7"/>
        <v>5.7265771600000237E-2</v>
      </c>
      <c r="V16" s="295">
        <f t="shared" si="7"/>
        <v>5.9731158900000247E-2</v>
      </c>
      <c r="W16" s="295">
        <f t="shared" si="7"/>
        <v>3.2790965620000057E-2</v>
      </c>
      <c r="X16" s="295">
        <f t="shared" si="7"/>
        <v>0</v>
      </c>
      <c r="Y16" s="295">
        <f t="shared" si="7"/>
        <v>2.5802964779479964E-2</v>
      </c>
      <c r="Z16" s="295">
        <f t="shared" si="7"/>
        <v>2.9829391181239895E-2</v>
      </c>
      <c r="AA16" s="295">
        <f t="shared" si="7"/>
        <v>0</v>
      </c>
      <c r="AB16" s="296">
        <f t="shared" si="7"/>
        <v>0</v>
      </c>
      <c r="AC16" s="270"/>
      <c r="AD16" s="294">
        <f t="shared" ref="AD16:AN16" si="8">AD8-SUM(AD9:AD15)</f>
        <v>4.2745204999999897E-2</v>
      </c>
      <c r="AE16" s="295">
        <f t="shared" si="8"/>
        <v>3.3804494000000129E-2</v>
      </c>
      <c r="AF16" s="295">
        <f t="shared" si="8"/>
        <v>2.8498705000000013E-2</v>
      </c>
      <c r="AG16" s="295">
        <f t="shared" si="8"/>
        <v>3.0165278999999989E-2</v>
      </c>
      <c r="AH16" s="295">
        <f t="shared" si="8"/>
        <v>3.222028700000007E-2</v>
      </c>
      <c r="AI16" s="295">
        <f t="shared" si="8"/>
        <v>3.299727899999999E-2</v>
      </c>
      <c r="AJ16" s="295">
        <f t="shared" si="8"/>
        <v>2.9865900000000001E-2</v>
      </c>
      <c r="AK16" s="296">
        <f t="shared" si="8"/>
        <v>2.8111183999999789E-2</v>
      </c>
      <c r="AL16" s="295">
        <f t="shared" si="8"/>
        <v>2.3354909000000257E-2</v>
      </c>
      <c r="AM16" s="297">
        <f t="shared" si="8"/>
        <v>1.8759531999999579E-2</v>
      </c>
      <c r="AN16" s="298">
        <f t="shared" si="8"/>
        <v>1.9795851000000031E-2</v>
      </c>
      <c r="AO16" s="295">
        <f>AO8-SUM(AO9:AO15)</f>
        <v>2.1107409000000077E-2</v>
      </c>
      <c r="AP16" s="295">
        <f t="shared" ref="AP16:BC16" si="9">AP8-SUM(AP9:AP15)</f>
        <v>2.4418325999999713E-2</v>
      </c>
      <c r="AQ16" s="295">
        <f t="shared" si="9"/>
        <v>6.7169945999999481E-2</v>
      </c>
      <c r="AR16" s="295">
        <f t="shared" si="9"/>
        <v>5.798589399999754E-2</v>
      </c>
      <c r="AS16" s="295">
        <f t="shared" si="9"/>
        <v>4.8158635000000061E-2</v>
      </c>
      <c r="AT16" s="295">
        <f t="shared" si="9"/>
        <v>4.1359548999998719E-2</v>
      </c>
      <c r="AU16" s="295">
        <f t="shared" si="9"/>
        <v>5.814434399999957E-2</v>
      </c>
      <c r="AV16" s="295">
        <f t="shared" si="9"/>
        <v>3.7181760999999702E-2</v>
      </c>
      <c r="AW16" s="295">
        <f t="shared" si="9"/>
        <v>4.0987215999999882E-2</v>
      </c>
      <c r="AX16" s="295">
        <f t="shared" si="9"/>
        <v>3.0477171000000136E-2</v>
      </c>
      <c r="AY16" s="295">
        <f t="shared" si="9"/>
        <v>0</v>
      </c>
      <c r="AZ16" s="295">
        <f t="shared" si="9"/>
        <v>4.5964416000000119E-2</v>
      </c>
      <c r="BA16" s="295">
        <f t="shared" si="9"/>
        <v>2.7565498000000022E-2</v>
      </c>
      <c r="BB16" s="296">
        <f t="shared" si="9"/>
        <v>0</v>
      </c>
      <c r="BC16" s="299">
        <f t="shared" si="9"/>
        <v>0</v>
      </c>
      <c r="BD16" s="239"/>
    </row>
    <row r="17" spans="2:56" s="8" customFormat="1" ht="20" customHeight="1">
      <c r="B17" s="268" t="s">
        <v>14</v>
      </c>
      <c r="C17" s="269">
        <f>[1]PaperSectorMinusCoreVPAExp!B$263</f>
        <v>0.46999110550000006</v>
      </c>
      <c r="D17" s="188">
        <f>[1]PaperSectorMinusCoreVPAExp!C$263</f>
        <v>0.51830167550000006</v>
      </c>
      <c r="E17" s="188">
        <f>[1]PaperSectorMinusCoreVPAExp!D$263</f>
        <v>0.61430166350000004</v>
      </c>
      <c r="F17" s="188">
        <f>[1]PaperSectorMinusCoreVPAExp!E$263</f>
        <v>0.52671072300000021</v>
      </c>
      <c r="G17" s="188">
        <f>[1]PaperSectorMinusCoreVPAExp!F$263</f>
        <v>0.4745012677999999</v>
      </c>
      <c r="H17" s="188">
        <f>[1]PaperSectorMinusCoreVPAExp!G$263</f>
        <v>0.71693833050000011</v>
      </c>
      <c r="I17" s="188">
        <f>[1]PaperSectorMinusCoreVPAExp!H$263</f>
        <v>0.66891071800000002</v>
      </c>
      <c r="J17" s="189">
        <f>[1]PaperSectorMinusCoreVPAExp!I$263</f>
        <v>0.66036920249999986</v>
      </c>
      <c r="K17" s="189">
        <f>[1]PaperSectorMinusCoreVPAExp!J$263</f>
        <v>0.47338157683571647</v>
      </c>
      <c r="L17" s="189">
        <f>[1]PaperSectorMinusCoreVPAExp!K$263</f>
        <v>0.45690998500000002</v>
      </c>
      <c r="M17" s="189">
        <f>[1]PaperSectorMinusCoreVPAExp!L$263</f>
        <v>0.57742168399999994</v>
      </c>
      <c r="N17" s="188">
        <f>[1]PaperSectorMinusCoreVPAExp!M$263</f>
        <v>0.48353481399999981</v>
      </c>
      <c r="O17" s="188">
        <f>[1]PaperSectorMinusCoreVPAExp!N$263</f>
        <v>0.19238412549999998</v>
      </c>
      <c r="P17" s="188">
        <f>[1]PaperSectorMinusCoreVPAExp!O$263</f>
        <v>0.12830933849999998</v>
      </c>
      <c r="Q17" s="188">
        <f>[1]PaperSectorMinusCoreVPAExp!P$263</f>
        <v>0.18429821549999995</v>
      </c>
      <c r="R17" s="188">
        <f>[1]PaperSectorMinusCoreVPAExp!Q$263</f>
        <v>0.12902265950000003</v>
      </c>
      <c r="S17" s="188">
        <f>[1]PaperSectorMinusCoreVPAExp!R$263</f>
        <v>0.18391984450000001</v>
      </c>
      <c r="T17" s="188">
        <f>[1]PaperSectorMinusCoreVPAExp!S$263</f>
        <v>0.33230848000000007</v>
      </c>
      <c r="U17" s="188">
        <f>[1]PaperSectorMinusCoreVPAExp!T$263</f>
        <v>0.22306278399999999</v>
      </c>
      <c r="V17" s="188">
        <f>[1]PaperSectorMinusCoreVPAExp!U$263</f>
        <v>0.23020549299999996</v>
      </c>
      <c r="W17" s="188">
        <f>[1]PaperSectorMinusCoreVPAExp!V$263</f>
        <v>0.16294182099999999</v>
      </c>
      <c r="X17" s="188">
        <f>[1]PaperSectorMinusCoreVPAExp!W$263</f>
        <v>0</v>
      </c>
      <c r="Y17" s="188">
        <f>[1]PaperSectorMinusCoreVPAExp!X$263</f>
        <v>0.1797622151863067</v>
      </c>
      <c r="Z17" s="188">
        <f>[1]PaperSectorMinusCoreVPAExp!Y$263</f>
        <v>0.17040587008048333</v>
      </c>
      <c r="AA17" s="188">
        <f>[1]PaperSectorMinusCoreVPAExp!Z$263</f>
        <v>0</v>
      </c>
      <c r="AB17" s="189">
        <f>[1]PaperSectorMinusCoreVPAExp!AA$263</f>
        <v>0</v>
      </c>
      <c r="AC17" s="270"/>
      <c r="AD17" s="224">
        <f>1/1000*[1]PaperSectorMinusCoreVPAExp!AB$263</f>
        <v>9.1797813999999978E-2</v>
      </c>
      <c r="AE17" s="58">
        <f>1/1000*[1]PaperSectorMinusCoreVPAExp!AC$263</f>
        <v>9.4750852999999982E-2</v>
      </c>
      <c r="AF17" s="58">
        <f>1/1000*[1]PaperSectorMinusCoreVPAExp!AD$263</f>
        <v>7.2863964000000003E-2</v>
      </c>
      <c r="AG17" s="58">
        <f>1/1000*[1]PaperSectorMinusCoreVPAExp!AE$263</f>
        <v>7.1503404000000007E-2</v>
      </c>
      <c r="AH17" s="58">
        <f>1/1000*[1]PaperSectorMinusCoreVPAExp!AF$263</f>
        <v>7.927369799999999E-2</v>
      </c>
      <c r="AI17" s="58">
        <f>1/1000*[1]PaperSectorMinusCoreVPAExp!AG$263</f>
        <v>0.109820476</v>
      </c>
      <c r="AJ17" s="58">
        <f>1/1000*[1]PaperSectorMinusCoreVPAExp!AH$263</f>
        <v>0.13771081200000002</v>
      </c>
      <c r="AK17" s="59">
        <f>1/1000*[1]PaperSectorMinusCoreVPAExp!AI$263</f>
        <v>0.14020137900000001</v>
      </c>
      <c r="AL17" s="58">
        <f>1/1000*[1]PaperSectorMinusCoreVPAExp!AJ$263</f>
        <v>0.144661712</v>
      </c>
      <c r="AM17" s="57">
        <f>1/1000*[1]PaperSectorMinusCoreVPAExp!AK$263</f>
        <v>0.12196544300000001</v>
      </c>
      <c r="AN17" s="300">
        <f>1/1000*[1]PaperSectorMinusCoreVPAExp!AL$263</f>
        <v>0.15557046299999999</v>
      </c>
      <c r="AO17" s="58">
        <f>1/1000*[1]PaperSectorMinusCoreVPAExp!AM$263</f>
        <v>0.17993588599999999</v>
      </c>
      <c r="AP17" s="58">
        <f>1/1000*[1]PaperSectorMinusCoreVPAExp!AN$263</f>
        <v>0.10992108900000001</v>
      </c>
      <c r="AQ17" s="58">
        <f>1/1000*[1]PaperSectorMinusCoreVPAExp!AO$263</f>
        <v>9.4097930999999996E-2</v>
      </c>
      <c r="AR17" s="58">
        <f>1/1000*[1]PaperSectorMinusCoreVPAExp!AP$263</f>
        <v>9.3216345999999992E-2</v>
      </c>
      <c r="AS17" s="58">
        <f>1/1000*[1]PaperSectorMinusCoreVPAExp!AQ$263</f>
        <v>9.1175401000000031E-2</v>
      </c>
      <c r="AT17" s="58">
        <f>1/1000*[1]PaperSectorMinusCoreVPAExp!AR$263</f>
        <v>8.8894712999999986E-2</v>
      </c>
      <c r="AU17" s="58">
        <f>1/1000*[1]PaperSectorMinusCoreVPAExp!AS$263</f>
        <v>0.11534176800000001</v>
      </c>
      <c r="AV17" s="58">
        <f>1/1000*[1]PaperSectorMinusCoreVPAExp!AT$263</f>
        <v>0.11438183499999996</v>
      </c>
      <c r="AW17" s="58">
        <f>1/1000*[1]PaperSectorMinusCoreVPAExp!AU$263</f>
        <v>0.12661203200000004</v>
      </c>
      <c r="AX17" s="58">
        <f>1/1000*[1]PaperSectorMinusCoreVPAExp!AV$263</f>
        <v>0.10468823499999999</v>
      </c>
      <c r="AY17" s="58">
        <f>1/1000*[1]PaperSectorMinusCoreVPAExp!AW$263</f>
        <v>0</v>
      </c>
      <c r="AZ17" s="58">
        <f>1/1000*[1]PaperSectorMinusCoreVPAExp!AX$263</f>
        <v>0.11110751599999996</v>
      </c>
      <c r="BA17" s="58">
        <f>1/1000*[1]PaperSectorMinusCoreVPAExp!AY$263</f>
        <v>9.6414551999999973E-2</v>
      </c>
      <c r="BB17" s="59">
        <f>1/1000*[1]PaperSectorMinusCoreVPAExp!AZ$263</f>
        <v>0</v>
      </c>
      <c r="BC17" s="182">
        <f>1/1000*[1]PaperSectorMinusCoreVPAExp!BA$263</f>
        <v>0</v>
      </c>
      <c r="BD17" s="16"/>
    </row>
    <row r="18" spans="2:56" ht="13">
      <c r="B18" s="64" t="s">
        <v>12</v>
      </c>
      <c r="C18" s="65">
        <f>'[1]440123Exp'!B$263</f>
        <v>0</v>
      </c>
      <c r="D18" s="66">
        <f>'[1]440123Exp'!C$263</f>
        <v>0</v>
      </c>
      <c r="E18" s="66">
        <f>'[1]440123Exp'!D$263</f>
        <v>0</v>
      </c>
      <c r="F18" s="66">
        <f>'[1]440123Exp'!E$263</f>
        <v>0</v>
      </c>
      <c r="G18" s="66">
        <f>'[1]440123Exp'!F$263</f>
        <v>0</v>
      </c>
      <c r="H18" s="66">
        <f>'[1]440123Exp'!G$263</f>
        <v>0</v>
      </c>
      <c r="I18" s="66">
        <f>'[1]440123Exp'!H$263</f>
        <v>0</v>
      </c>
      <c r="J18" s="67">
        <f>'[1]440123Exp'!I$263</f>
        <v>0</v>
      </c>
      <c r="K18" s="67">
        <f>'[1]440123Exp'!J$263</f>
        <v>0</v>
      </c>
      <c r="L18" s="67">
        <f>'[1]440123Exp'!K$263</f>
        <v>3.2976245399999994E-3</v>
      </c>
      <c r="M18" s="67">
        <f>'[1]440123Exp'!L$263</f>
        <v>0</v>
      </c>
      <c r="N18" s="66">
        <f>'[1]440123Exp'!M$263</f>
        <v>3.5349659099999996E-3</v>
      </c>
      <c r="O18" s="66">
        <f>'[1]440123Exp'!N$263</f>
        <v>0</v>
      </c>
      <c r="P18" s="66">
        <f>'[1]440123Exp'!O$263</f>
        <v>0</v>
      </c>
      <c r="Q18" s="66">
        <f>'[1]440123Exp'!P$263</f>
        <v>0</v>
      </c>
      <c r="R18" s="66">
        <f>'[1]440123Exp'!Q$263</f>
        <v>0</v>
      </c>
      <c r="S18" s="66">
        <f>'[1]440123Exp'!R$263</f>
        <v>0</v>
      </c>
      <c r="T18" s="66">
        <f>'[1]440123Exp'!S$263</f>
        <v>0</v>
      </c>
      <c r="U18" s="66">
        <f>'[1]440123Exp'!T$263</f>
        <v>0</v>
      </c>
      <c r="V18" s="66">
        <f>'[1]440123Exp'!U$263</f>
        <v>0</v>
      </c>
      <c r="W18" s="66">
        <f>'[1]440123Exp'!V$263</f>
        <v>0</v>
      </c>
      <c r="X18" s="66">
        <f>'[1]440123Exp'!W$263</f>
        <v>0</v>
      </c>
      <c r="Y18" s="66">
        <f>'[1]440123Exp'!X$263</f>
        <v>7.2447442901399988E-3</v>
      </c>
      <c r="Z18" s="66">
        <f>'[1]440123Exp'!Y$263</f>
        <v>6.4923523136499999E-3</v>
      </c>
      <c r="AA18" s="66">
        <f>'[1]440123Exp'!Z$263</f>
        <v>0</v>
      </c>
      <c r="AB18" s="67">
        <f>'[1]440123Exp'!AA$263</f>
        <v>0</v>
      </c>
      <c r="AC18" s="270"/>
      <c r="AD18" s="279">
        <f>1/1000*'[1]440123Exp'!AB$263</f>
        <v>0</v>
      </c>
      <c r="AE18" s="280">
        <f>1/1000*'[1]440123Exp'!AC$263</f>
        <v>0</v>
      </c>
      <c r="AF18" s="280">
        <f>1/1000*'[1]440123Exp'!AD$263</f>
        <v>0</v>
      </c>
      <c r="AG18" s="280">
        <f>1/1000*'[1]440123Exp'!AE$263</f>
        <v>0</v>
      </c>
      <c r="AH18" s="280">
        <f>1/1000*'[1]440123Exp'!AF$263</f>
        <v>0</v>
      </c>
      <c r="AI18" s="280">
        <f>1/1000*'[1]440123Exp'!AG$263</f>
        <v>0</v>
      </c>
      <c r="AJ18" s="280">
        <f>1/1000*'[1]440123Exp'!AH$263</f>
        <v>0</v>
      </c>
      <c r="AK18" s="281">
        <f>1/1000*'[1]440123Exp'!AI$263</f>
        <v>0</v>
      </c>
      <c r="AL18" s="280">
        <f>1/1000*'[1]440123Exp'!AJ$263</f>
        <v>0</v>
      </c>
      <c r="AM18" s="282">
        <f>1/1000*'[1]440123Exp'!AK$263</f>
        <v>1.57637E-4</v>
      </c>
      <c r="AN18" s="283">
        <f>1/1000*'[1]440123Exp'!AL$263</f>
        <v>0</v>
      </c>
      <c r="AO18" s="280">
        <f>1/1000*'[1]440123Exp'!AM$263</f>
        <v>6.9426599999999992E-4</v>
      </c>
      <c r="AP18" s="280">
        <f>1/1000*'[1]440123Exp'!AN$263</f>
        <v>0</v>
      </c>
      <c r="AQ18" s="280">
        <f>1/1000*'[1]440123Exp'!AO$263</f>
        <v>0</v>
      </c>
      <c r="AR18" s="280">
        <f>1/1000*'[1]440123Exp'!AP$263</f>
        <v>0</v>
      </c>
      <c r="AS18" s="280">
        <f>1/1000*'[1]440123Exp'!AQ$263</f>
        <v>0</v>
      </c>
      <c r="AT18" s="280">
        <f>1/1000*'[1]440123Exp'!AR$263</f>
        <v>0</v>
      </c>
      <c r="AU18" s="280">
        <f>1/1000*'[1]440123Exp'!AS$263</f>
        <v>0</v>
      </c>
      <c r="AV18" s="280">
        <f>1/1000*'[1]440123Exp'!AT$263</f>
        <v>0</v>
      </c>
      <c r="AW18" s="280">
        <f>1/1000*'[1]440123Exp'!AU$263</f>
        <v>0</v>
      </c>
      <c r="AX18" s="280">
        <f>1/1000*'[1]440123Exp'!AV$263</f>
        <v>0</v>
      </c>
      <c r="AY18" s="280">
        <f>1/1000*'[1]440123Exp'!AW$263</f>
        <v>0</v>
      </c>
      <c r="AZ18" s="280">
        <f>1/1000*'[1]440123Exp'!AX$263</f>
        <v>5.5906299999999994E-4</v>
      </c>
      <c r="BA18" s="280">
        <f>1/1000*'[1]440123Exp'!AY$263</f>
        <v>7.2473000000000004E-4</v>
      </c>
      <c r="BB18" s="281">
        <f>1/1000*'[1]440123Exp'!AZ$263</f>
        <v>0</v>
      </c>
      <c r="BC18" s="284">
        <f>1/1000*'[1]440123Exp'!BA$263</f>
        <v>0</v>
      </c>
      <c r="BD18" s="239"/>
    </row>
    <row r="19" spans="2:56" ht="13">
      <c r="B19" s="285" t="s">
        <v>13</v>
      </c>
      <c r="C19" s="279">
        <f>'[1]4701-5Exp'!B$263</f>
        <v>4.038825E-4</v>
      </c>
      <c r="D19" s="280">
        <f>'[1]4701-5Exp'!C$263</f>
        <v>1.094891E-3</v>
      </c>
      <c r="E19" s="280">
        <f>'[1]4701-5Exp'!D$263</f>
        <v>2.7336750000000001E-4</v>
      </c>
      <c r="F19" s="280">
        <f>'[1]4701-5Exp'!E$263</f>
        <v>1.2279575E-3</v>
      </c>
      <c r="G19" s="280">
        <f>'[1]4701-5Exp'!F$263</f>
        <v>7.3816050000000003E-4</v>
      </c>
      <c r="H19" s="280">
        <f>'[1]4701-5Exp'!G$263</f>
        <v>4.3491000000000001E-5</v>
      </c>
      <c r="I19" s="280">
        <f>'[1]4701-5Exp'!H$263</f>
        <v>7.5306699999999995E-4</v>
      </c>
      <c r="J19" s="281">
        <f>'[1]4701-5Exp'!I$263</f>
        <v>2.2389074999999998E-3</v>
      </c>
      <c r="K19" s="281">
        <f>'[1]4701-5Exp'!J$263</f>
        <v>1.9372229999999999E-3</v>
      </c>
      <c r="L19" s="281">
        <f>'[1]4701-5Exp'!K$263</f>
        <v>7.4981699999999995E-4</v>
      </c>
      <c r="M19" s="281">
        <f>'[1]4701-5Exp'!L$263</f>
        <v>7.4981699999999995E-4</v>
      </c>
      <c r="N19" s="280">
        <f>'[1]4701-5Exp'!M$263</f>
        <v>0</v>
      </c>
      <c r="O19" s="280">
        <f>'[1]4701-5Exp'!N$263</f>
        <v>0</v>
      </c>
      <c r="P19" s="280">
        <f>'[1]4701-5Exp'!O$263</f>
        <v>0</v>
      </c>
      <c r="Q19" s="280">
        <f>'[1]4701-5Exp'!P$263</f>
        <v>0</v>
      </c>
      <c r="R19" s="280">
        <f>'[1]4701-5Exp'!Q$263</f>
        <v>0</v>
      </c>
      <c r="S19" s="280">
        <f>'[1]4701-5Exp'!R$263</f>
        <v>0</v>
      </c>
      <c r="T19" s="280">
        <f>'[1]4701-5Exp'!S$263</f>
        <v>0</v>
      </c>
      <c r="U19" s="280">
        <f>'[1]4701-5Exp'!T$263</f>
        <v>0</v>
      </c>
      <c r="V19" s="280">
        <f>'[1]4701-5Exp'!U$263</f>
        <v>0</v>
      </c>
      <c r="W19" s="280">
        <f>'[1]4701-5Exp'!V$263</f>
        <v>0</v>
      </c>
      <c r="X19" s="280">
        <f>'[1]4701-5Exp'!W$263</f>
        <v>0</v>
      </c>
      <c r="Y19" s="280">
        <f>'[1]4701-5Exp'!X$263</f>
        <v>0</v>
      </c>
      <c r="Z19" s="280">
        <f>'[1]4701-5Exp'!Y$263</f>
        <v>0</v>
      </c>
      <c r="AA19" s="280">
        <f>'[1]4701-5Exp'!Z$263</f>
        <v>0</v>
      </c>
      <c r="AB19" s="281">
        <f>'[1]4701-5Exp'!AA$263</f>
        <v>0</v>
      </c>
      <c r="AC19" s="270"/>
      <c r="AD19" s="279">
        <f>1/1000*'[1]4701-5Exp'!AB$263</f>
        <v>1.38376E-4</v>
      </c>
      <c r="AE19" s="280">
        <f>1/1000*'[1]4701-5Exp'!AC$263</f>
        <v>1.9834599999999999E-4</v>
      </c>
      <c r="AF19" s="280">
        <f>1/1000*'[1]4701-5Exp'!AD$263</f>
        <v>6.6014000000000009E-5</v>
      </c>
      <c r="AG19" s="280">
        <f>1/1000*'[1]4701-5Exp'!AE$263</f>
        <v>1.5944800000000002E-4</v>
      </c>
      <c r="AH19" s="280">
        <f>1/1000*'[1]4701-5Exp'!AF$263</f>
        <v>8.0071E-5</v>
      </c>
      <c r="AI19" s="280">
        <f>1/1000*'[1]4701-5Exp'!AG$263</f>
        <v>4.3600000000000006E-6</v>
      </c>
      <c r="AJ19" s="280">
        <f>1/1000*'[1]4701-5Exp'!AH$263</f>
        <v>3.0824100000000001E-4</v>
      </c>
      <c r="AK19" s="281">
        <f>1/1000*'[1]4701-5Exp'!AI$263</f>
        <v>6.3617700000000003E-4</v>
      </c>
      <c r="AL19" s="280">
        <f>1/1000*'[1]4701-5Exp'!AJ$263</f>
        <v>4.0635600000000002E-4</v>
      </c>
      <c r="AM19" s="282">
        <f>1/1000*'[1]4701-5Exp'!AK$263</f>
        <v>2.2588100000000001E-4</v>
      </c>
      <c r="AN19" s="283">
        <f>1/1000*'[1]4701-5Exp'!AL$263</f>
        <v>2.2588100000000001E-4</v>
      </c>
      <c r="AO19" s="280">
        <f>1/1000*'[1]4701-5Exp'!AM$263</f>
        <v>0</v>
      </c>
      <c r="AP19" s="280">
        <f>1/1000*'[1]4701-5Exp'!AN$263</f>
        <v>0</v>
      </c>
      <c r="AQ19" s="280">
        <f>1/1000*'[1]4701-5Exp'!AO$263</f>
        <v>0</v>
      </c>
      <c r="AR19" s="280">
        <f>1/1000*'[1]4701-5Exp'!AP$263</f>
        <v>0</v>
      </c>
      <c r="AS19" s="280">
        <f>1/1000*'[1]4701-5Exp'!AQ$263</f>
        <v>0</v>
      </c>
      <c r="AT19" s="280">
        <f>1/1000*'[1]4701-5Exp'!AR$263</f>
        <v>0</v>
      </c>
      <c r="AU19" s="280">
        <f>1/1000*'[1]4701-5Exp'!AS$263</f>
        <v>0</v>
      </c>
      <c r="AV19" s="280">
        <f>1/1000*'[1]4701-5Exp'!AT$263</f>
        <v>0</v>
      </c>
      <c r="AW19" s="280">
        <f>1/1000*'[1]4701-5Exp'!AU$263</f>
        <v>0</v>
      </c>
      <c r="AX19" s="280">
        <f>1/1000*'[1]4701-5Exp'!AV$263</f>
        <v>0</v>
      </c>
      <c r="AY19" s="280">
        <f>1/1000*'[1]4701-5Exp'!AW$263</f>
        <v>0</v>
      </c>
      <c r="AZ19" s="280">
        <f>1/1000*'[1]4701-5Exp'!AX$263</f>
        <v>0</v>
      </c>
      <c r="BA19" s="280">
        <f>1/1000*'[1]4701-5Exp'!AY$263</f>
        <v>0</v>
      </c>
      <c r="BB19" s="281">
        <f>1/1000*'[1]4701-5Exp'!AZ$263</f>
        <v>0</v>
      </c>
      <c r="BC19" s="284">
        <f>1/1000*'[1]4701-5Exp'!BA$263</f>
        <v>0</v>
      </c>
      <c r="BD19" s="239"/>
    </row>
    <row r="20" spans="2:56" ht="13.5" thickBot="1">
      <c r="B20" s="301" t="s">
        <v>18</v>
      </c>
      <c r="C20" s="302">
        <f>'[1]48Exp'!B$263</f>
        <v>0.46999110550000006</v>
      </c>
      <c r="D20" s="303">
        <f>'[1]48Exp'!C$263</f>
        <v>0.51830167550000006</v>
      </c>
      <c r="E20" s="303">
        <f>'[1]48Exp'!D$263</f>
        <v>0.61430166350000004</v>
      </c>
      <c r="F20" s="303">
        <f>'[1]48Exp'!E$263</f>
        <v>0.52671072300000021</v>
      </c>
      <c r="G20" s="303">
        <f>'[1]48Exp'!F$263</f>
        <v>0.4745012677999999</v>
      </c>
      <c r="H20" s="303">
        <f>'[1]48Exp'!G$263</f>
        <v>0.71693833050000011</v>
      </c>
      <c r="I20" s="303">
        <f>'[1]48Exp'!H$263</f>
        <v>0.66891071800000002</v>
      </c>
      <c r="J20" s="304">
        <f>'[1]48Exp'!I$263</f>
        <v>0.66036920249999986</v>
      </c>
      <c r="K20" s="304">
        <f>'[1]48Exp'!J$263</f>
        <v>0.47338157683571647</v>
      </c>
      <c r="L20" s="304">
        <f>'[1]48Exp'!K$263</f>
        <v>0.45690998500000002</v>
      </c>
      <c r="M20" s="304">
        <f>'[1]48Exp'!L$263</f>
        <v>0.57742168399999994</v>
      </c>
      <c r="N20" s="303">
        <f>'[1]48Exp'!M$263</f>
        <v>0.48353481399999981</v>
      </c>
      <c r="O20" s="303">
        <f>'[1]48Exp'!N$263</f>
        <v>0.19238412549999998</v>
      </c>
      <c r="P20" s="303">
        <f>'[1]48Exp'!O$263</f>
        <v>0.12830933849999998</v>
      </c>
      <c r="Q20" s="303">
        <f>'[1]48Exp'!P$263</f>
        <v>0.18429821549999995</v>
      </c>
      <c r="R20" s="303">
        <f>'[1]48Exp'!Q$263</f>
        <v>0.12902265950000003</v>
      </c>
      <c r="S20" s="303">
        <f>'[1]48Exp'!R$263</f>
        <v>0.18391984450000001</v>
      </c>
      <c r="T20" s="303">
        <f>'[1]48Exp'!S$263</f>
        <v>0.33230848000000007</v>
      </c>
      <c r="U20" s="303">
        <f>'[1]48Exp'!T$263</f>
        <v>0.22306278399999999</v>
      </c>
      <c r="V20" s="303">
        <f>'[1]48Exp'!U$263</f>
        <v>0.23020549299999996</v>
      </c>
      <c r="W20" s="303">
        <f>'[1]48Exp'!V$263</f>
        <v>0.16294182099999999</v>
      </c>
      <c r="X20" s="303">
        <f>'[1]48Exp'!W$263</f>
        <v>0</v>
      </c>
      <c r="Y20" s="303">
        <f>'[1]48Exp'!X$263</f>
        <v>0.17251747089616665</v>
      </c>
      <c r="Z20" s="303">
        <f>'[1]48Exp'!Y$263</f>
        <v>0.1639135177668333</v>
      </c>
      <c r="AA20" s="303">
        <f>'[1]48Exp'!Z$263</f>
        <v>0</v>
      </c>
      <c r="AB20" s="304">
        <f>'[1]48Exp'!AA$263</f>
        <v>0</v>
      </c>
      <c r="AC20" s="270"/>
      <c r="AD20" s="305">
        <f>1/1000*'[1]48Exp'!AB$263</f>
        <v>9.1797813999999978E-2</v>
      </c>
      <c r="AE20" s="306">
        <f>1/1000*'[1]48Exp'!AC$263</f>
        <v>9.4750852999999982E-2</v>
      </c>
      <c r="AF20" s="306">
        <f>1/1000*'[1]48Exp'!AD$263</f>
        <v>7.2863964000000003E-2</v>
      </c>
      <c r="AG20" s="306">
        <f>1/1000*'[1]48Exp'!AE$263</f>
        <v>7.1503404000000007E-2</v>
      </c>
      <c r="AH20" s="306">
        <f>1/1000*'[1]48Exp'!AF$263</f>
        <v>7.927369799999999E-2</v>
      </c>
      <c r="AI20" s="306">
        <f>1/1000*'[1]48Exp'!AG$263</f>
        <v>0.109820476</v>
      </c>
      <c r="AJ20" s="306">
        <f>1/1000*'[1]48Exp'!AH$263</f>
        <v>0.13771081200000002</v>
      </c>
      <c r="AK20" s="307">
        <f>1/1000*'[1]48Exp'!AI$263</f>
        <v>0.14020137900000001</v>
      </c>
      <c r="AL20" s="306">
        <f>1/1000*'[1]48Exp'!AJ$263</f>
        <v>0.144661712</v>
      </c>
      <c r="AM20" s="308">
        <f>1/1000*'[1]48Exp'!AK$263</f>
        <v>0.12196544300000001</v>
      </c>
      <c r="AN20" s="309">
        <f>1/1000*'[1]48Exp'!AL$263</f>
        <v>0.15557046299999999</v>
      </c>
      <c r="AO20" s="306">
        <f>1/1000*'[1]48Exp'!AM$263</f>
        <v>0.17993588599999999</v>
      </c>
      <c r="AP20" s="306">
        <f>1/1000*'[1]48Exp'!AN$263</f>
        <v>0.10992108900000001</v>
      </c>
      <c r="AQ20" s="306">
        <f>1/1000*'[1]48Exp'!AO$263</f>
        <v>9.4097930999999996E-2</v>
      </c>
      <c r="AR20" s="306">
        <f>1/1000*'[1]48Exp'!AP$263</f>
        <v>9.3216345999999992E-2</v>
      </c>
      <c r="AS20" s="306">
        <f>1/1000*'[1]48Exp'!AQ$263</f>
        <v>9.1175401000000031E-2</v>
      </c>
      <c r="AT20" s="306">
        <f>1/1000*'[1]48Exp'!AR$263</f>
        <v>8.8894712999999986E-2</v>
      </c>
      <c r="AU20" s="306">
        <f>1/1000*'[1]48Exp'!AS$263</f>
        <v>0.11534176800000001</v>
      </c>
      <c r="AV20" s="306">
        <f>1/1000*'[1]48Exp'!AT$263</f>
        <v>0.11438183499999996</v>
      </c>
      <c r="AW20" s="306">
        <f>1/1000*'[1]48Exp'!AU$263</f>
        <v>0.12661203200000004</v>
      </c>
      <c r="AX20" s="306">
        <f>1/1000*'[1]48Exp'!AV$263</f>
        <v>0.10468823499999999</v>
      </c>
      <c r="AY20" s="306">
        <f>1/1000*'[1]48Exp'!AW$263</f>
        <v>0</v>
      </c>
      <c r="AZ20" s="306">
        <f>1/1000*'[1]48Exp'!AX$263</f>
        <v>0.11054845299999995</v>
      </c>
      <c r="BA20" s="306">
        <f>1/1000*'[1]48Exp'!AY$263</f>
        <v>9.5689821999999952E-2</v>
      </c>
      <c r="BB20" s="307">
        <f>1/1000*'[1]48Exp'!AZ$263</f>
        <v>0</v>
      </c>
      <c r="BC20" s="310">
        <f>1/1000*'[1]48Exp'!BA$263</f>
        <v>0</v>
      </c>
      <c r="BD20" s="239"/>
    </row>
    <row r="21" spans="2:56" s="8" customFormat="1" ht="25" customHeight="1" thickTop="1">
      <c r="B21" s="311"/>
      <c r="C21" s="375" t="s">
        <v>154</v>
      </c>
      <c r="D21" s="376"/>
      <c r="E21" s="376"/>
      <c r="F21" s="376"/>
      <c r="G21" s="376"/>
      <c r="H21" s="376"/>
      <c r="I21" s="376"/>
      <c r="J21" s="376"/>
      <c r="K21" s="376"/>
      <c r="L21" s="376"/>
      <c r="M21" s="376"/>
      <c r="N21" s="376"/>
      <c r="O21" s="376"/>
      <c r="P21" s="376"/>
      <c r="Q21" s="376"/>
      <c r="R21" s="376"/>
      <c r="S21" s="376"/>
      <c r="T21" s="376"/>
      <c r="U21" s="376"/>
      <c r="V21" s="376"/>
      <c r="W21" s="376"/>
      <c r="X21" s="376"/>
      <c r="Y21" s="376"/>
      <c r="Z21" s="376"/>
      <c r="AA21" s="376"/>
      <c r="AB21" s="376"/>
      <c r="AC21" s="312"/>
      <c r="AD21" s="375" t="str">
        <f>C21</f>
        <v>Exports to all 27 EU member states plus UK</v>
      </c>
      <c r="AE21" s="376"/>
      <c r="AF21" s="376"/>
      <c r="AG21" s="376"/>
      <c r="AH21" s="376"/>
      <c r="AI21" s="376"/>
      <c r="AJ21" s="376"/>
      <c r="AK21" s="376"/>
      <c r="AL21" s="376"/>
      <c r="AM21" s="376"/>
      <c r="AN21" s="376"/>
      <c r="AO21" s="376"/>
      <c r="AP21" s="376"/>
      <c r="AQ21" s="376"/>
      <c r="AR21" s="376"/>
      <c r="AS21" s="376"/>
      <c r="AT21" s="376"/>
      <c r="AU21" s="376"/>
      <c r="AV21" s="376"/>
      <c r="AW21" s="376"/>
      <c r="AX21" s="376"/>
      <c r="AY21" s="376"/>
      <c r="AZ21" s="376"/>
      <c r="BA21" s="376"/>
      <c r="BB21" s="376"/>
      <c r="BC21" s="377"/>
      <c r="BD21" s="16"/>
    </row>
    <row r="22" spans="2:56" s="8" customFormat="1" ht="20" customHeight="1">
      <c r="B22" s="313" t="s">
        <v>16</v>
      </c>
      <c r="C22" s="314">
        <f>C24+C33</f>
        <v>0.24095552320000002</v>
      </c>
      <c r="D22" s="315">
        <f t="shared" ref="D22:K22" si="10">D24+D33</f>
        <v>0.19132470812000002</v>
      </c>
      <c r="E22" s="315">
        <f t="shared" si="10"/>
        <v>0.15430367101999998</v>
      </c>
      <c r="F22" s="315">
        <f t="shared" si="10"/>
        <v>0.14347563958000001</v>
      </c>
      <c r="G22" s="315">
        <f t="shared" si="10"/>
        <v>2.9027439160000001E-2</v>
      </c>
      <c r="H22" s="315">
        <f t="shared" si="10"/>
        <v>2.9297879039999995E-2</v>
      </c>
      <c r="I22" s="315">
        <f t="shared" si="10"/>
        <v>4.0322044840000001E-2</v>
      </c>
      <c r="J22" s="316">
        <f t="shared" si="10"/>
        <v>5.5789670048000006E-2</v>
      </c>
      <c r="K22" s="316">
        <f t="shared" si="10"/>
        <v>3.6370082760000005E-2</v>
      </c>
      <c r="L22" s="316">
        <f>L24+L33</f>
        <v>1.9225685780000001E-2</v>
      </c>
      <c r="M22" s="316">
        <f>M24+M33</f>
        <v>2.0428787399999995E-2</v>
      </c>
      <c r="N22" s="315">
        <f>N24+N33</f>
        <v>2.0539910859999996E-2</v>
      </c>
      <c r="O22" s="315">
        <f t="shared" ref="O22:AB22" si="11">O24+O33</f>
        <v>1.5027537660000003E-2</v>
      </c>
      <c r="P22" s="315">
        <f t="shared" si="11"/>
        <v>1.6978917539999999E-2</v>
      </c>
      <c r="Q22" s="315">
        <f t="shared" si="11"/>
        <v>2.067792441E-2</v>
      </c>
      <c r="R22" s="315">
        <f t="shared" si="11"/>
        <v>2.3094463213333333E-2</v>
      </c>
      <c r="S22" s="315">
        <f t="shared" si="11"/>
        <v>2.0580228899999994E-2</v>
      </c>
      <c r="T22" s="315">
        <f t="shared" si="11"/>
        <v>1.3077544284000001E-2</v>
      </c>
      <c r="U22" s="315">
        <f t="shared" si="11"/>
        <v>1.4755203662857142E-2</v>
      </c>
      <c r="V22" s="315">
        <f t="shared" si="11"/>
        <v>1.0923614725996955E-2</v>
      </c>
      <c r="W22" s="315">
        <f t="shared" si="11"/>
        <v>1.9260855179999998E-2</v>
      </c>
      <c r="X22" s="315">
        <f t="shared" si="11"/>
        <v>0</v>
      </c>
      <c r="Y22" s="315">
        <f t="shared" si="11"/>
        <v>1.7428586300859999E-2</v>
      </c>
      <c r="Z22" s="315">
        <f t="shared" si="11"/>
        <v>2.2884703221473335E-2</v>
      </c>
      <c r="AA22" s="315">
        <f t="shared" si="11"/>
        <v>0</v>
      </c>
      <c r="AB22" s="316">
        <f t="shared" si="11"/>
        <v>0</v>
      </c>
      <c r="AC22" s="317"/>
      <c r="AD22" s="314">
        <f>AD24+AD33</f>
        <v>5.3207105000000005E-2</v>
      </c>
      <c r="AE22" s="315">
        <f t="shared" ref="AE22:AK22" si="12">AE24+AE33</f>
        <v>4.3195866999999992E-2</v>
      </c>
      <c r="AF22" s="315">
        <f t="shared" si="12"/>
        <v>3.3688318000000002E-2</v>
      </c>
      <c r="AG22" s="315">
        <f t="shared" si="12"/>
        <v>3.7650315999999989E-2</v>
      </c>
      <c r="AH22" s="315">
        <f t="shared" si="12"/>
        <v>3.2166487000000007E-2</v>
      </c>
      <c r="AI22" s="315">
        <f t="shared" si="12"/>
        <v>3.1053222999999998E-2</v>
      </c>
      <c r="AJ22" s="315">
        <f t="shared" si="12"/>
        <v>3.7343921000000002E-2</v>
      </c>
      <c r="AK22" s="316">
        <f t="shared" si="12"/>
        <v>3.7820796999999996E-2</v>
      </c>
      <c r="AL22" s="315">
        <f>AL24+AL33</f>
        <v>3.0799541E-2</v>
      </c>
      <c r="AM22" s="318">
        <f>AM24+AM33</f>
        <v>2.0382472000000006E-2</v>
      </c>
      <c r="AN22" s="319">
        <f>AN24+AN33</f>
        <v>1.9988209999999999E-2</v>
      </c>
      <c r="AO22" s="315">
        <f>AO24+AO33</f>
        <v>2.0615327999999995E-2</v>
      </c>
      <c r="AP22" s="315">
        <f t="shared" ref="AP22:BC22" si="13">AP24+AP33</f>
        <v>2.1538290999999998E-2</v>
      </c>
      <c r="AQ22" s="315">
        <f t="shared" si="13"/>
        <v>2.7052291999999999E-2</v>
      </c>
      <c r="AR22" s="315">
        <f t="shared" si="13"/>
        <v>3.0930118999999992E-2</v>
      </c>
      <c r="AS22" s="315">
        <f t="shared" si="13"/>
        <v>3.1559980000000001E-2</v>
      </c>
      <c r="AT22" s="315">
        <f t="shared" si="13"/>
        <v>2.6908670999999999E-2</v>
      </c>
      <c r="AU22" s="315">
        <f t="shared" si="13"/>
        <v>1.8527316999999998E-2</v>
      </c>
      <c r="AV22" s="315">
        <f t="shared" si="13"/>
        <v>2.0155843E-2</v>
      </c>
      <c r="AW22" s="315">
        <f t="shared" si="13"/>
        <v>2.2548418999999993E-2</v>
      </c>
      <c r="AX22" s="315">
        <f t="shared" si="13"/>
        <v>3.8751560999999997E-2</v>
      </c>
      <c r="AY22" s="315">
        <f t="shared" si="13"/>
        <v>0</v>
      </c>
      <c r="AZ22" s="315">
        <f t="shared" si="13"/>
        <v>2.2628698000000003E-2</v>
      </c>
      <c r="BA22" s="315">
        <f t="shared" si="13"/>
        <v>2.7374595999999994E-2</v>
      </c>
      <c r="BB22" s="316">
        <f t="shared" si="13"/>
        <v>0</v>
      </c>
      <c r="BC22" s="320">
        <f t="shared" si="13"/>
        <v>0</v>
      </c>
      <c r="BD22" s="16"/>
    </row>
    <row r="23" spans="2:56" ht="16" customHeight="1">
      <c r="B23" s="321" t="s">
        <v>42</v>
      </c>
      <c r="C23" s="273">
        <f>[1]CoreVPAExp!B$264</f>
        <v>0.20069618421999999</v>
      </c>
      <c r="D23" s="274">
        <f>[1]CoreVPAExp!C$264</f>
        <v>0.16350264112000001</v>
      </c>
      <c r="E23" s="274">
        <f>[1]CoreVPAExp!D$264</f>
        <v>9.7820864780000003E-2</v>
      </c>
      <c r="F23" s="274">
        <f>[1]CoreVPAExp!E$264</f>
        <v>0.11272124135999999</v>
      </c>
      <c r="G23" s="274">
        <f>[1]CoreVPAExp!F$264</f>
        <v>1.0704135999999999E-4</v>
      </c>
      <c r="H23" s="274">
        <f>[1]CoreVPAExp!G$264</f>
        <v>9.0746103999999998E-4</v>
      </c>
      <c r="I23" s="274">
        <f>[1]CoreVPAExp!H$264</f>
        <v>7.6936860000000003E-5</v>
      </c>
      <c r="J23" s="275">
        <f>[1]CoreVPAExp!I$264</f>
        <v>2.9349322799999999E-4</v>
      </c>
      <c r="K23" s="276">
        <f>[1]CoreVPAExp!J$264</f>
        <v>8.6447863999999995E-4</v>
      </c>
      <c r="L23" s="276">
        <f>[1]CoreVPAExp!K$264</f>
        <v>4.849152E-4</v>
      </c>
      <c r="M23" s="276">
        <f>[1]CoreVPAExp!L$264</f>
        <v>0</v>
      </c>
      <c r="N23" s="277">
        <f>[1]CoreVPAExp!M$264</f>
        <v>3.2261740000000001E-4</v>
      </c>
      <c r="O23" s="277">
        <f>[1]CoreVPAExp!N$264</f>
        <v>1.7561651999999998E-4</v>
      </c>
      <c r="P23" s="277">
        <f>[1]CoreVPAExp!O$264</f>
        <v>1.8470395200000001E-3</v>
      </c>
      <c r="Q23" s="277">
        <f>[1]CoreVPAExp!P$264</f>
        <v>1.4264013E-4</v>
      </c>
      <c r="R23" s="277">
        <f>[1]CoreVPAExp!Q$264</f>
        <v>1.0101413333333333E-4</v>
      </c>
      <c r="S23" s="277">
        <f>[1]CoreVPAExp!R$264</f>
        <v>0</v>
      </c>
      <c r="T23" s="277">
        <f>[1]CoreVPAExp!S$264</f>
        <v>2.1966708399999999E-4</v>
      </c>
      <c r="U23" s="277">
        <f>[1]CoreVPAExp!T$264</f>
        <v>3.9845162857142853E-5</v>
      </c>
      <c r="V23" s="277">
        <f>[1]CoreVPAExp!U$264</f>
        <v>4.1812605996955855E-5</v>
      </c>
      <c r="W23" s="277">
        <f>[1]CoreVPAExp!V$264</f>
        <v>2.5904899999999997E-5</v>
      </c>
      <c r="X23" s="277">
        <f>[1]CoreVPAExp!W$264</f>
        <v>0</v>
      </c>
      <c r="Y23" s="277">
        <f>[1]CoreVPAExp!X$264</f>
        <v>2.6766249999999997E-7</v>
      </c>
      <c r="Z23" s="277">
        <f>[1]CoreVPAExp!Y$264</f>
        <v>1.7754284659999999E-5</v>
      </c>
      <c r="AA23" s="277">
        <f>[1]CoreVPAExp!Z$264</f>
        <v>0</v>
      </c>
      <c r="AB23" s="276">
        <f>[1]CoreVPAExp!AA$264</f>
        <v>0</v>
      </c>
      <c r="AC23" s="270"/>
      <c r="AD23" s="274">
        <f>1/1000*[1]CoreVPAExp!AB$264</f>
        <v>1.9777804999999999E-2</v>
      </c>
      <c r="AE23" s="274">
        <f>1/1000*[1]CoreVPAExp!AC$264</f>
        <v>1.3703064000000001E-2</v>
      </c>
      <c r="AF23" s="274">
        <f>1/1000*[1]CoreVPAExp!AD$264</f>
        <v>6.5801109999999996E-3</v>
      </c>
      <c r="AG23" s="274">
        <f>1/1000*[1]CoreVPAExp!AE$264</f>
        <v>6.7637769999999995E-3</v>
      </c>
      <c r="AH23" s="274">
        <f>1/1000*[1]CoreVPAExp!AF$264</f>
        <v>2.1894000000000001E-5</v>
      </c>
      <c r="AI23" s="274">
        <f>1/1000*[1]CoreVPAExp!AG$264</f>
        <v>9.9782000000000001E-5</v>
      </c>
      <c r="AJ23" s="274">
        <f>1/1000*[1]CoreVPAExp!AH$264</f>
        <v>6.5899999999999996E-6</v>
      </c>
      <c r="AK23" s="275">
        <f>1/1000*[1]CoreVPAExp!AI$264</f>
        <v>9.1811999999999994E-5</v>
      </c>
      <c r="AL23" s="277">
        <f>1/1000*[1]CoreVPAExp!AJ$264</f>
        <v>2.6795400000000004E-4</v>
      </c>
      <c r="AM23" s="274">
        <f>1/1000*[1]CoreVPAExp!AK$264</f>
        <v>8.9008999999999988E-5</v>
      </c>
      <c r="AN23" s="275">
        <f>1/1000*[1]CoreVPAExp!AL$264</f>
        <v>0</v>
      </c>
      <c r="AO23" s="277">
        <f>1/1000*[1]CoreVPAExp!AM$264</f>
        <v>1.3384700000000001E-4</v>
      </c>
      <c r="AP23" s="277">
        <f>1/1000*[1]CoreVPAExp!AN$264</f>
        <v>1.6812699999999998E-4</v>
      </c>
      <c r="AQ23" s="277">
        <f>1/1000*[1]CoreVPAExp!AO$264</f>
        <v>1.1008389999999999E-3</v>
      </c>
      <c r="AR23" s="277">
        <f>1/1000*[1]CoreVPAExp!AP$264</f>
        <v>1.10832E-4</v>
      </c>
      <c r="AS23" s="277">
        <f>1/1000*[1]CoreVPAExp!AQ$264</f>
        <v>1.5069999999999998E-5</v>
      </c>
      <c r="AT23" s="277">
        <f>1/1000*[1]CoreVPAExp!AR$264</f>
        <v>0</v>
      </c>
      <c r="AU23" s="277">
        <f>1/1000*[1]CoreVPAExp!AS$264</f>
        <v>2.4574000000000004E-4</v>
      </c>
      <c r="AV23" s="277">
        <f>1/1000*[1]CoreVPAExp!AT$264</f>
        <v>4.3457999999999996E-5</v>
      </c>
      <c r="AW23" s="277">
        <f>1/1000*[1]CoreVPAExp!AU$264</f>
        <v>2.1059999999999998E-5</v>
      </c>
      <c r="AX23" s="277">
        <f>1/1000*[1]CoreVPAExp!AV$264</f>
        <v>1.2599999999999998E-6</v>
      </c>
      <c r="AY23" s="277">
        <f>1/1000*[1]CoreVPAExp!AW$264</f>
        <v>0</v>
      </c>
      <c r="AZ23" s="277">
        <f>1/1000*[1]CoreVPAExp!AX$264</f>
        <v>8.1500000000000003E-7</v>
      </c>
      <c r="BA23" s="277">
        <f>1/1000*[1]CoreVPAExp!AY$264</f>
        <v>2.7964999999999997E-5</v>
      </c>
      <c r="BB23" s="276">
        <f>1/1000*[1]CoreVPAExp!AZ$264</f>
        <v>0</v>
      </c>
      <c r="BC23" s="278">
        <f>1/1000*[1]CoreVPAExp!BA$264</f>
        <v>0</v>
      </c>
      <c r="BD23" s="239"/>
    </row>
    <row r="24" spans="2:56" s="8" customFormat="1" ht="20" customHeight="1">
      <c r="B24" s="268" t="s">
        <v>15</v>
      </c>
      <c r="C24" s="224">
        <f>SUM([1]TimberSectorMinusCoreVPAExp!B$264:B$264)+SUM(C25:C28)</f>
        <v>0.23501136120000002</v>
      </c>
      <c r="D24" s="58">
        <f>SUM([1]TimberSectorMinusCoreVPAExp!C$264:C$264)+SUM(D25:D28)</f>
        <v>0.18437306062000003</v>
      </c>
      <c r="E24" s="58">
        <f>SUM([1]TimberSectorMinusCoreVPAExp!D$264:D$264)+SUM(E25:E28)</f>
        <v>0.14797367251999999</v>
      </c>
      <c r="F24" s="58">
        <f>SUM([1]TimberSectorMinusCoreVPAExp!E$264:E$264)+SUM(F25:F28)</f>
        <v>0.13814936408</v>
      </c>
      <c r="G24" s="58">
        <f>SUM([1]TimberSectorMinusCoreVPAExp!F$264:F$264)+SUM(G25:G28)</f>
        <v>2.379680466E-2</v>
      </c>
      <c r="H24" s="58">
        <f>SUM([1]TimberSectorMinusCoreVPAExp!G$264:G$264)+SUM(H25:H28)</f>
        <v>2.1160340539999996E-2</v>
      </c>
      <c r="I24" s="58">
        <f>SUM([1]TimberSectorMinusCoreVPAExp!H$264:H$264)+SUM(I25:I28)</f>
        <v>2.2318398340000004E-2</v>
      </c>
      <c r="J24" s="59">
        <f>SUM([1]TimberSectorMinusCoreVPAExp!I$264:I$264)+SUM(J25:J28)</f>
        <v>3.1931825548000004E-2</v>
      </c>
      <c r="K24" s="59">
        <f>SUM([1]TimberSectorMinusCoreVPAExp!J$264:J$264)+SUM(K25:K28)</f>
        <v>2.5396151260000003E-2</v>
      </c>
      <c r="L24" s="59">
        <f>SUM([1]TimberSectorMinusCoreVPAExp!K$264:K$264)+SUM(L25:L28)</f>
        <v>1.4468489280000002E-2</v>
      </c>
      <c r="M24" s="59">
        <f>SUM([1]TimberSectorMinusCoreVPAExp!L$264:L$264)+SUM(M25:M28)</f>
        <v>1.4275486399999997E-2</v>
      </c>
      <c r="N24" s="58">
        <f>SUM([1]TimberSectorMinusCoreVPAExp!M$264:M$264)+SUM(N25:N28)</f>
        <v>1.2286312359999999E-2</v>
      </c>
      <c r="O24" s="58">
        <f>SUM([1]TimberSectorMinusCoreVPAExp!N$264:N$264)+SUM(O25:O28)</f>
        <v>1.1528493160000002E-2</v>
      </c>
      <c r="P24" s="58">
        <f>SUM([1]TimberSectorMinusCoreVPAExp!O$264:O$264)+SUM(P25:P28)</f>
        <v>1.380608004E-2</v>
      </c>
      <c r="Q24" s="58">
        <f>SUM([1]TimberSectorMinusCoreVPAExp!P$264:P$264)+SUM(Q25:Q28)</f>
        <v>1.4936300410000001E-2</v>
      </c>
      <c r="R24" s="58">
        <f>SUM([1]TimberSectorMinusCoreVPAExp!Q$264:Q$264)+SUM(R25:R28)</f>
        <v>1.8398495713333334E-2</v>
      </c>
      <c r="S24" s="58">
        <f>SUM([1]TimberSectorMinusCoreVPAExp!R$264:R$264)+SUM(S25:S28)</f>
        <v>1.5623322399999995E-2</v>
      </c>
      <c r="T24" s="58">
        <f>SUM([1]TimberSectorMinusCoreVPAExp!S$264:S$264)+SUM(T25:T28)</f>
        <v>8.2879832839999994E-3</v>
      </c>
      <c r="U24" s="58">
        <f>SUM([1]TimberSectorMinusCoreVPAExp!T$264:T$264)+SUM(U25:U28)</f>
        <v>9.900808662857143E-3</v>
      </c>
      <c r="V24" s="58">
        <f>SUM([1]TimberSectorMinusCoreVPAExp!U$264:U$264)+SUM(V25:V28)</f>
        <v>6.8007372259969549E-3</v>
      </c>
      <c r="W24" s="58">
        <f>SUM([1]TimberSectorMinusCoreVPAExp!V$264:V$264)+SUM(W25:W28)</f>
        <v>1.6180785179999997E-2</v>
      </c>
      <c r="X24" s="58">
        <f>SUM([1]TimberSectorMinusCoreVPAExp!W$264:W$264)+SUM(X25:X28)</f>
        <v>0</v>
      </c>
      <c r="Y24" s="58">
        <f>SUM([1]TimberSectorMinusCoreVPAExp!X$264:X$264)+SUM(Y25:Y28)</f>
        <v>1.345933489936E-2</v>
      </c>
      <c r="Z24" s="58">
        <f>SUM([1]TimberSectorMinusCoreVPAExp!Y$264:Y$264)+SUM(Z25:Z28)</f>
        <v>1.9540281484640001E-2</v>
      </c>
      <c r="AA24" s="58">
        <f>SUM([1]TimberSectorMinusCoreVPAExp!Z$264:Z$264)+SUM(AA25:AA28)</f>
        <v>0</v>
      </c>
      <c r="AB24" s="59">
        <f>SUM([1]TimberSectorMinusCoreVPAExp!AA$264:AA$264)+SUM(AB25:AB28)</f>
        <v>0</v>
      </c>
      <c r="AC24" s="270"/>
      <c r="AD24" s="224">
        <f>1/1000*SUM([1]TimberSectorMinusCoreVPAExp!AB$264:AB$264)+SUM(AD25:AD28)</f>
        <v>4.6964393000000007E-2</v>
      </c>
      <c r="AE24" s="58">
        <f>1/1000*SUM([1]TimberSectorMinusCoreVPAExp!AC$264:AC$264)+SUM(AE25:AE28)</f>
        <v>3.6958969999999994E-2</v>
      </c>
      <c r="AF24" s="58">
        <f>1/1000*SUM([1]TimberSectorMinusCoreVPAExp!AD$264:AD$264)+SUM(AF25:AF28)</f>
        <v>2.8547512000000004E-2</v>
      </c>
      <c r="AG24" s="58">
        <f>1/1000*SUM([1]TimberSectorMinusCoreVPAExp!AE$264:AE$264)+SUM(AG25:AG28)</f>
        <v>3.2556993999999992E-2</v>
      </c>
      <c r="AH24" s="58">
        <f>1/1000*SUM([1]TimberSectorMinusCoreVPAExp!AF$264:AF$264)+SUM(AH25:AH28)</f>
        <v>2.6653119000000006E-2</v>
      </c>
      <c r="AI24" s="58">
        <f>1/1000*SUM([1]TimberSectorMinusCoreVPAExp!AG$264:AG$264)+SUM(AI25:AI28)</f>
        <v>2.6002142999999998E-2</v>
      </c>
      <c r="AJ24" s="58">
        <f>1/1000*SUM([1]TimberSectorMinusCoreVPAExp!AH$264:AH$264)+SUM(AJ25:AJ28)</f>
        <v>2.7200731000000002E-2</v>
      </c>
      <c r="AK24" s="59">
        <f>1/1000*SUM([1]TimberSectorMinusCoreVPAExp!AI$264:AI$264)+SUM(AK25:AK28)</f>
        <v>2.6626933999999994E-2</v>
      </c>
      <c r="AL24" s="58">
        <f>1/1000*SUM([1]TimberSectorMinusCoreVPAExp!AJ$264:AJ$264)+SUM(AL25:AL28)</f>
        <v>2.2182305999999999E-2</v>
      </c>
      <c r="AM24" s="57">
        <f>1/1000*SUM([1]TimberSectorMinusCoreVPAExp!AK$264:AK$264)+SUM(AM25:AM28)</f>
        <v>1.5981017000000004E-2</v>
      </c>
      <c r="AN24" s="300">
        <f>1/1000*SUM([1]TimberSectorMinusCoreVPAExp!AL$264:AL$264)+SUM(AN25:AN28)</f>
        <v>1.4789645000000001E-2</v>
      </c>
      <c r="AO24" s="58">
        <f>1/1000*SUM([1]TimberSectorMinusCoreVPAExp!AM$264:AM$264)+SUM(AO25:AO28)</f>
        <v>1.5116408999999997E-2</v>
      </c>
      <c r="AP24" s="58">
        <f>1/1000*SUM([1]TimberSectorMinusCoreVPAExp!AN$264:AN$264)+SUM(AP25:AP28)</f>
        <v>1.7515480999999996E-2</v>
      </c>
      <c r="AQ24" s="58">
        <f>1/1000*SUM([1]TimberSectorMinusCoreVPAExp!AO$264:AO$264)+SUM(AQ25:AQ28)</f>
        <v>2.2657278999999999E-2</v>
      </c>
      <c r="AR24" s="58">
        <f>1/1000*SUM([1]TimberSectorMinusCoreVPAExp!AP$264:AP$264)+SUM(AR25:AR28)</f>
        <v>2.3798439999999994E-2</v>
      </c>
      <c r="AS24" s="58">
        <f>1/1000*SUM([1]TimberSectorMinusCoreVPAExp!AQ$264:AQ$264)+SUM(AS25:AS28)</f>
        <v>2.2016215000000002E-2</v>
      </c>
      <c r="AT24" s="58">
        <f>1/1000*SUM([1]TimberSectorMinusCoreVPAExp!AR$264:AR$264)+SUM(AT25:AT28)</f>
        <v>1.9141813000000001E-2</v>
      </c>
      <c r="AU24" s="58">
        <f>1/1000*SUM([1]TimberSectorMinusCoreVPAExp!AS$264:AS$264)+SUM(AU25:AU28)</f>
        <v>1.1027670999999999E-2</v>
      </c>
      <c r="AV24" s="58">
        <f>1/1000*SUM([1]TimberSectorMinusCoreVPAExp!AT$264:AT$264)+SUM(AV25:AV28)</f>
        <v>1.2630962999999999E-2</v>
      </c>
      <c r="AW24" s="58">
        <f>1/1000*SUM([1]TimberSectorMinusCoreVPAExp!AU$264:AU$264)+SUM(AW25:AW28)</f>
        <v>1.3915285999999995E-2</v>
      </c>
      <c r="AX24" s="58">
        <f>1/1000*SUM([1]TimberSectorMinusCoreVPAExp!AV$264:AV$264)+SUM(AX25:AX28)</f>
        <v>3.2509716000000001E-2</v>
      </c>
      <c r="AY24" s="58">
        <f>1/1000*SUM([1]TimberSectorMinusCoreVPAExp!AW$264:AW$264)+SUM(AY25:AY28)</f>
        <v>0</v>
      </c>
      <c r="AZ24" s="58">
        <f>1/1000*SUM([1]TimberSectorMinusCoreVPAExp!AX$264:AX$264)+SUM(AZ25:AZ28)</f>
        <v>1.5706051000000002E-2</v>
      </c>
      <c r="BA24" s="58">
        <f>1/1000*SUM([1]TimberSectorMinusCoreVPAExp!AY$264:AY$264)+SUM(BA25:BA28)</f>
        <v>2.1385706999999997E-2</v>
      </c>
      <c r="BB24" s="59">
        <f>1/1000*SUM([1]TimberSectorMinusCoreVPAExp!AZ$264:AZ$264)+SUM(BB25:BB28)</f>
        <v>0</v>
      </c>
      <c r="BC24" s="182">
        <f>1/1000*SUM([1]TimberSectorMinusCoreVPAExp!BA$264:BA$264)+SUM(BC25:BC28)</f>
        <v>0</v>
      </c>
      <c r="BD24" s="16"/>
    </row>
    <row r="25" spans="2:56" ht="13">
      <c r="B25" s="64" t="s">
        <v>7</v>
      </c>
      <c r="C25" s="65">
        <f>'[1]4403Exp'!B$264</f>
        <v>0</v>
      </c>
      <c r="D25" s="73">
        <f>'[1]4403Exp'!C$264</f>
        <v>0</v>
      </c>
      <c r="E25" s="73">
        <f>'[1]4403Exp'!D$264</f>
        <v>1.8180000000000002E-6</v>
      </c>
      <c r="F25" s="73">
        <f>'[1]4403Exp'!E$264</f>
        <v>0</v>
      </c>
      <c r="G25" s="73">
        <f>'[1]4403Exp'!F$264</f>
        <v>0</v>
      </c>
      <c r="H25" s="73">
        <f>'[1]4403Exp'!G$264</f>
        <v>0</v>
      </c>
      <c r="I25" s="73">
        <f>'[1]4403Exp'!H$264</f>
        <v>0</v>
      </c>
      <c r="J25" s="242">
        <f>'[1]4403Exp'!I$264</f>
        <v>0</v>
      </c>
      <c r="K25" s="67">
        <f>'[1]4403Exp'!J$264</f>
        <v>0</v>
      </c>
      <c r="L25" s="67">
        <f>'[1]4403Exp'!K$264</f>
        <v>0</v>
      </c>
      <c r="M25" s="67">
        <f>'[1]4403Exp'!L$264</f>
        <v>0</v>
      </c>
      <c r="N25" s="66">
        <f>'[1]4403Exp'!M$264</f>
        <v>0</v>
      </c>
      <c r="O25" s="66">
        <f>'[1]4403Exp'!N$264</f>
        <v>9.9999999999999995E-7</v>
      </c>
      <c r="P25" s="66">
        <f>'[1]4403Exp'!O$264</f>
        <v>2.0571799999999995E-5</v>
      </c>
      <c r="Q25" s="66">
        <f>'[1]4403Exp'!P$264</f>
        <v>3.8089999999999996E-5</v>
      </c>
      <c r="R25" s="66">
        <f>'[1]4403Exp'!Q$264</f>
        <v>3.8999999999999999E-5</v>
      </c>
      <c r="S25" s="66">
        <f>'[1]4403Exp'!R$264</f>
        <v>0</v>
      </c>
      <c r="T25" s="66">
        <f>'[1]4403Exp'!S$264</f>
        <v>0</v>
      </c>
      <c r="U25" s="66">
        <f>'[1]4403Exp'!T$264</f>
        <v>0</v>
      </c>
      <c r="V25" s="66">
        <f>'[1]4403Exp'!U$264</f>
        <v>0</v>
      </c>
      <c r="W25" s="66">
        <f>'[1]4403Exp'!V$264</f>
        <v>0</v>
      </c>
      <c r="X25" s="66">
        <f>'[1]4403Exp'!W$264</f>
        <v>0</v>
      </c>
      <c r="Y25" s="66">
        <f>'[1]4403Exp'!X$264</f>
        <v>0</v>
      </c>
      <c r="Z25" s="66">
        <f>'[1]4403Exp'!Y$264</f>
        <v>0</v>
      </c>
      <c r="AA25" s="66">
        <f>'[1]4403Exp'!Z$264</f>
        <v>0</v>
      </c>
      <c r="AB25" s="67">
        <f>'[1]4403Exp'!AA$264</f>
        <v>0</v>
      </c>
      <c r="AC25" s="270"/>
      <c r="AD25" s="279">
        <f>1/1000*'[1]4403Exp'!AB$264</f>
        <v>0</v>
      </c>
      <c r="AE25" s="282">
        <f>1/1000*'[1]4403Exp'!AC$264</f>
        <v>0</v>
      </c>
      <c r="AF25" s="282">
        <f>1/1000*'[1]4403Exp'!AD$264</f>
        <v>8.9999999999999999E-8</v>
      </c>
      <c r="AG25" s="282">
        <f>1/1000*'[1]4403Exp'!AE$264</f>
        <v>0</v>
      </c>
      <c r="AH25" s="282">
        <f>1/1000*'[1]4403Exp'!AF$264</f>
        <v>0</v>
      </c>
      <c r="AI25" s="282">
        <f>1/1000*'[1]4403Exp'!AG$264</f>
        <v>0</v>
      </c>
      <c r="AJ25" s="282">
        <f>1/1000*'[1]4403Exp'!AH$264</f>
        <v>0</v>
      </c>
      <c r="AK25" s="283">
        <f>1/1000*'[1]4403Exp'!AI$264</f>
        <v>0</v>
      </c>
      <c r="AL25" s="280">
        <f>1/1000*'[1]4403Exp'!AJ$264</f>
        <v>0</v>
      </c>
      <c r="AM25" s="282">
        <f>1/1000*'[1]4403Exp'!AK$264</f>
        <v>0</v>
      </c>
      <c r="AN25" s="283">
        <f>1/1000*'[1]4403Exp'!AL$264</f>
        <v>0</v>
      </c>
      <c r="AO25" s="280">
        <f>1/1000*'[1]4403Exp'!AM$264</f>
        <v>0</v>
      </c>
      <c r="AP25" s="280">
        <f>1/1000*'[1]4403Exp'!AN$264</f>
        <v>1.1881E-5</v>
      </c>
      <c r="AQ25" s="280">
        <f>1/1000*'[1]4403Exp'!AO$264</f>
        <v>6.8161E-5</v>
      </c>
      <c r="AR25" s="280">
        <f>1/1000*'[1]4403Exp'!AP$264</f>
        <v>6.2141E-5</v>
      </c>
      <c r="AS25" s="280">
        <f>1/1000*'[1]4403Exp'!AQ$264</f>
        <v>1.5069999999999998E-5</v>
      </c>
      <c r="AT25" s="280">
        <f>1/1000*'[1]4403Exp'!AR$264</f>
        <v>0</v>
      </c>
      <c r="AU25" s="280">
        <f>1/1000*'[1]4403Exp'!AS$264</f>
        <v>0</v>
      </c>
      <c r="AV25" s="280">
        <f>1/1000*'[1]4403Exp'!AT$264</f>
        <v>0</v>
      </c>
      <c r="AW25" s="280">
        <f>1/1000*'[1]4403Exp'!AU$264</f>
        <v>0</v>
      </c>
      <c r="AX25" s="280">
        <f>1/1000*'[1]4403Exp'!AV$264</f>
        <v>0</v>
      </c>
      <c r="AY25" s="280">
        <f>1/1000*'[1]4403Exp'!AW$264</f>
        <v>0</v>
      </c>
      <c r="AZ25" s="280">
        <f>1/1000*'[1]4403Exp'!AX$264</f>
        <v>0</v>
      </c>
      <c r="BA25" s="280">
        <f>1/1000*'[1]4403Exp'!AY$264</f>
        <v>0</v>
      </c>
      <c r="BB25" s="281">
        <f>1/1000*'[1]4403Exp'!AZ$264</f>
        <v>0</v>
      </c>
      <c r="BC25" s="284">
        <f>1/1000*'[1]4403Exp'!BA$264</f>
        <v>0</v>
      </c>
      <c r="BD25" s="239"/>
    </row>
    <row r="26" spans="2:56" ht="13">
      <c r="B26" s="285" t="s">
        <v>8</v>
      </c>
      <c r="C26" s="279">
        <f>'[1]4407Exp'!B$264</f>
        <v>0.19768034832</v>
      </c>
      <c r="D26" s="282">
        <f>'[1]4407Exp'!C$264</f>
        <v>0.16258089302000001</v>
      </c>
      <c r="E26" s="282">
        <f>'[1]4407Exp'!D$264</f>
        <v>9.7819046780000002E-2</v>
      </c>
      <c r="F26" s="282">
        <f>'[1]4407Exp'!E$264</f>
        <v>0.11271343355999999</v>
      </c>
      <c r="G26" s="282">
        <f>'[1]4407Exp'!F$264</f>
        <v>5.7908759999999994E-5</v>
      </c>
      <c r="H26" s="282">
        <f>'[1]4407Exp'!G$264</f>
        <v>5.7061913999999995E-4</v>
      </c>
      <c r="I26" s="282">
        <f>'[1]4407Exp'!H$264</f>
        <v>7.6936860000000003E-5</v>
      </c>
      <c r="J26" s="283">
        <f>'[1]4407Exp'!I$264</f>
        <v>1.27236928E-4</v>
      </c>
      <c r="K26" s="281">
        <f>'[1]4407Exp'!J$264</f>
        <v>1.729E-4</v>
      </c>
      <c r="L26" s="281">
        <f>'[1]4407Exp'!K$264</f>
        <v>2.2254960000000001E-4</v>
      </c>
      <c r="M26" s="281">
        <f>'[1]4407Exp'!L$264</f>
        <v>0</v>
      </c>
      <c r="N26" s="280">
        <f>'[1]4407Exp'!M$264</f>
        <v>0</v>
      </c>
      <c r="O26" s="280">
        <f>'[1]4407Exp'!N$264</f>
        <v>1.8199999999999999E-6</v>
      </c>
      <c r="P26" s="280">
        <f>'[1]4407Exp'!O$264</f>
        <v>1.7217200000000002E-3</v>
      </c>
      <c r="Q26" s="280">
        <f>'[1]4407Exp'!P$264</f>
        <v>9.5004E-5</v>
      </c>
      <c r="R26" s="280">
        <f>'[1]4407Exp'!Q$264</f>
        <v>0</v>
      </c>
      <c r="S26" s="280">
        <f>'[1]4407Exp'!R$264</f>
        <v>0</v>
      </c>
      <c r="T26" s="280">
        <f>'[1]4407Exp'!S$264</f>
        <v>7.8554840000000008E-6</v>
      </c>
      <c r="U26" s="280">
        <f>'[1]4407Exp'!T$264</f>
        <v>1.8199999999999999E-6</v>
      </c>
      <c r="V26" s="280">
        <f>'[1]4407Exp'!U$264</f>
        <v>0</v>
      </c>
      <c r="W26" s="280">
        <f>'[1]4407Exp'!V$264</f>
        <v>0</v>
      </c>
      <c r="X26" s="280">
        <f>'[1]4407Exp'!W$264</f>
        <v>0</v>
      </c>
      <c r="Y26" s="280">
        <f>'[1]4407Exp'!X$264</f>
        <v>0</v>
      </c>
      <c r="Z26" s="280">
        <f>'[1]4407Exp'!Y$264</f>
        <v>0</v>
      </c>
      <c r="AA26" s="280">
        <f>'[1]4407Exp'!Z$264</f>
        <v>0</v>
      </c>
      <c r="AB26" s="281">
        <f>'[1]4407Exp'!AA$264</f>
        <v>0</v>
      </c>
      <c r="AC26" s="270"/>
      <c r="AD26" s="279">
        <f>1/1000*'[1]4407Exp'!AB$264</f>
        <v>1.8535183999999996E-2</v>
      </c>
      <c r="AE26" s="282">
        <f>1/1000*'[1]4407Exp'!AC$264</f>
        <v>1.3576608000000002E-2</v>
      </c>
      <c r="AF26" s="282">
        <f>1/1000*'[1]4407Exp'!AD$264</f>
        <v>6.5800209999999993E-3</v>
      </c>
      <c r="AG26" s="282">
        <f>1/1000*'[1]4407Exp'!AE$264</f>
        <v>6.7625860000000001E-3</v>
      </c>
      <c r="AH26" s="282">
        <f>1/1000*'[1]4407Exp'!AF$264</f>
        <v>4.617E-6</v>
      </c>
      <c r="AI26" s="282">
        <f>1/1000*'[1]4407Exp'!AG$264</f>
        <v>2.2260999999999999E-5</v>
      </c>
      <c r="AJ26" s="282">
        <f>1/1000*'[1]4407Exp'!AH$264</f>
        <v>6.5899999999999996E-6</v>
      </c>
      <c r="AK26" s="283">
        <f>1/1000*'[1]4407Exp'!AI$264</f>
        <v>5.0271E-5</v>
      </c>
      <c r="AL26" s="280">
        <f>1/1000*'[1]4407Exp'!AJ$264</f>
        <v>7.5082999999999999E-5</v>
      </c>
      <c r="AM26" s="282">
        <f>1/1000*'[1]4407Exp'!AK$264</f>
        <v>6.2002999999999996E-5</v>
      </c>
      <c r="AN26" s="283">
        <f>1/1000*'[1]4407Exp'!AL$264</f>
        <v>0</v>
      </c>
      <c r="AO26" s="280">
        <f>1/1000*'[1]4407Exp'!AM$264</f>
        <v>0</v>
      </c>
      <c r="AP26" s="280">
        <f>1/1000*'[1]4407Exp'!AN$264</f>
        <v>4.9972999999999997E-5</v>
      </c>
      <c r="AQ26" s="280">
        <f>1/1000*'[1]4407Exp'!AO$264</f>
        <v>9.6478999999999998E-4</v>
      </c>
      <c r="AR26" s="280">
        <f>1/1000*'[1]4407Exp'!AP$264</f>
        <v>4.2595999999999997E-5</v>
      </c>
      <c r="AS26" s="280">
        <f>1/1000*'[1]4407Exp'!AQ$264</f>
        <v>0</v>
      </c>
      <c r="AT26" s="280">
        <f>1/1000*'[1]4407Exp'!AR$264</f>
        <v>0</v>
      </c>
      <c r="AU26" s="280">
        <f>1/1000*'[1]4407Exp'!AS$264</f>
        <v>9.2715999999999998E-5</v>
      </c>
      <c r="AV26" s="280">
        <f>1/1000*'[1]4407Exp'!AT$264</f>
        <v>3.6670000000000002E-6</v>
      </c>
      <c r="AW26" s="280">
        <f>1/1000*'[1]4407Exp'!AU$264</f>
        <v>0</v>
      </c>
      <c r="AX26" s="280">
        <f>1/1000*'[1]4407Exp'!AV$264</f>
        <v>0</v>
      </c>
      <c r="AY26" s="280">
        <f>1/1000*'[1]4407Exp'!AW$264</f>
        <v>0</v>
      </c>
      <c r="AZ26" s="280">
        <f>1/1000*'[1]4407Exp'!AX$264</f>
        <v>0</v>
      </c>
      <c r="BA26" s="280">
        <f>1/1000*'[1]4407Exp'!AY$264</f>
        <v>0</v>
      </c>
      <c r="BB26" s="281">
        <f>1/1000*'[1]4407Exp'!AZ$264</f>
        <v>0</v>
      </c>
      <c r="BC26" s="284">
        <f>1/1000*'[1]4407Exp'!BA$264</f>
        <v>0</v>
      </c>
      <c r="BD26" s="239"/>
    </row>
    <row r="27" spans="2:56" ht="13">
      <c r="B27" s="285" t="s">
        <v>9</v>
      </c>
      <c r="C27" s="279">
        <f>'[1]4408Exp'!B$264</f>
        <v>9.3981220000000001E-4</v>
      </c>
      <c r="D27" s="282">
        <f>'[1]4408Exp'!C$264</f>
        <v>1.2934059999999999E-4</v>
      </c>
      <c r="E27" s="282">
        <f>'[1]4408Exp'!D$264</f>
        <v>0</v>
      </c>
      <c r="F27" s="282">
        <f>'[1]4408Exp'!E$264</f>
        <v>7.98E-8</v>
      </c>
      <c r="G27" s="282">
        <f>'[1]4408Exp'!F$264</f>
        <v>0</v>
      </c>
      <c r="H27" s="282">
        <f>'[1]4408Exp'!G$264</f>
        <v>0</v>
      </c>
      <c r="I27" s="282">
        <f>'[1]4408Exp'!H$264</f>
        <v>0</v>
      </c>
      <c r="J27" s="283">
        <f>'[1]4408Exp'!I$264</f>
        <v>1.0306701999999998E-4</v>
      </c>
      <c r="K27" s="281">
        <f>'[1]4408Exp'!J$264</f>
        <v>2.9919679999999995E-4</v>
      </c>
      <c r="L27" s="281">
        <f>'[1]4408Exp'!K$264</f>
        <v>0</v>
      </c>
      <c r="M27" s="281">
        <f>'[1]4408Exp'!L$264</f>
        <v>0</v>
      </c>
      <c r="N27" s="280">
        <f>'[1]4408Exp'!M$264</f>
        <v>4.8917399999999993E-5</v>
      </c>
      <c r="O27" s="280">
        <f>'[1]4408Exp'!N$264</f>
        <v>1.5587599999999998E-6</v>
      </c>
      <c r="P27" s="280">
        <f>'[1]4408Exp'!O$264</f>
        <v>9.3477719999999982E-5</v>
      </c>
      <c r="Q27" s="280">
        <f>'[1]4408Exp'!P$264</f>
        <v>3.7239999999999995E-8</v>
      </c>
      <c r="R27" s="280">
        <f>'[1]4408Exp'!Q$264</f>
        <v>0</v>
      </c>
      <c r="S27" s="280">
        <f>'[1]4408Exp'!R$264</f>
        <v>0</v>
      </c>
      <c r="T27" s="280">
        <f>'[1]4408Exp'!S$264</f>
        <v>0</v>
      </c>
      <c r="U27" s="280">
        <f>'[1]4408Exp'!T$264</f>
        <v>5.1603999999999995E-7</v>
      </c>
      <c r="V27" s="280">
        <f>'[1]4408Exp'!U$264</f>
        <v>0</v>
      </c>
      <c r="W27" s="280">
        <f>'[1]4408Exp'!V$264</f>
        <v>0</v>
      </c>
      <c r="X27" s="280">
        <f>'[1]4408Exp'!W$264</f>
        <v>0</v>
      </c>
      <c r="Y27" s="280">
        <f>'[1]4408Exp'!X$264</f>
        <v>0</v>
      </c>
      <c r="Z27" s="280">
        <f>'[1]4408Exp'!Y$264</f>
        <v>0</v>
      </c>
      <c r="AA27" s="280">
        <f>'[1]4408Exp'!Z$264</f>
        <v>0</v>
      </c>
      <c r="AB27" s="281">
        <f>'[1]4408Exp'!AA$264</f>
        <v>0</v>
      </c>
      <c r="AC27" s="270"/>
      <c r="AD27" s="279">
        <f>1/1000*'[1]4408Exp'!AB$264</f>
        <v>3.8708299999999998E-4</v>
      </c>
      <c r="AE27" s="282">
        <f>1/1000*'[1]4408Exp'!AC$264</f>
        <v>4.4997999999999998E-5</v>
      </c>
      <c r="AF27" s="282">
        <f>1/1000*'[1]4408Exp'!AD$264</f>
        <v>0</v>
      </c>
      <c r="AG27" s="282">
        <f>1/1000*'[1]4408Exp'!AE$264</f>
        <v>3.4999999999999996E-8</v>
      </c>
      <c r="AH27" s="282">
        <f>1/1000*'[1]4408Exp'!AF$264</f>
        <v>0</v>
      </c>
      <c r="AI27" s="282">
        <f>1/1000*'[1]4408Exp'!AG$264</f>
        <v>0</v>
      </c>
      <c r="AJ27" s="282">
        <f>1/1000*'[1]4408Exp'!AH$264</f>
        <v>0</v>
      </c>
      <c r="AK27" s="283">
        <f>1/1000*'[1]4408Exp'!AI$264</f>
        <v>3.1883999999999995E-5</v>
      </c>
      <c r="AL27" s="280">
        <f>1/1000*'[1]4408Exp'!AJ$264</f>
        <v>1.15071E-4</v>
      </c>
      <c r="AM27" s="282">
        <f>1/1000*'[1]4408Exp'!AK$264</f>
        <v>0</v>
      </c>
      <c r="AN27" s="283">
        <f>1/1000*'[1]4408Exp'!AL$264</f>
        <v>0</v>
      </c>
      <c r="AO27" s="280">
        <f>1/1000*'[1]4408Exp'!AM$264</f>
        <v>8.8760000000000011E-6</v>
      </c>
      <c r="AP27" s="280">
        <f>1/1000*'[1]4408Exp'!AN$264</f>
        <v>4.4597E-5</v>
      </c>
      <c r="AQ27" s="280">
        <f>1/1000*'[1]4408Exp'!AO$264</f>
        <v>3.0261999999999999E-5</v>
      </c>
      <c r="AR27" s="280">
        <f>1/1000*'[1]4408Exp'!AP$264</f>
        <v>1.6500000000000001E-7</v>
      </c>
      <c r="AS27" s="280">
        <f>1/1000*'[1]4408Exp'!AQ$264</f>
        <v>0</v>
      </c>
      <c r="AT27" s="280">
        <f>1/1000*'[1]4408Exp'!AR$264</f>
        <v>0</v>
      </c>
      <c r="AU27" s="280">
        <f>1/1000*'[1]4408Exp'!AS$264</f>
        <v>0</v>
      </c>
      <c r="AV27" s="280">
        <f>1/1000*'[1]4408Exp'!AT$264</f>
        <v>2.6399999999999998E-7</v>
      </c>
      <c r="AW27" s="280">
        <f>1/1000*'[1]4408Exp'!AU$264</f>
        <v>0</v>
      </c>
      <c r="AX27" s="280">
        <f>1/1000*'[1]4408Exp'!AV$264</f>
        <v>0</v>
      </c>
      <c r="AY27" s="280">
        <f>1/1000*'[1]4408Exp'!AW$264</f>
        <v>0</v>
      </c>
      <c r="AZ27" s="280">
        <f>1/1000*'[1]4408Exp'!AX$264</f>
        <v>0</v>
      </c>
      <c r="BA27" s="280">
        <f>1/1000*'[1]4408Exp'!AY$264</f>
        <v>0</v>
      </c>
      <c r="BB27" s="281">
        <f>1/1000*'[1]4408Exp'!AZ$264</f>
        <v>0</v>
      </c>
      <c r="BC27" s="284">
        <f>1/1000*'[1]4408Exp'!BA$264</f>
        <v>0</v>
      </c>
      <c r="BD27" s="239"/>
    </row>
    <row r="28" spans="2:56" ht="13">
      <c r="B28" s="285" t="s">
        <v>10</v>
      </c>
      <c r="C28" s="279">
        <f>'[1]4412Exp'!B$264</f>
        <v>2.0760237E-3</v>
      </c>
      <c r="D28" s="282">
        <f>'[1]4412Exp'!C$264</f>
        <v>7.9240749999999992E-4</v>
      </c>
      <c r="E28" s="282">
        <f>'[1]4412Exp'!D$264</f>
        <v>0</v>
      </c>
      <c r="F28" s="282">
        <f>'[1]4412Exp'!E$264</f>
        <v>7.7279999999999995E-6</v>
      </c>
      <c r="G28" s="282">
        <f>'[1]4412Exp'!F$264</f>
        <v>4.9132599999999998E-5</v>
      </c>
      <c r="H28" s="282">
        <f>'[1]4412Exp'!G$264</f>
        <v>3.3684189999999998E-4</v>
      </c>
      <c r="I28" s="282">
        <f>'[1]4412Exp'!H$264</f>
        <v>0</v>
      </c>
      <c r="J28" s="283">
        <f>'[1]4412Exp'!I$264</f>
        <v>6.318928E-5</v>
      </c>
      <c r="K28" s="281">
        <f>'[1]4412Exp'!J$264</f>
        <v>3.9238184000000003E-4</v>
      </c>
      <c r="L28" s="281">
        <f>'[1]4412Exp'!K$264</f>
        <v>2.6236560000000001E-4</v>
      </c>
      <c r="M28" s="281">
        <f>'[1]4412Exp'!L$264</f>
        <v>0</v>
      </c>
      <c r="N28" s="280">
        <f>'[1]4412Exp'!M$264</f>
        <v>2.7369999999999998E-4</v>
      </c>
      <c r="O28" s="280">
        <f>'[1]4412Exp'!N$264</f>
        <v>1.7123775999999997E-4</v>
      </c>
      <c r="P28" s="280">
        <f>'[1]4412Exp'!O$264</f>
        <v>1.1269999999999999E-5</v>
      </c>
      <c r="Q28" s="280">
        <f>'[1]4412Exp'!P$264</f>
        <v>9.508889999999999E-6</v>
      </c>
      <c r="R28" s="280">
        <f>'[1]4412Exp'!Q$264</f>
        <v>6.2014133333333326E-5</v>
      </c>
      <c r="S28" s="280">
        <f>'[1]4412Exp'!R$264</f>
        <v>0</v>
      </c>
      <c r="T28" s="280">
        <f>'[1]4412Exp'!S$264</f>
        <v>2.1181159999999997E-4</v>
      </c>
      <c r="U28" s="280">
        <f>'[1]4412Exp'!T$264</f>
        <v>3.7509122857142858E-5</v>
      </c>
      <c r="V28" s="280">
        <f>'[1]4412Exp'!U$264</f>
        <v>4.1812605996955855E-5</v>
      </c>
      <c r="W28" s="280">
        <f>'[1]4412Exp'!V$264</f>
        <v>2.5904899999999997E-5</v>
      </c>
      <c r="X28" s="280">
        <f>'[1]4412Exp'!W$264</f>
        <v>0</v>
      </c>
      <c r="Y28" s="280">
        <f>'[1]4412Exp'!X$264</f>
        <v>2.6766249999999997E-7</v>
      </c>
      <c r="Z28" s="280">
        <f>'[1]4412Exp'!Y$264</f>
        <v>1.7754284659999999E-5</v>
      </c>
      <c r="AA28" s="280">
        <f>'[1]4412Exp'!Z$264</f>
        <v>0</v>
      </c>
      <c r="AB28" s="281">
        <f>'[1]4412Exp'!AA$264</f>
        <v>0</v>
      </c>
      <c r="AC28" s="270"/>
      <c r="AD28" s="279">
        <f>1/1000*'[1]4412Exp'!AB$264</f>
        <v>8.555380000000002E-4</v>
      </c>
      <c r="AE28" s="282">
        <f>1/1000*'[1]4412Exp'!AC$264</f>
        <v>8.1458000000000005E-5</v>
      </c>
      <c r="AF28" s="282">
        <f>1/1000*'[1]4412Exp'!AD$264</f>
        <v>0</v>
      </c>
      <c r="AG28" s="282">
        <f>1/1000*'[1]4412Exp'!AE$264</f>
        <v>1.156E-6</v>
      </c>
      <c r="AH28" s="282">
        <f>1/1000*'[1]4412Exp'!AF$264</f>
        <v>1.7277000000000001E-5</v>
      </c>
      <c r="AI28" s="282">
        <f>1/1000*'[1]4412Exp'!AG$264</f>
        <v>7.7520999999999992E-5</v>
      </c>
      <c r="AJ28" s="282">
        <f>1/1000*'[1]4412Exp'!AH$264</f>
        <v>0</v>
      </c>
      <c r="AK28" s="283">
        <f>1/1000*'[1]4412Exp'!AI$264</f>
        <v>9.6569999999999992E-6</v>
      </c>
      <c r="AL28" s="280">
        <f>1/1000*'[1]4412Exp'!AJ$264</f>
        <v>7.7799999999999994E-5</v>
      </c>
      <c r="AM28" s="282">
        <f>1/1000*'[1]4412Exp'!AK$264</f>
        <v>2.7005999999999999E-5</v>
      </c>
      <c r="AN28" s="283">
        <f>1/1000*'[1]4412Exp'!AL$264</f>
        <v>0</v>
      </c>
      <c r="AO28" s="280">
        <f>1/1000*'[1]4412Exp'!AM$264</f>
        <v>1.2497100000000001E-4</v>
      </c>
      <c r="AP28" s="280">
        <f>1/1000*'[1]4412Exp'!AN$264</f>
        <v>6.1675999999999997E-5</v>
      </c>
      <c r="AQ28" s="280">
        <f>1/1000*'[1]4412Exp'!AO$264</f>
        <v>3.7626000000000002E-5</v>
      </c>
      <c r="AR28" s="280">
        <f>1/1000*'[1]4412Exp'!AP$264</f>
        <v>5.93E-6</v>
      </c>
      <c r="AS28" s="280">
        <f>1/1000*'[1]4412Exp'!AQ$264</f>
        <v>0</v>
      </c>
      <c r="AT28" s="280">
        <f>1/1000*'[1]4412Exp'!AR$264</f>
        <v>0</v>
      </c>
      <c r="AU28" s="280">
        <f>1/1000*'[1]4412Exp'!AS$264</f>
        <v>1.5302400000000003E-4</v>
      </c>
      <c r="AV28" s="280">
        <f>1/1000*'[1]4412Exp'!AT$264</f>
        <v>3.9527000000000003E-5</v>
      </c>
      <c r="AW28" s="280">
        <f>1/1000*'[1]4412Exp'!AU$264</f>
        <v>2.1059999999999998E-5</v>
      </c>
      <c r="AX28" s="280">
        <f>1/1000*'[1]4412Exp'!AV$264</f>
        <v>1.2599999999999998E-6</v>
      </c>
      <c r="AY28" s="280">
        <f>1/1000*'[1]4412Exp'!AW$264</f>
        <v>0</v>
      </c>
      <c r="AZ28" s="280">
        <f>1/1000*'[1]4412Exp'!AX$264</f>
        <v>8.1500000000000003E-7</v>
      </c>
      <c r="BA28" s="280">
        <f>1/1000*'[1]4412Exp'!AY$264</f>
        <v>2.7964999999999997E-5</v>
      </c>
      <c r="BB28" s="281">
        <f>1/1000*'[1]4412Exp'!AZ$264</f>
        <v>0</v>
      </c>
      <c r="BC28" s="284">
        <f>1/1000*'[1]4412Exp'!BA$264</f>
        <v>0</v>
      </c>
      <c r="BD28" s="239"/>
    </row>
    <row r="29" spans="2:56" ht="13">
      <c r="B29" s="285" t="s">
        <v>54</v>
      </c>
      <c r="C29" s="279">
        <f>'[1]44104411Exp'!B$264</f>
        <v>0</v>
      </c>
      <c r="D29" s="282">
        <f>'[1]44104411Exp'!C$264</f>
        <v>0</v>
      </c>
      <c r="E29" s="282">
        <f>'[1]44104411Exp'!D$264</f>
        <v>0</v>
      </c>
      <c r="F29" s="282">
        <f>'[1]44104411Exp'!E$264</f>
        <v>0</v>
      </c>
      <c r="G29" s="282">
        <f>'[1]44104411Exp'!F$264</f>
        <v>0</v>
      </c>
      <c r="H29" s="282">
        <f>'[1]44104411Exp'!G$264</f>
        <v>0</v>
      </c>
      <c r="I29" s="282">
        <f>'[1]44104411Exp'!H$264</f>
        <v>0</v>
      </c>
      <c r="J29" s="283">
        <f>'[1]44104411Exp'!I$264</f>
        <v>0</v>
      </c>
      <c r="K29" s="281">
        <f>'[1]44104411Exp'!J$264</f>
        <v>0</v>
      </c>
      <c r="L29" s="281">
        <f>'[1]44104411Exp'!K$264</f>
        <v>9.2380680000000014E-5</v>
      </c>
      <c r="M29" s="281">
        <f>'[1]44104411Exp'!L$264</f>
        <v>0</v>
      </c>
      <c r="N29" s="280">
        <f>'[1]44104411Exp'!M$264</f>
        <v>0</v>
      </c>
      <c r="O29" s="280">
        <f>'[1]44104411Exp'!N$264</f>
        <v>1.4414399999999997E-6</v>
      </c>
      <c r="P29" s="280">
        <f>'[1]44104411Exp'!O$264</f>
        <v>6.9798400000000008E-6</v>
      </c>
      <c r="Q29" s="280">
        <f>'[1]44104411Exp'!P$264</f>
        <v>6.6150000000000002E-6</v>
      </c>
      <c r="R29" s="280">
        <f>'[1]44104411Exp'!Q$264</f>
        <v>1.6279199999999998E-6</v>
      </c>
      <c r="S29" s="280">
        <f>'[1]44104411Exp'!R$264</f>
        <v>5.04E-9</v>
      </c>
      <c r="T29" s="280">
        <f>'[1]44104411Exp'!S$264</f>
        <v>0</v>
      </c>
      <c r="U29" s="280">
        <f>'[1]44104411Exp'!T$264</f>
        <v>2.5200000000000001E-8</v>
      </c>
      <c r="V29" s="280">
        <f>'[1]44104411Exp'!U$264</f>
        <v>0</v>
      </c>
      <c r="W29" s="280">
        <f>'[1]44104411Exp'!V$264</f>
        <v>1.53468E-6</v>
      </c>
      <c r="X29" s="280">
        <f>'[1]44104411Exp'!W$264</f>
        <v>0</v>
      </c>
      <c r="Y29" s="280">
        <f>'[1]44104411Exp'!X$264</f>
        <v>0</v>
      </c>
      <c r="Z29" s="280">
        <f>'[1]44104411Exp'!Y$264</f>
        <v>0</v>
      </c>
      <c r="AA29" s="280">
        <f>'[1]44104411Exp'!Z$264</f>
        <v>0</v>
      </c>
      <c r="AB29" s="281">
        <f>'[1]44104411Exp'!AA$264</f>
        <v>0</v>
      </c>
      <c r="AC29" s="270"/>
      <c r="AD29" s="279">
        <f>1/1000*'[1]44104411Exp'!AB$264</f>
        <v>0</v>
      </c>
      <c r="AE29" s="282">
        <f>1/1000*'[1]44104411Exp'!AC$264</f>
        <v>0</v>
      </c>
      <c r="AF29" s="282">
        <f>1/1000*'[1]44104411Exp'!AD$264</f>
        <v>0</v>
      </c>
      <c r="AG29" s="282">
        <f>1/1000*'[1]44104411Exp'!AE$264</f>
        <v>0</v>
      </c>
      <c r="AH29" s="282">
        <f>1/1000*'[1]44104411Exp'!AF$264</f>
        <v>0</v>
      </c>
      <c r="AI29" s="282">
        <f>1/1000*'[1]44104411Exp'!AG$264</f>
        <v>0</v>
      </c>
      <c r="AJ29" s="282">
        <f>1/1000*'[1]44104411Exp'!AH$264</f>
        <v>0</v>
      </c>
      <c r="AK29" s="283">
        <f>1/1000*'[1]44104411Exp'!AI$264</f>
        <v>0</v>
      </c>
      <c r="AL29" s="280">
        <f>1/1000*'[1]44104411Exp'!AJ$264</f>
        <v>0</v>
      </c>
      <c r="AM29" s="282">
        <f>1/1000*'[1]44104411Exp'!AK$264</f>
        <v>3.0000000000000001E-5</v>
      </c>
      <c r="AN29" s="283">
        <f>1/1000*'[1]44104411Exp'!AL$264</f>
        <v>0</v>
      </c>
      <c r="AO29" s="280">
        <f>1/1000*'[1]44104411Exp'!AM$264</f>
        <v>0</v>
      </c>
      <c r="AP29" s="280">
        <f>1/1000*'[1]44104411Exp'!AN$264</f>
        <v>1.8877100000000001E-4</v>
      </c>
      <c r="AQ29" s="280">
        <f>1/1000*'[1]44104411Exp'!AO$264</f>
        <v>5.1121900000000004E-4</v>
      </c>
      <c r="AR29" s="280">
        <f>1/1000*'[1]44104411Exp'!AP$264</f>
        <v>5.2902899999999998E-4</v>
      </c>
      <c r="AS29" s="280">
        <f>1/1000*'[1]44104411Exp'!AQ$264</f>
        <v>5.9923000000000002E-5</v>
      </c>
      <c r="AT29" s="280">
        <f>1/1000*'[1]44104411Exp'!AR$264</f>
        <v>2.2499999999999999E-7</v>
      </c>
      <c r="AU29" s="280">
        <f>1/1000*'[1]44104411Exp'!AS$264</f>
        <v>0</v>
      </c>
      <c r="AV29" s="280">
        <f>1/1000*'[1]44104411Exp'!AT$264</f>
        <v>3.9000000000000002E-7</v>
      </c>
      <c r="AW29" s="280">
        <f>1/1000*'[1]44104411Exp'!AU$264</f>
        <v>0</v>
      </c>
      <c r="AX29" s="280">
        <f>1/1000*'[1]44104411Exp'!AV$264</f>
        <v>4.8729999999999998E-6</v>
      </c>
      <c r="AY29" s="280">
        <f>1/1000*'[1]44104411Exp'!AW$264</f>
        <v>0</v>
      </c>
      <c r="AZ29" s="280">
        <f>1/1000*'[1]44104411Exp'!AX$264</f>
        <v>0</v>
      </c>
      <c r="BA29" s="280">
        <f>1/1000*'[1]44104411Exp'!AY$264</f>
        <v>0</v>
      </c>
      <c r="BB29" s="281">
        <f>1/1000*'[1]44104411Exp'!AZ$264</f>
        <v>0</v>
      </c>
      <c r="BC29" s="284">
        <f>1/1000*'[1]44104411Exp'!BA$264</f>
        <v>0</v>
      </c>
      <c r="BD29" s="239"/>
    </row>
    <row r="30" spans="2:56" ht="13">
      <c r="B30" s="285" t="s">
        <v>55</v>
      </c>
      <c r="C30" s="279">
        <f>'[1]44094418Exp'!B$264</f>
        <v>1.476135682E-2</v>
      </c>
      <c r="D30" s="282">
        <f>'[1]44094418Exp'!C$264</f>
        <v>4.5305203999999998E-3</v>
      </c>
      <c r="E30" s="282">
        <f>'[1]44094418Exp'!D$264</f>
        <v>3.5083067039999999E-2</v>
      </c>
      <c r="F30" s="282">
        <f>'[1]44094418Exp'!E$264</f>
        <v>8.8036961599999991E-3</v>
      </c>
      <c r="G30" s="282">
        <f>'[1]44094418Exp'!F$264</f>
        <v>6.3387294599999994E-3</v>
      </c>
      <c r="H30" s="282">
        <f>'[1]44094418Exp'!G$264</f>
        <v>2.8443729999999999E-3</v>
      </c>
      <c r="I30" s="282">
        <f>'[1]44094418Exp'!H$264</f>
        <v>4.7511823799999998E-3</v>
      </c>
      <c r="J30" s="283">
        <f>'[1]44094418Exp'!I$264</f>
        <v>1.5374254E-2</v>
      </c>
      <c r="K30" s="281">
        <f>'[1]44094418Exp'!J$264</f>
        <v>1.346249842E-2</v>
      </c>
      <c r="L30" s="281">
        <f>'[1]44094418Exp'!K$264</f>
        <v>6.8780530000000003E-3</v>
      </c>
      <c r="M30" s="281">
        <f>'[1]44094418Exp'!L$264</f>
        <v>7.5325004999999981E-3</v>
      </c>
      <c r="N30" s="280">
        <f>'[1]44094418Exp'!M$264</f>
        <v>4.8829705399999999E-3</v>
      </c>
      <c r="O30" s="280">
        <f>'[1]44094418Exp'!N$264</f>
        <v>4.438259E-3</v>
      </c>
      <c r="P30" s="280">
        <f>'[1]44094418Exp'!O$264</f>
        <v>3.8161531799999998E-3</v>
      </c>
      <c r="Q30" s="280">
        <f>'[1]44094418Exp'!P$264</f>
        <v>3.52378418E-3</v>
      </c>
      <c r="R30" s="280">
        <f>'[1]44094418Exp'!Q$264</f>
        <v>9.8583203599999988E-3</v>
      </c>
      <c r="S30" s="280">
        <f>'[1]44094418Exp'!R$264</f>
        <v>5.6764524600000001E-3</v>
      </c>
      <c r="T30" s="280">
        <f>'[1]44094418Exp'!S$264</f>
        <v>2.1439116999999999E-3</v>
      </c>
      <c r="U30" s="280">
        <f>'[1]44094418Exp'!T$264</f>
        <v>8.7947579999999995E-4</v>
      </c>
      <c r="V30" s="280">
        <f>'[1]44094418Exp'!U$264</f>
        <v>5.7267112000000003E-4</v>
      </c>
      <c r="W30" s="280">
        <f>'[1]44094418Exp'!V$264</f>
        <v>1.1297999999999998E-5</v>
      </c>
      <c r="X30" s="280">
        <f>'[1]44094418Exp'!W$264</f>
        <v>0</v>
      </c>
      <c r="Y30" s="280">
        <f>'[1]44094418Exp'!X$264</f>
        <v>3.1018839879999993E-5</v>
      </c>
      <c r="Z30" s="280">
        <f>'[1]44094418Exp'!Y$264</f>
        <v>9.1803241039999987E-5</v>
      </c>
      <c r="AA30" s="280">
        <f>'[1]44094418Exp'!Z$264</f>
        <v>0</v>
      </c>
      <c r="AB30" s="281">
        <f>'[1]44094418Exp'!AA$264</f>
        <v>0</v>
      </c>
      <c r="AC30" s="270"/>
      <c r="AD30" s="279">
        <f>1/1000*'[1]44094418Exp'!AB$264</f>
        <v>4.5866989999999996E-3</v>
      </c>
      <c r="AE30" s="282">
        <f>1/1000*'[1]44094418Exp'!AC$264</f>
        <v>4.4477799999999993E-3</v>
      </c>
      <c r="AF30" s="282">
        <f>1/1000*'[1]44094418Exp'!AD$264</f>
        <v>5.4807669999999992E-3</v>
      </c>
      <c r="AG30" s="282">
        <f>1/1000*'[1]44094418Exp'!AE$264</f>
        <v>6.7374029999999994E-3</v>
      </c>
      <c r="AH30" s="282">
        <f>1/1000*'[1]44094418Exp'!AF$264</f>
        <v>6.9929480000000006E-3</v>
      </c>
      <c r="AI30" s="282">
        <f>1/1000*'[1]44094418Exp'!AG$264</f>
        <v>6.6191009999999996E-3</v>
      </c>
      <c r="AJ30" s="282">
        <f>1/1000*'[1]44094418Exp'!AH$264</f>
        <v>8.1850379999999986E-3</v>
      </c>
      <c r="AK30" s="283">
        <f>1/1000*'[1]44094418Exp'!AI$264</f>
        <v>8.8299320000000021E-3</v>
      </c>
      <c r="AL30" s="280">
        <f>1/1000*'[1]44094418Exp'!AJ$264</f>
        <v>7.1734950000000011E-3</v>
      </c>
      <c r="AM30" s="282">
        <f>1/1000*'[1]44094418Exp'!AK$264</f>
        <v>5.0623400000000002E-3</v>
      </c>
      <c r="AN30" s="283">
        <f>1/1000*'[1]44094418Exp'!AL$264</f>
        <v>4.5616599999999995E-3</v>
      </c>
      <c r="AO30" s="280">
        <f>1/1000*'[1]44094418Exp'!AM$264</f>
        <v>3.9090710000000001E-3</v>
      </c>
      <c r="AP30" s="280">
        <f>1/1000*'[1]44094418Exp'!AN$264</f>
        <v>3.2914399999999996E-3</v>
      </c>
      <c r="AQ30" s="280">
        <f>1/1000*'[1]44094418Exp'!AO$264</f>
        <v>2.8400139999999996E-3</v>
      </c>
      <c r="AR30" s="280">
        <f>1/1000*'[1]44094418Exp'!AP$264</f>
        <v>3.1476899999999999E-3</v>
      </c>
      <c r="AS30" s="280">
        <f>1/1000*'[1]44094418Exp'!AQ$264</f>
        <v>6.754651999999999E-3</v>
      </c>
      <c r="AT30" s="280">
        <f>1/1000*'[1]44094418Exp'!AR$264</f>
        <v>4.0566730000000002E-3</v>
      </c>
      <c r="AU30" s="280">
        <f>1/1000*'[1]44094418Exp'!AS$264</f>
        <v>1.7177899999999994E-3</v>
      </c>
      <c r="AV30" s="280">
        <f>1/1000*'[1]44094418Exp'!AT$264</f>
        <v>1.3245929999999998E-3</v>
      </c>
      <c r="AW30" s="280">
        <f>1/1000*'[1]44094418Exp'!AU$264</f>
        <v>8.4879699999999988E-4</v>
      </c>
      <c r="AX30" s="280">
        <f>1/1000*'[1]44094418Exp'!AV$264</f>
        <v>1.2353999999999999E-5</v>
      </c>
      <c r="AY30" s="280">
        <f>1/1000*'[1]44094418Exp'!AW$264</f>
        <v>0</v>
      </c>
      <c r="AZ30" s="280">
        <f>1/1000*'[1]44094418Exp'!AX$264</f>
        <v>4.5380999999999998E-5</v>
      </c>
      <c r="BA30" s="280">
        <f>1/1000*'[1]44094418Exp'!AY$264</f>
        <v>8.7949000000000008E-5</v>
      </c>
      <c r="BB30" s="281">
        <f>1/1000*'[1]44094418Exp'!AZ$264</f>
        <v>0</v>
      </c>
      <c r="BC30" s="284">
        <f>1/1000*'[1]44094418Exp'!BA$264</f>
        <v>0</v>
      </c>
      <c r="BD30" s="239"/>
    </row>
    <row r="31" spans="2:56" ht="13">
      <c r="B31" s="285" t="s">
        <v>19</v>
      </c>
      <c r="C31" s="279">
        <f>'[1]94Exp'!B$264</f>
        <v>1.1155790799999999E-2</v>
      </c>
      <c r="D31" s="282">
        <f>'[1]94Exp'!C$264</f>
        <v>9.0956935999999995E-3</v>
      </c>
      <c r="E31" s="282">
        <f>'[1]94Exp'!D$264</f>
        <v>8.892539599999999E-3</v>
      </c>
      <c r="F31" s="282">
        <f>'[1]94Exp'!E$264</f>
        <v>1.01263204E-2</v>
      </c>
      <c r="G31" s="282">
        <f>'[1]94Exp'!F$264</f>
        <v>9.3563064000000001E-3</v>
      </c>
      <c r="H31" s="282">
        <f>'[1]94Exp'!G$264</f>
        <v>1.0253098799999999E-2</v>
      </c>
      <c r="I31" s="282">
        <f>'[1]94Exp'!H$264</f>
        <v>9.9280859999999992E-3</v>
      </c>
      <c r="J31" s="283">
        <f>'[1]94Exp'!I$264</f>
        <v>8.4618743999999996E-3</v>
      </c>
      <c r="K31" s="281">
        <f>'[1]94Exp'!J$264</f>
        <v>5.5592683999999993E-3</v>
      </c>
      <c r="L31" s="281">
        <f>'[1]94Exp'!K$264</f>
        <v>3.5750399999999989E-3</v>
      </c>
      <c r="M31" s="281">
        <f>'[1]94Exp'!L$264</f>
        <v>3.0029440000000004E-3</v>
      </c>
      <c r="N31" s="280">
        <f>'[1]94Exp'!M$264</f>
        <v>3.2778395999999996E-3</v>
      </c>
      <c r="O31" s="280">
        <f>'[1]94Exp'!N$264</f>
        <v>3.5179815999999992E-3</v>
      </c>
      <c r="P31" s="280">
        <f>'[1]94Exp'!O$264</f>
        <v>3.3421751999999998E-3</v>
      </c>
      <c r="Q31" s="280">
        <f>'[1]94Exp'!P$264</f>
        <v>5.5965363999999993E-3</v>
      </c>
      <c r="R31" s="280">
        <f>'[1]94Exp'!Q$264</f>
        <v>4.1938540000000003E-3</v>
      </c>
      <c r="S31" s="280">
        <f>'[1]94Exp'!R$264</f>
        <v>5.7474927999999993E-3</v>
      </c>
      <c r="T31" s="280">
        <f>'[1]94Exp'!S$264</f>
        <v>3.1007675999999997E-3</v>
      </c>
      <c r="U31" s="280">
        <f>'[1]94Exp'!T$264</f>
        <v>3.9590123999999997E-3</v>
      </c>
      <c r="V31" s="280">
        <f>'[1]94Exp'!U$264</f>
        <v>4.0867204000000004E-3</v>
      </c>
      <c r="W31" s="280">
        <f>'[1]94Exp'!V$264</f>
        <v>1.4725460399999998E-2</v>
      </c>
      <c r="X31" s="280">
        <f>'[1]94Exp'!W$264</f>
        <v>0</v>
      </c>
      <c r="Y31" s="280">
        <f>'[1]94Exp'!X$264</f>
        <v>9.9508114859999993E-3</v>
      </c>
      <c r="Z31" s="280">
        <f>'[1]94Exp'!Y$264</f>
        <v>1.7966218457599999E-2</v>
      </c>
      <c r="AA31" s="280">
        <f>'[1]94Exp'!Z$264</f>
        <v>0</v>
      </c>
      <c r="AB31" s="281">
        <f>'[1]94Exp'!AA$264</f>
        <v>0</v>
      </c>
      <c r="AC31" s="270"/>
      <c r="AD31" s="279">
        <f>1/1000*'[1]94Exp'!AB$264</f>
        <v>1.2849546999999998E-2</v>
      </c>
      <c r="AE31" s="282">
        <f>1/1000*'[1]94Exp'!AC$264</f>
        <v>1.0725961000000001E-2</v>
      </c>
      <c r="AF31" s="282">
        <f>1/1000*'[1]94Exp'!AD$264</f>
        <v>1.0062264E-2</v>
      </c>
      <c r="AG31" s="282">
        <f>1/1000*'[1]94Exp'!AE$264</f>
        <v>1.1829149999999998E-2</v>
      </c>
      <c r="AH31" s="282">
        <f>1/1000*'[1]94Exp'!AF$264</f>
        <v>1.1344324999999999E-2</v>
      </c>
      <c r="AI31" s="282">
        <f>1/1000*'[1]94Exp'!AG$264</f>
        <v>1.1409658E-2</v>
      </c>
      <c r="AJ31" s="282">
        <f>1/1000*'[1]94Exp'!AH$264</f>
        <v>1.1287603999999998E-2</v>
      </c>
      <c r="AK31" s="283">
        <f>1/1000*'[1]94Exp'!AI$264</f>
        <v>1.0667846000000002E-2</v>
      </c>
      <c r="AL31" s="280">
        <f>1/1000*'[1]94Exp'!AJ$264</f>
        <v>8.8157660000000009E-3</v>
      </c>
      <c r="AM31" s="282">
        <f>1/1000*'[1]94Exp'!AK$264</f>
        <v>6.0088010000000002E-3</v>
      </c>
      <c r="AN31" s="283">
        <f>1/1000*'[1]94Exp'!AL$264</f>
        <v>6.0546989999999993E-3</v>
      </c>
      <c r="AO31" s="280">
        <f>1/1000*'[1]94Exp'!AM$264</f>
        <v>6.6842579999999993E-3</v>
      </c>
      <c r="AP31" s="280">
        <f>1/1000*'[1]94Exp'!AN$264</f>
        <v>6.4814679999999998E-3</v>
      </c>
      <c r="AQ31" s="280">
        <f>1/1000*'[1]94Exp'!AO$264</f>
        <v>8.8817710000000001E-3</v>
      </c>
      <c r="AR31" s="280">
        <f>1/1000*'[1]94Exp'!AP$264</f>
        <v>1.3065575000000001E-2</v>
      </c>
      <c r="AS31" s="280">
        <f>1/1000*'[1]94Exp'!AQ$264</f>
        <v>9.4359329999999988E-3</v>
      </c>
      <c r="AT31" s="280">
        <f>1/1000*'[1]94Exp'!AR$264</f>
        <v>9.1939150000000004E-3</v>
      </c>
      <c r="AU31" s="280">
        <f>1/1000*'[1]94Exp'!AS$264</f>
        <v>4.9495650000000004E-3</v>
      </c>
      <c r="AV31" s="280">
        <f>1/1000*'[1]94Exp'!AT$264</f>
        <v>6.5317489999999999E-3</v>
      </c>
      <c r="AW31" s="280">
        <f>1/1000*'[1]94Exp'!AU$264</f>
        <v>8.2467689999999993E-3</v>
      </c>
      <c r="AX31" s="280">
        <f>1/1000*'[1]94Exp'!AV$264</f>
        <v>2.8801942000000001E-2</v>
      </c>
      <c r="AY31" s="280">
        <f>1/1000*'[1]94Exp'!AW$264</f>
        <v>0</v>
      </c>
      <c r="AZ31" s="280">
        <f>1/1000*'[1]94Exp'!AX$264</f>
        <v>1.0948602999999999E-2</v>
      </c>
      <c r="BA31" s="280">
        <f>1/1000*'[1]94Exp'!AY$264</f>
        <v>1.8641574999999994E-2</v>
      </c>
      <c r="BB31" s="281">
        <f>1/1000*'[1]94Exp'!AZ$264</f>
        <v>0</v>
      </c>
      <c r="BC31" s="284">
        <f>1/1000*'[1]94Exp'!BA$264</f>
        <v>0</v>
      </c>
      <c r="BD31" s="239"/>
    </row>
    <row r="32" spans="2:56" ht="13">
      <c r="B32" s="293" t="s">
        <v>11</v>
      </c>
      <c r="C32" s="294">
        <f t="shared" ref="C32:M32" si="14">C24-SUM(C25:C31)</f>
        <v>8.3980293600000033E-3</v>
      </c>
      <c r="D32" s="295">
        <f t="shared" si="14"/>
        <v>7.2442055000000172E-3</v>
      </c>
      <c r="E32" s="295">
        <f t="shared" si="14"/>
        <v>6.1772011000000016E-3</v>
      </c>
      <c r="F32" s="295">
        <f t="shared" si="14"/>
        <v>6.4981061600000167E-3</v>
      </c>
      <c r="G32" s="295">
        <f t="shared" si="14"/>
        <v>7.9947274400000018E-3</v>
      </c>
      <c r="H32" s="295">
        <f t="shared" si="14"/>
        <v>7.155407699999998E-3</v>
      </c>
      <c r="I32" s="295">
        <f t="shared" si="14"/>
        <v>7.5621931000000048E-3</v>
      </c>
      <c r="J32" s="296">
        <f t="shared" si="14"/>
        <v>7.8022039200000039E-3</v>
      </c>
      <c r="K32" s="296">
        <f t="shared" si="14"/>
        <v>5.5099058000000027E-3</v>
      </c>
      <c r="L32" s="296">
        <f t="shared" si="14"/>
        <v>3.4381004000000031E-3</v>
      </c>
      <c r="M32" s="296">
        <f t="shared" si="14"/>
        <v>3.7400418999999994E-3</v>
      </c>
      <c r="N32" s="295">
        <f>N24-SUM(N25:N31)</f>
        <v>3.8028848199999996E-3</v>
      </c>
      <c r="O32" s="295">
        <f t="shared" ref="O32:AB32" si="15">O24-SUM(O25:O31)</f>
        <v>3.3951946000000035E-3</v>
      </c>
      <c r="P32" s="295">
        <f t="shared" si="15"/>
        <v>4.7937323000000007E-3</v>
      </c>
      <c r="Q32" s="295">
        <f t="shared" si="15"/>
        <v>5.6667247000000021E-3</v>
      </c>
      <c r="R32" s="295">
        <f t="shared" si="15"/>
        <v>4.2436793000000025E-3</v>
      </c>
      <c r="S32" s="295">
        <f t="shared" si="15"/>
        <v>4.199372099999996E-3</v>
      </c>
      <c r="T32" s="295">
        <f t="shared" si="15"/>
        <v>2.8236368999999999E-3</v>
      </c>
      <c r="U32" s="295">
        <f t="shared" si="15"/>
        <v>5.0224501000000008E-3</v>
      </c>
      <c r="V32" s="295">
        <f t="shared" si="15"/>
        <v>2.0995330999999985E-3</v>
      </c>
      <c r="W32" s="295">
        <f t="shared" si="15"/>
        <v>1.4165871999999996E-3</v>
      </c>
      <c r="X32" s="295">
        <f t="shared" si="15"/>
        <v>0</v>
      </c>
      <c r="Y32" s="295">
        <f t="shared" si="15"/>
        <v>3.4772369109799996E-3</v>
      </c>
      <c r="Z32" s="295">
        <f t="shared" si="15"/>
        <v>1.4645055013400021E-3</v>
      </c>
      <c r="AA32" s="295">
        <f t="shared" si="15"/>
        <v>0</v>
      </c>
      <c r="AB32" s="296">
        <f t="shared" si="15"/>
        <v>0</v>
      </c>
      <c r="AC32" s="270"/>
      <c r="AD32" s="294">
        <f t="shared" ref="AD32:AN32" si="16">AD24-SUM(AD25:AD31)</f>
        <v>9.750342000000016E-3</v>
      </c>
      <c r="AE32" s="295">
        <f t="shared" si="16"/>
        <v>8.0821649999999953E-3</v>
      </c>
      <c r="AF32" s="295">
        <f t="shared" si="16"/>
        <v>6.4243700000000056E-3</v>
      </c>
      <c r="AG32" s="295">
        <f t="shared" si="16"/>
        <v>7.2266639999999938E-3</v>
      </c>
      <c r="AH32" s="295">
        <f t="shared" si="16"/>
        <v>8.2939520000000072E-3</v>
      </c>
      <c r="AI32" s="295">
        <f t="shared" si="16"/>
        <v>7.8736020000000004E-3</v>
      </c>
      <c r="AJ32" s="295">
        <f t="shared" si="16"/>
        <v>7.7214990000000032E-3</v>
      </c>
      <c r="AK32" s="296">
        <f t="shared" si="16"/>
        <v>7.0373439999999905E-3</v>
      </c>
      <c r="AL32" s="295">
        <f t="shared" si="16"/>
        <v>5.9250909999999969E-3</v>
      </c>
      <c r="AM32" s="297">
        <f t="shared" si="16"/>
        <v>4.7908670000000042E-3</v>
      </c>
      <c r="AN32" s="298">
        <f t="shared" si="16"/>
        <v>4.1732860000000017E-3</v>
      </c>
      <c r="AO32" s="295">
        <f>AO24-SUM(AO25:AO31)</f>
        <v>4.3892329999999976E-3</v>
      </c>
      <c r="AP32" s="295">
        <f t="shared" ref="AP32:BC32" si="17">AP24-SUM(AP25:AP31)</f>
        <v>7.3856749999999961E-3</v>
      </c>
      <c r="AQ32" s="295">
        <f t="shared" si="17"/>
        <v>9.3234359999999992E-3</v>
      </c>
      <c r="AR32" s="295">
        <f t="shared" si="17"/>
        <v>6.9453139999999906E-3</v>
      </c>
      <c r="AS32" s="295">
        <f t="shared" si="17"/>
        <v>5.7506370000000064E-3</v>
      </c>
      <c r="AT32" s="295">
        <f t="shared" si="17"/>
        <v>5.8910000000000004E-3</v>
      </c>
      <c r="AU32" s="295">
        <f t="shared" si="17"/>
        <v>4.114576E-3</v>
      </c>
      <c r="AV32" s="295">
        <f t="shared" si="17"/>
        <v>4.7307729999999989E-3</v>
      </c>
      <c r="AW32" s="295">
        <f t="shared" si="17"/>
        <v>4.7986599999999963E-3</v>
      </c>
      <c r="AX32" s="295">
        <f t="shared" si="17"/>
        <v>3.6892869999999994E-3</v>
      </c>
      <c r="AY32" s="295">
        <f t="shared" si="17"/>
        <v>0</v>
      </c>
      <c r="AZ32" s="295">
        <f t="shared" si="17"/>
        <v>4.7112520000000026E-3</v>
      </c>
      <c r="BA32" s="295">
        <f t="shared" si="17"/>
        <v>2.6282180000000016E-3</v>
      </c>
      <c r="BB32" s="296">
        <f t="shared" si="17"/>
        <v>0</v>
      </c>
      <c r="BC32" s="299">
        <f t="shared" si="17"/>
        <v>0</v>
      </c>
      <c r="BD32" s="239"/>
    </row>
    <row r="33" spans="2:56" s="8" customFormat="1" ht="20" customHeight="1">
      <c r="B33" s="268" t="s">
        <v>14</v>
      </c>
      <c r="C33" s="224">
        <f>[1]PaperSectorMinusCoreVPAExp!B$264+SUM(C35:C35)</f>
        <v>5.9441620000000002E-3</v>
      </c>
      <c r="D33" s="57">
        <f>[1]PaperSectorMinusCoreVPAExp!C$264+SUM(D35:D35)</f>
        <v>6.9516474999999989E-3</v>
      </c>
      <c r="E33" s="57">
        <f>[1]PaperSectorMinusCoreVPAExp!D$264+SUM(E35:E35)</f>
        <v>6.3299985000000005E-3</v>
      </c>
      <c r="F33" s="57">
        <f>[1]PaperSectorMinusCoreVPAExp!E$264+SUM(F35:F35)</f>
        <v>5.3262754999999998E-3</v>
      </c>
      <c r="G33" s="57">
        <f>[1]PaperSectorMinusCoreVPAExp!F$264+SUM(G35:G35)</f>
        <v>5.2306345000000002E-3</v>
      </c>
      <c r="H33" s="57">
        <f>[1]PaperSectorMinusCoreVPAExp!G$264+SUM(H35:H35)</f>
        <v>8.1375385000000012E-3</v>
      </c>
      <c r="I33" s="57">
        <f>[1]PaperSectorMinusCoreVPAExp!H$264+SUM(I35:I35)</f>
        <v>1.8003646499999998E-2</v>
      </c>
      <c r="J33" s="300">
        <f>[1]PaperSectorMinusCoreVPAExp!I$264+SUM(J35:J35)</f>
        <v>2.3857844500000003E-2</v>
      </c>
      <c r="K33" s="59">
        <f>[1]PaperSectorMinusCoreVPAExp!J$264+SUM(K35:K35)</f>
        <v>1.0973931499999999E-2</v>
      </c>
      <c r="L33" s="59">
        <f>[1]PaperSectorMinusCoreVPAExp!K$264+SUM(L35:L35)</f>
        <v>4.7571964999999997E-3</v>
      </c>
      <c r="M33" s="59">
        <f>[1]PaperSectorMinusCoreVPAExp!L$264+SUM(M35:M35)</f>
        <v>6.153300999999999E-3</v>
      </c>
      <c r="N33" s="58">
        <f>[1]PaperSectorMinusCoreVPAExp!M$264+SUM(N35:N35)</f>
        <v>8.2535984999999989E-3</v>
      </c>
      <c r="O33" s="58">
        <f>[1]PaperSectorMinusCoreVPAExp!N$264+SUM(O35:O35)</f>
        <v>3.4990445000000004E-3</v>
      </c>
      <c r="P33" s="58">
        <f>[1]PaperSectorMinusCoreVPAExp!O$264+SUM(P35:P35)</f>
        <v>3.1728375000000001E-3</v>
      </c>
      <c r="Q33" s="58">
        <f>[1]PaperSectorMinusCoreVPAExp!P$264+SUM(Q35:Q35)</f>
        <v>5.7416239999999999E-3</v>
      </c>
      <c r="R33" s="58">
        <f>[1]PaperSectorMinusCoreVPAExp!Q$264+SUM(R35:R35)</f>
        <v>4.6959675000000003E-3</v>
      </c>
      <c r="S33" s="58">
        <f>[1]PaperSectorMinusCoreVPAExp!R$264+SUM(S35:S35)</f>
        <v>4.9569064999999994E-3</v>
      </c>
      <c r="T33" s="58">
        <f>[1]PaperSectorMinusCoreVPAExp!S$264+SUM(T35:T35)</f>
        <v>4.7895610000000012E-3</v>
      </c>
      <c r="U33" s="58">
        <f>[1]PaperSectorMinusCoreVPAExp!T$264+SUM(U35:U35)</f>
        <v>4.8543950000000001E-3</v>
      </c>
      <c r="V33" s="58">
        <f>[1]PaperSectorMinusCoreVPAExp!U$264+SUM(V35:V35)</f>
        <v>4.1228775000000002E-3</v>
      </c>
      <c r="W33" s="58">
        <f>[1]PaperSectorMinusCoreVPAExp!V$264+SUM(W35:W35)</f>
        <v>3.0800699999999999E-3</v>
      </c>
      <c r="X33" s="58">
        <f>[1]PaperSectorMinusCoreVPAExp!W$264+SUM(X35:X35)</f>
        <v>0</v>
      </c>
      <c r="Y33" s="58">
        <f>[1]PaperSectorMinusCoreVPAExp!X$264+SUM(Y35:Y35)</f>
        <v>3.9692514014999999E-3</v>
      </c>
      <c r="Z33" s="58">
        <f>[1]PaperSectorMinusCoreVPAExp!Y$264+SUM(Z35:Z35)</f>
        <v>3.3444217368333333E-3</v>
      </c>
      <c r="AA33" s="58">
        <f>[1]PaperSectorMinusCoreVPAExp!Z$264+SUM(AA35:AA35)</f>
        <v>0</v>
      </c>
      <c r="AB33" s="59">
        <f>[1]PaperSectorMinusCoreVPAExp!AA$264+SUM(AB35:AB35)</f>
        <v>0</v>
      </c>
      <c r="AC33" s="270"/>
      <c r="AD33" s="57">
        <f>1/1000*[1]PaperSectorMinusCoreVPAExp!AB$264+SUM(AD35:AD35)</f>
        <v>6.2427120000000001E-3</v>
      </c>
      <c r="AE33" s="57">
        <f>1/1000*[1]PaperSectorMinusCoreVPAExp!AC$264+SUM(AE35:AE35)</f>
        <v>6.2368969999999991E-3</v>
      </c>
      <c r="AF33" s="57">
        <f>1/1000*[1]PaperSectorMinusCoreVPAExp!AD$264+SUM(AF35:AF35)</f>
        <v>5.1408059999999995E-3</v>
      </c>
      <c r="AG33" s="57">
        <f>1/1000*[1]PaperSectorMinusCoreVPAExp!AE$264+SUM(AG35:AG35)</f>
        <v>5.0933220000000008E-3</v>
      </c>
      <c r="AH33" s="57">
        <f>1/1000*[1]PaperSectorMinusCoreVPAExp!AF$264+SUM(AH35:AH35)</f>
        <v>5.5133680000000003E-3</v>
      </c>
      <c r="AI33" s="57">
        <f>1/1000*[1]PaperSectorMinusCoreVPAExp!AG$264+SUM(AI35:AI35)</f>
        <v>5.0510799999999986E-3</v>
      </c>
      <c r="AJ33" s="57">
        <f>1/1000*[1]PaperSectorMinusCoreVPAExp!AH$264+SUM(AJ35:AJ35)</f>
        <v>1.014319E-2</v>
      </c>
      <c r="AK33" s="300">
        <f>1/1000*[1]PaperSectorMinusCoreVPAExp!AI$264+SUM(AK35:AK35)</f>
        <v>1.1193863E-2</v>
      </c>
      <c r="AL33" s="58">
        <f>1/1000*[1]PaperSectorMinusCoreVPAExp!AJ$264+SUM(AL35:AL35)</f>
        <v>8.6172349999999991E-3</v>
      </c>
      <c r="AM33" s="57">
        <f>1/1000*[1]PaperSectorMinusCoreVPAExp!AK$264+SUM(AM35:AM35)</f>
        <v>4.4014550000000003E-3</v>
      </c>
      <c r="AN33" s="300">
        <f>1/1000*[1]PaperSectorMinusCoreVPAExp!AL$264+SUM(AN35:AN35)</f>
        <v>5.1985649999999987E-3</v>
      </c>
      <c r="AO33" s="58">
        <f>1/1000*[1]PaperSectorMinusCoreVPAExp!AM$264+SUM(AO35:AO35)</f>
        <v>5.4989189999999997E-3</v>
      </c>
      <c r="AP33" s="58">
        <f>1/1000*[1]PaperSectorMinusCoreVPAExp!AN$264+SUM(AP35:AP35)</f>
        <v>4.0228100000000008E-3</v>
      </c>
      <c r="AQ33" s="58">
        <f>1/1000*[1]PaperSectorMinusCoreVPAExp!AO$264+SUM(AQ35:AQ35)</f>
        <v>4.3950130000000006E-3</v>
      </c>
      <c r="AR33" s="58">
        <f>1/1000*[1]PaperSectorMinusCoreVPAExp!AP$264+SUM(AR35:AR35)</f>
        <v>7.1316789999999993E-3</v>
      </c>
      <c r="AS33" s="58">
        <f>1/1000*[1]PaperSectorMinusCoreVPAExp!AQ$264+SUM(AS35:AS35)</f>
        <v>9.5437649999999992E-3</v>
      </c>
      <c r="AT33" s="58">
        <f>1/1000*[1]PaperSectorMinusCoreVPAExp!AR$264+SUM(AT35:AT35)</f>
        <v>7.7668579999999989E-3</v>
      </c>
      <c r="AU33" s="58">
        <f>1/1000*[1]PaperSectorMinusCoreVPAExp!AS$264+SUM(AU35:AU35)</f>
        <v>7.4996459999999996E-3</v>
      </c>
      <c r="AV33" s="58">
        <f>1/1000*[1]PaperSectorMinusCoreVPAExp!AT$264+SUM(AV35:AV35)</f>
        <v>7.5248800000000012E-3</v>
      </c>
      <c r="AW33" s="58">
        <f>1/1000*[1]PaperSectorMinusCoreVPAExp!AU$264+SUM(AW35:AW35)</f>
        <v>8.6331329999999994E-3</v>
      </c>
      <c r="AX33" s="58">
        <f>1/1000*[1]PaperSectorMinusCoreVPAExp!AV$264+SUM(AX35:AX35)</f>
        <v>6.2418449999999985E-3</v>
      </c>
      <c r="AY33" s="58">
        <f>1/1000*[1]PaperSectorMinusCoreVPAExp!AW$264+SUM(AY35:AY35)</f>
        <v>0</v>
      </c>
      <c r="AZ33" s="58">
        <f>1/1000*[1]PaperSectorMinusCoreVPAExp!AX$264+SUM(AZ35:AZ35)</f>
        <v>6.9226469999999997E-3</v>
      </c>
      <c r="BA33" s="58">
        <f>1/1000*[1]PaperSectorMinusCoreVPAExp!AY$264+SUM(BA35:BA35)</f>
        <v>5.9888889999999981E-3</v>
      </c>
      <c r="BB33" s="59">
        <f>1/1000*[1]PaperSectorMinusCoreVPAExp!AZ$264+SUM(BB35:BB35)</f>
        <v>0</v>
      </c>
      <c r="BC33" s="182">
        <f>1/1000*[1]PaperSectorMinusCoreVPAExp!BA$264+SUM(BC35:BC35)</f>
        <v>0</v>
      </c>
      <c r="BD33" s="16"/>
    </row>
    <row r="34" spans="2:56" ht="13">
      <c r="B34" s="64" t="s">
        <v>12</v>
      </c>
      <c r="C34" s="65">
        <f>'[1]440123Exp'!B$264</f>
        <v>0</v>
      </c>
      <c r="D34" s="66">
        <f>'[1]440123Exp'!C$264</f>
        <v>0</v>
      </c>
      <c r="E34" s="66">
        <f>'[1]440123Exp'!D$264</f>
        <v>0</v>
      </c>
      <c r="F34" s="66">
        <f>'[1]440123Exp'!E$264</f>
        <v>0</v>
      </c>
      <c r="G34" s="66">
        <f>'[1]440123Exp'!F$264</f>
        <v>0</v>
      </c>
      <c r="H34" s="66">
        <f>'[1]440123Exp'!G$264</f>
        <v>0</v>
      </c>
      <c r="I34" s="66">
        <f>'[1]440123Exp'!H$264</f>
        <v>0</v>
      </c>
      <c r="J34" s="67">
        <f>'[1]440123Exp'!I$264</f>
        <v>0</v>
      </c>
      <c r="K34" s="67">
        <f>'[1]440123Exp'!J$264</f>
        <v>0</v>
      </c>
      <c r="L34" s="67">
        <f>'[1]440123Exp'!K$264</f>
        <v>0</v>
      </c>
      <c r="M34" s="67">
        <f>'[1]440123Exp'!L$264</f>
        <v>0</v>
      </c>
      <c r="N34" s="66">
        <f>'[1]440123Exp'!M$264</f>
        <v>0</v>
      </c>
      <c r="O34" s="66">
        <f>'[1]440123Exp'!N$264</f>
        <v>0</v>
      </c>
      <c r="P34" s="66">
        <f>'[1]440123Exp'!O$264</f>
        <v>0</v>
      </c>
      <c r="Q34" s="66">
        <f>'[1]440123Exp'!P$264</f>
        <v>0</v>
      </c>
      <c r="R34" s="66">
        <f>'[1]440123Exp'!Q$264</f>
        <v>0</v>
      </c>
      <c r="S34" s="66">
        <f>'[1]440123Exp'!R$264</f>
        <v>0</v>
      </c>
      <c r="T34" s="66">
        <f>'[1]440123Exp'!S$264</f>
        <v>0</v>
      </c>
      <c r="U34" s="66">
        <f>'[1]440123Exp'!T$264</f>
        <v>0</v>
      </c>
      <c r="V34" s="66">
        <f>'[1]440123Exp'!U$264</f>
        <v>0</v>
      </c>
      <c r="W34" s="66">
        <f>'[1]440123Exp'!V$264</f>
        <v>0</v>
      </c>
      <c r="X34" s="66">
        <f>'[1]440123Exp'!W$264</f>
        <v>0</v>
      </c>
      <c r="Y34" s="66">
        <f>'[1]440123Exp'!X$264</f>
        <v>0</v>
      </c>
      <c r="Z34" s="66">
        <f>'[1]440123Exp'!Y$264</f>
        <v>0</v>
      </c>
      <c r="AA34" s="66">
        <f>'[1]440123Exp'!Z$264</f>
        <v>0</v>
      </c>
      <c r="AB34" s="67">
        <f>'[1]440123Exp'!AA$264</f>
        <v>0</v>
      </c>
      <c r="AC34" s="270"/>
      <c r="AD34" s="279">
        <f>1/1000*'[1]440123Exp'!AB$264</f>
        <v>0</v>
      </c>
      <c r="AE34" s="280">
        <f>1/1000*'[1]440123Exp'!AC$264</f>
        <v>0</v>
      </c>
      <c r="AF34" s="280">
        <f>1/1000*'[1]440123Exp'!AD$264</f>
        <v>0</v>
      </c>
      <c r="AG34" s="280">
        <f>1/1000*'[1]440123Exp'!AE$264</f>
        <v>0</v>
      </c>
      <c r="AH34" s="280">
        <f>1/1000*'[1]440123Exp'!AF$264</f>
        <v>0</v>
      </c>
      <c r="AI34" s="280">
        <f>1/1000*'[1]440123Exp'!AG$264</f>
        <v>0</v>
      </c>
      <c r="AJ34" s="280">
        <f>1/1000*'[1]440123Exp'!AH$264</f>
        <v>0</v>
      </c>
      <c r="AK34" s="281">
        <f>1/1000*'[1]440123Exp'!AI$264</f>
        <v>0</v>
      </c>
      <c r="AL34" s="280">
        <f>1/1000*'[1]440123Exp'!AJ$264</f>
        <v>0</v>
      </c>
      <c r="AM34" s="282">
        <f>1/1000*'[1]440123Exp'!AK$264</f>
        <v>0</v>
      </c>
      <c r="AN34" s="283">
        <f>1/1000*'[1]440123Exp'!AL$264</f>
        <v>0</v>
      </c>
      <c r="AO34" s="280">
        <f>1/1000*'[1]440123Exp'!AM$264</f>
        <v>0</v>
      </c>
      <c r="AP34" s="280">
        <f>1/1000*'[1]440123Exp'!AN$264</f>
        <v>0</v>
      </c>
      <c r="AQ34" s="280">
        <f>1/1000*'[1]440123Exp'!AO$264</f>
        <v>0</v>
      </c>
      <c r="AR34" s="280">
        <f>1/1000*'[1]440123Exp'!AP$264</f>
        <v>0</v>
      </c>
      <c r="AS34" s="280">
        <f>1/1000*'[1]440123Exp'!AQ$264</f>
        <v>0</v>
      </c>
      <c r="AT34" s="280">
        <f>1/1000*'[1]440123Exp'!AR$264</f>
        <v>0</v>
      </c>
      <c r="AU34" s="280">
        <f>1/1000*'[1]440123Exp'!AS$264</f>
        <v>0</v>
      </c>
      <c r="AV34" s="280">
        <f>1/1000*'[1]440123Exp'!AT$264</f>
        <v>0</v>
      </c>
      <c r="AW34" s="280">
        <f>1/1000*'[1]440123Exp'!AU$264</f>
        <v>0</v>
      </c>
      <c r="AX34" s="280">
        <f>1/1000*'[1]440123Exp'!AV$264</f>
        <v>0</v>
      </c>
      <c r="AY34" s="280">
        <f>1/1000*'[1]440123Exp'!AW$264</f>
        <v>0</v>
      </c>
      <c r="AZ34" s="280">
        <f>1/1000*'[1]440123Exp'!AX$264</f>
        <v>0</v>
      </c>
      <c r="BA34" s="280">
        <f>1/1000*'[1]440123Exp'!AY$264</f>
        <v>0</v>
      </c>
      <c r="BB34" s="281">
        <f>1/1000*'[1]440123Exp'!AZ$264</f>
        <v>0</v>
      </c>
      <c r="BC34" s="284">
        <f>1/1000*'[1]440123Exp'!BA$264</f>
        <v>0</v>
      </c>
      <c r="BD34" s="239"/>
    </row>
    <row r="35" spans="2:56">
      <c r="B35" s="285" t="s">
        <v>13</v>
      </c>
      <c r="C35" s="279">
        <f>'[1]4701-5Exp'!B$264</f>
        <v>0</v>
      </c>
      <c r="D35" s="282">
        <f>'[1]4701-5Exp'!C$264</f>
        <v>0</v>
      </c>
      <c r="E35" s="282">
        <f>'[1]4701-5Exp'!D$264</f>
        <v>0</v>
      </c>
      <c r="F35" s="282">
        <f>'[1]4701-5Exp'!E$264</f>
        <v>0</v>
      </c>
      <c r="G35" s="282">
        <f>'[1]4701-5Exp'!F$264</f>
        <v>0</v>
      </c>
      <c r="H35" s="282">
        <f>'[1]4701-5Exp'!G$264</f>
        <v>0</v>
      </c>
      <c r="I35" s="282">
        <f>'[1]4701-5Exp'!H$264</f>
        <v>0</v>
      </c>
      <c r="J35" s="283">
        <f>'[1]4701-5Exp'!I$264</f>
        <v>0</v>
      </c>
      <c r="K35" s="281">
        <f>'[1]4701-5Exp'!J$264</f>
        <v>0</v>
      </c>
      <c r="L35" s="281">
        <f>'[1]4701-5Exp'!K$264</f>
        <v>0</v>
      </c>
      <c r="M35" s="281">
        <f>'[1]4701-5Exp'!L$264</f>
        <v>0</v>
      </c>
      <c r="N35" s="280">
        <f>'[1]4701-5Exp'!M$264</f>
        <v>0</v>
      </c>
      <c r="O35" s="280">
        <f>'[1]4701-5Exp'!N$264</f>
        <v>0</v>
      </c>
      <c r="P35" s="280">
        <f>'[1]4701-5Exp'!O$264</f>
        <v>0</v>
      </c>
      <c r="Q35" s="280">
        <f>'[1]4701-5Exp'!P$264</f>
        <v>0</v>
      </c>
      <c r="R35" s="280">
        <f>'[1]4701-5Exp'!Q$264</f>
        <v>0</v>
      </c>
      <c r="S35" s="280">
        <f>'[1]4701-5Exp'!R$264</f>
        <v>0</v>
      </c>
      <c r="T35" s="280">
        <f>'[1]4701-5Exp'!S$264</f>
        <v>0</v>
      </c>
      <c r="U35" s="280">
        <f>'[1]4701-5Exp'!T$264</f>
        <v>0</v>
      </c>
      <c r="V35" s="280">
        <f>'[1]4701-5Exp'!U$264</f>
        <v>0</v>
      </c>
      <c r="W35" s="280">
        <f>'[1]4701-5Exp'!V$264</f>
        <v>0</v>
      </c>
      <c r="X35" s="280">
        <f>'[1]4701-5Exp'!W$264</f>
        <v>0</v>
      </c>
      <c r="Y35" s="280">
        <f>'[1]4701-5Exp'!X$264</f>
        <v>0</v>
      </c>
      <c r="Z35" s="280">
        <f>'[1]4701-5Exp'!Y$264</f>
        <v>0</v>
      </c>
      <c r="AA35" s="280">
        <f>'[1]4701-5Exp'!Z$264</f>
        <v>0</v>
      </c>
      <c r="AB35" s="281">
        <f>'[1]4701-5Exp'!AA$264</f>
        <v>0</v>
      </c>
      <c r="AC35" s="322"/>
      <c r="AD35" s="279">
        <f>1/1000*'[1]4701-5Exp'!AB$264</f>
        <v>0</v>
      </c>
      <c r="AE35" s="282">
        <f>1/1000*'[1]4701-5Exp'!AC$264</f>
        <v>0</v>
      </c>
      <c r="AF35" s="282">
        <f>1/1000*'[1]4701-5Exp'!AD$264</f>
        <v>0</v>
      </c>
      <c r="AG35" s="282">
        <f>1/1000*'[1]4701-5Exp'!AE$264</f>
        <v>0</v>
      </c>
      <c r="AH35" s="282">
        <f>1/1000*'[1]4701-5Exp'!AF$264</f>
        <v>0</v>
      </c>
      <c r="AI35" s="282">
        <f>1/1000*'[1]4701-5Exp'!AG$264</f>
        <v>0</v>
      </c>
      <c r="AJ35" s="282">
        <f>1/1000*'[1]4701-5Exp'!AH$264</f>
        <v>0</v>
      </c>
      <c r="AK35" s="283">
        <f>1/1000*'[1]4701-5Exp'!AI$264</f>
        <v>0</v>
      </c>
      <c r="AL35" s="280">
        <f>1/1000*'[1]4701-5Exp'!AJ$264</f>
        <v>0</v>
      </c>
      <c r="AM35" s="282">
        <f>1/1000*'[1]4701-5Exp'!AK$264</f>
        <v>0</v>
      </c>
      <c r="AN35" s="283">
        <f>1/1000*'[1]4701-5Exp'!AL$264</f>
        <v>0</v>
      </c>
      <c r="AO35" s="280">
        <f>1/1000*'[1]4701-5Exp'!AM$264</f>
        <v>0</v>
      </c>
      <c r="AP35" s="280">
        <f>1/1000*'[1]4701-5Exp'!AN$264</f>
        <v>0</v>
      </c>
      <c r="AQ35" s="280">
        <f>1/1000*'[1]4701-5Exp'!AO$264</f>
        <v>0</v>
      </c>
      <c r="AR35" s="280">
        <f>1/1000*'[1]4701-5Exp'!AP$264</f>
        <v>0</v>
      </c>
      <c r="AS35" s="280">
        <f>1/1000*'[1]4701-5Exp'!AQ$264</f>
        <v>0</v>
      </c>
      <c r="AT35" s="280">
        <f>1/1000*'[1]4701-5Exp'!AR$264</f>
        <v>0</v>
      </c>
      <c r="AU35" s="280">
        <f>1/1000*'[1]4701-5Exp'!AS$264</f>
        <v>0</v>
      </c>
      <c r="AV35" s="280">
        <f>1/1000*'[1]4701-5Exp'!AT$264</f>
        <v>0</v>
      </c>
      <c r="AW35" s="280">
        <f>1/1000*'[1]4701-5Exp'!AU$264</f>
        <v>0</v>
      </c>
      <c r="AX35" s="280">
        <f>1/1000*'[1]4701-5Exp'!AV$264</f>
        <v>0</v>
      </c>
      <c r="AY35" s="280">
        <f>1/1000*'[1]4701-5Exp'!AW$264</f>
        <v>0</v>
      </c>
      <c r="AZ35" s="280">
        <f>1/1000*'[1]4701-5Exp'!AX$264</f>
        <v>0</v>
      </c>
      <c r="BA35" s="280">
        <f>1/1000*'[1]4701-5Exp'!AY$264</f>
        <v>0</v>
      </c>
      <c r="BB35" s="281">
        <f>1/1000*'[1]4701-5Exp'!AZ$264</f>
        <v>0</v>
      </c>
      <c r="BC35" s="284">
        <f>1/1000*'[1]4701-5Exp'!BA$264</f>
        <v>0</v>
      </c>
      <c r="BD35" s="239"/>
    </row>
    <row r="36" spans="2:56" ht="13" thickBot="1">
      <c r="B36" s="301" t="s">
        <v>18</v>
      </c>
      <c r="C36" s="305">
        <f>'[1]48Exp'!B$264</f>
        <v>5.9441620000000002E-3</v>
      </c>
      <c r="D36" s="308">
        <f>'[1]48Exp'!C$264</f>
        <v>6.9516474999999989E-3</v>
      </c>
      <c r="E36" s="308">
        <f>'[1]48Exp'!D$264</f>
        <v>6.3299985000000005E-3</v>
      </c>
      <c r="F36" s="308">
        <f>'[1]48Exp'!E$264</f>
        <v>5.3262754999999998E-3</v>
      </c>
      <c r="G36" s="308">
        <f>'[1]48Exp'!F$264</f>
        <v>5.2306345000000002E-3</v>
      </c>
      <c r="H36" s="308">
        <f>'[1]48Exp'!G$264</f>
        <v>8.1375385000000012E-3</v>
      </c>
      <c r="I36" s="308">
        <f>'[1]48Exp'!H$264</f>
        <v>1.8003646499999998E-2</v>
      </c>
      <c r="J36" s="309">
        <f>'[1]48Exp'!I$264</f>
        <v>2.3857844500000003E-2</v>
      </c>
      <c r="K36" s="307">
        <f>'[1]48Exp'!J$264</f>
        <v>1.0973931499999999E-2</v>
      </c>
      <c r="L36" s="307">
        <f>'[1]48Exp'!K$264</f>
        <v>4.7571964999999997E-3</v>
      </c>
      <c r="M36" s="307">
        <f>'[1]48Exp'!L$264</f>
        <v>6.153300999999999E-3</v>
      </c>
      <c r="N36" s="306">
        <f>'[1]48Exp'!M$264</f>
        <v>8.2535984999999989E-3</v>
      </c>
      <c r="O36" s="306">
        <f>'[1]48Exp'!N$264</f>
        <v>3.4990445000000004E-3</v>
      </c>
      <c r="P36" s="306">
        <f>'[1]48Exp'!O$264</f>
        <v>3.1728375000000001E-3</v>
      </c>
      <c r="Q36" s="306">
        <f>'[1]48Exp'!P$264</f>
        <v>5.7416239999999999E-3</v>
      </c>
      <c r="R36" s="306">
        <f>'[1]48Exp'!Q$264</f>
        <v>4.6959675000000003E-3</v>
      </c>
      <c r="S36" s="306">
        <f>'[1]48Exp'!R$264</f>
        <v>4.9569064999999994E-3</v>
      </c>
      <c r="T36" s="306">
        <f>'[1]48Exp'!S$264</f>
        <v>4.7895610000000012E-3</v>
      </c>
      <c r="U36" s="306">
        <f>'[1]48Exp'!T$264</f>
        <v>4.8543950000000001E-3</v>
      </c>
      <c r="V36" s="306">
        <f>'[1]48Exp'!U$264</f>
        <v>4.1228775000000002E-3</v>
      </c>
      <c r="W36" s="306">
        <f>'[1]48Exp'!V$264</f>
        <v>3.0800699999999999E-3</v>
      </c>
      <c r="X36" s="306">
        <f>'[1]48Exp'!W$264</f>
        <v>0</v>
      </c>
      <c r="Y36" s="306">
        <f>'[1]48Exp'!X$264</f>
        <v>3.9692514014999999E-3</v>
      </c>
      <c r="Z36" s="306">
        <f>'[1]48Exp'!Y$264</f>
        <v>3.3444217368333333E-3</v>
      </c>
      <c r="AA36" s="306">
        <f>'[1]48Exp'!Z$264</f>
        <v>0</v>
      </c>
      <c r="AB36" s="307">
        <f>'[1]48Exp'!AA$264</f>
        <v>0</v>
      </c>
      <c r="AC36" s="323"/>
      <c r="AD36" s="305">
        <f>1/1000*'[1]48Exp'!AB$264</f>
        <v>6.2427120000000001E-3</v>
      </c>
      <c r="AE36" s="308">
        <f>1/1000*'[1]48Exp'!AC$264</f>
        <v>6.2368969999999991E-3</v>
      </c>
      <c r="AF36" s="308">
        <f>1/1000*'[1]48Exp'!AD$264</f>
        <v>5.1408059999999995E-3</v>
      </c>
      <c r="AG36" s="308">
        <f>1/1000*'[1]48Exp'!AE$264</f>
        <v>5.0933220000000008E-3</v>
      </c>
      <c r="AH36" s="308">
        <f>1/1000*'[1]48Exp'!AF$264</f>
        <v>5.5133680000000003E-3</v>
      </c>
      <c r="AI36" s="308">
        <f>1/1000*'[1]48Exp'!AG$264</f>
        <v>5.0510799999999986E-3</v>
      </c>
      <c r="AJ36" s="308">
        <f>1/1000*'[1]48Exp'!AH$264</f>
        <v>1.014319E-2</v>
      </c>
      <c r="AK36" s="309">
        <f>1/1000*'[1]48Exp'!AI$264</f>
        <v>1.1193863E-2</v>
      </c>
      <c r="AL36" s="306">
        <f>1/1000*'[1]48Exp'!AJ$264</f>
        <v>8.6172349999999991E-3</v>
      </c>
      <c r="AM36" s="308">
        <f>1/1000*'[1]48Exp'!AK$264</f>
        <v>4.4014550000000003E-3</v>
      </c>
      <c r="AN36" s="309">
        <f>1/1000*'[1]48Exp'!AL$264</f>
        <v>5.1985649999999987E-3</v>
      </c>
      <c r="AO36" s="306">
        <f>1/1000*'[1]48Exp'!AM$264</f>
        <v>5.4989189999999997E-3</v>
      </c>
      <c r="AP36" s="306">
        <f>1/1000*'[1]48Exp'!AN$264</f>
        <v>4.0228100000000008E-3</v>
      </c>
      <c r="AQ36" s="306">
        <f>1/1000*'[1]48Exp'!AO$264</f>
        <v>4.3950130000000006E-3</v>
      </c>
      <c r="AR36" s="306">
        <f>1/1000*'[1]48Exp'!AP$264</f>
        <v>7.1316789999999993E-3</v>
      </c>
      <c r="AS36" s="306">
        <f>1/1000*'[1]48Exp'!AQ$264</f>
        <v>9.5437649999999992E-3</v>
      </c>
      <c r="AT36" s="306">
        <f>1/1000*'[1]48Exp'!AR$264</f>
        <v>7.7668579999999989E-3</v>
      </c>
      <c r="AU36" s="306">
        <f>1/1000*'[1]48Exp'!AS$264</f>
        <v>7.4996459999999996E-3</v>
      </c>
      <c r="AV36" s="306">
        <f>1/1000*'[1]48Exp'!AT$264</f>
        <v>7.5248800000000012E-3</v>
      </c>
      <c r="AW36" s="306">
        <f>1/1000*'[1]48Exp'!AU$264</f>
        <v>8.6331329999999994E-3</v>
      </c>
      <c r="AX36" s="306">
        <f>1/1000*'[1]48Exp'!AV$264</f>
        <v>6.2418449999999985E-3</v>
      </c>
      <c r="AY36" s="306">
        <f>1/1000*'[1]48Exp'!AW$264</f>
        <v>0</v>
      </c>
      <c r="AZ36" s="306">
        <f>1/1000*'[1]48Exp'!AX$264</f>
        <v>6.9226469999999997E-3</v>
      </c>
      <c r="BA36" s="306">
        <f>1/1000*'[1]48Exp'!AY$264</f>
        <v>5.9888889999999981E-3</v>
      </c>
      <c r="BB36" s="307">
        <f>1/1000*'[1]48Exp'!AZ$264</f>
        <v>0</v>
      </c>
      <c r="BC36" s="310">
        <f>1/1000*'[1]48Exp'!BA$264</f>
        <v>0</v>
      </c>
      <c r="BD36" s="239"/>
    </row>
    <row r="37" spans="2:56" ht="13" thickTop="1">
      <c r="J37" s="324"/>
      <c r="K37" s="324"/>
      <c r="L37" s="324"/>
      <c r="M37" s="324"/>
      <c r="N37" s="324"/>
      <c r="O37" s="324"/>
      <c r="P37" s="324"/>
      <c r="Q37" s="324"/>
      <c r="R37" s="324"/>
      <c r="S37" s="324"/>
      <c r="T37" s="324"/>
      <c r="U37" s="324"/>
      <c r="V37" s="324"/>
      <c r="W37" s="324"/>
      <c r="X37" s="324"/>
      <c r="Y37" s="324"/>
      <c r="Z37" s="324"/>
      <c r="AA37" s="324"/>
      <c r="AB37" s="324"/>
      <c r="AC37" s="324"/>
      <c r="AD37" s="324"/>
      <c r="AE37" s="324"/>
      <c r="AF37" s="324"/>
      <c r="AG37" s="324"/>
      <c r="AH37" s="324"/>
      <c r="AI37" s="324"/>
      <c r="AJ37" s="324"/>
      <c r="AK37" s="324"/>
      <c r="AL37" s="324"/>
      <c r="AM37" s="324"/>
      <c r="AN37" s="324"/>
      <c r="AO37" s="324"/>
      <c r="AP37" s="324"/>
      <c r="AQ37" s="324"/>
      <c r="AR37" s="324"/>
      <c r="AS37" s="324"/>
      <c r="AT37" s="324"/>
      <c r="AU37" s="324"/>
      <c r="AV37" s="324"/>
      <c r="AW37" s="324"/>
      <c r="AX37" s="324"/>
      <c r="AY37" s="324"/>
      <c r="AZ37" s="324"/>
      <c r="BA37" s="324"/>
      <c r="BB37" s="324"/>
      <c r="BC37" s="324"/>
    </row>
  </sheetData>
  <mergeCells count="9">
    <mergeCell ref="C5:AB5"/>
    <mergeCell ref="C21:AB21"/>
    <mergeCell ref="AD21:BC21"/>
    <mergeCell ref="AD5:BC5"/>
    <mergeCell ref="B2:B3"/>
    <mergeCell ref="C2:AB2"/>
    <mergeCell ref="C3:AB3"/>
    <mergeCell ref="AD2:BC2"/>
    <mergeCell ref="AD3:BC3"/>
  </mergeCells>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4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38</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96" t="s">
        <v>6</v>
      </c>
      <c r="AE2" s="397"/>
      <c r="AF2" s="397"/>
      <c r="AG2" s="397"/>
      <c r="AH2" s="397"/>
      <c r="AI2" s="397"/>
      <c r="AJ2" s="397"/>
      <c r="AK2" s="397"/>
      <c r="AL2" s="397"/>
      <c r="AM2" s="397"/>
      <c r="AN2" s="397"/>
      <c r="AO2" s="397"/>
      <c r="AP2" s="397"/>
      <c r="AQ2" s="397"/>
      <c r="AR2" s="397"/>
      <c r="AS2" s="397"/>
      <c r="AT2" s="397"/>
      <c r="AU2" s="397"/>
      <c r="AV2" s="397"/>
      <c r="AW2" s="397"/>
      <c r="AX2" s="397"/>
      <c r="AY2" s="397"/>
      <c r="AZ2" s="397"/>
      <c r="BA2" s="397"/>
      <c r="BB2" s="397"/>
      <c r="BC2" s="398"/>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399" t="s">
        <v>147</v>
      </c>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1"/>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260">
        <v>2000</v>
      </c>
      <c r="AE4" s="18">
        <v>2001</v>
      </c>
      <c r="AF4" s="18">
        <v>2002</v>
      </c>
      <c r="AG4" s="18">
        <v>2003</v>
      </c>
      <c r="AH4" s="18">
        <v>2004</v>
      </c>
      <c r="AI4" s="18">
        <v>2005</v>
      </c>
      <c r="AJ4" s="18">
        <v>2006</v>
      </c>
      <c r="AK4" s="18">
        <v>2007</v>
      </c>
      <c r="AL4" s="18">
        <f>1+AK4</f>
        <v>2008</v>
      </c>
      <c r="AM4" s="18">
        <f>1+AL4</f>
        <v>2009</v>
      </c>
      <c r="AN4" s="18">
        <f>1+AM4</f>
        <v>2010</v>
      </c>
      <c r="AO4" s="18">
        <f>1+AN4</f>
        <v>2011</v>
      </c>
      <c r="AP4" s="18">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25" t="s">
        <v>16</v>
      </c>
      <c r="C5" s="220">
        <f>1/$A$1*[1]CoreVPAImp!$B$263</f>
        <v>1.4814596677199994</v>
      </c>
      <c r="D5" s="221">
        <f>1/$A$1*[1]CoreVPAImp!$C$263</f>
        <v>1.4616690656800002</v>
      </c>
      <c r="E5" s="221">
        <f>1/$A$1*[1]CoreVPAImp!$D$263</f>
        <v>1.3609806581299995</v>
      </c>
      <c r="F5" s="221">
        <f>1/$A$1*[1]CoreVPAImp!$E$263</f>
        <v>1.2593479580399995</v>
      </c>
      <c r="G5" s="221">
        <f>1/$A$1*[1]CoreVPAImp!$F$263</f>
        <v>0.83557296482000021</v>
      </c>
      <c r="H5" s="221">
        <f>1/$A$1*[1]CoreVPAImp!$G$263</f>
        <v>1.1313253465200004</v>
      </c>
      <c r="I5" s="221">
        <f>1/$A$1*[1]CoreVPAImp!$H$263</f>
        <v>0.78362816176999983</v>
      </c>
      <c r="J5" s="222">
        <f>1/$A$1*[1]CoreVPAImp!$I$263</f>
        <v>0.55875460793599996</v>
      </c>
      <c r="K5" s="222">
        <f>1/$A$1*[1]CoreVPAImp!$J$263</f>
        <v>0.43508086000200008</v>
      </c>
      <c r="L5" s="222">
        <f>1/$A$1*[1]CoreVPAImp!K$263</f>
        <v>0.42105595189999995</v>
      </c>
      <c r="M5" s="221">
        <f>1/$A$1*[1]CoreVPAImp!L$263</f>
        <v>0.45353662283600005</v>
      </c>
      <c r="N5" s="221">
        <f>1/$A$1*[1]CoreVPAImp!M$263</f>
        <v>0.65122229243999974</v>
      </c>
      <c r="O5" s="221">
        <f>1/$A$1*[1]CoreVPAImp!N$263</f>
        <v>0.82548440593999983</v>
      </c>
      <c r="P5" s="221">
        <f>1/$A$1*[1]CoreVPAImp!O$263</f>
        <v>1.0703868167799999</v>
      </c>
      <c r="Q5" s="221">
        <f>1/$A$1*[1]CoreVPAImp!P$263</f>
        <v>1.3877691838399997</v>
      </c>
      <c r="R5" s="221">
        <f>1/$A$1*[1]CoreVPAImp!Q$263</f>
        <v>1.3618493504280005</v>
      </c>
      <c r="S5" s="221">
        <f>1/$A$1*[1]CoreVPAImp!R$263</f>
        <v>2.0895006562399998</v>
      </c>
      <c r="T5" s="221">
        <f>1/$A$1*[1]CoreVPAImp!S$263</f>
        <v>2.3689088753066661</v>
      </c>
      <c r="U5" s="221">
        <f>1/$A$1*[1]CoreVPAImp!T$263</f>
        <v>2.9498022022113326</v>
      </c>
      <c r="V5" s="221">
        <f>1/$A$1*[1]CoreVPAImp!U$263</f>
        <v>3.0397856037080007</v>
      </c>
      <c r="W5" s="221">
        <f>1/$A$1*[1]CoreVPAImp!V$263</f>
        <v>1.4261799769759993</v>
      </c>
      <c r="X5" s="221">
        <f>1/$A$1*[1]CoreVPAImp!W$263</f>
        <v>0</v>
      </c>
      <c r="Y5" s="221">
        <f>1/$A$1*[1]CoreVPAImp!X$263</f>
        <v>4.9510389655566618</v>
      </c>
      <c r="Z5" s="221">
        <f>1/$A$1*[1]CoreVPAImp!Y$263</f>
        <v>3.3800190601932862</v>
      </c>
      <c r="AA5" s="221">
        <f>1/$A$1*[1]CoreVPAImp!Z$263</f>
        <v>0</v>
      </c>
      <c r="AB5" s="221">
        <f>1/$A$1*[1]CoreVPAImp!AA$263</f>
        <v>0</v>
      </c>
      <c r="AC5" s="238"/>
      <c r="AD5" s="178">
        <f>1/1000*[1]CoreVPAImp!$AB$263</f>
        <v>0.17169520899999999</v>
      </c>
      <c r="AE5" s="27">
        <f>1/1000*[1]CoreVPAImp!$AC$263</f>
        <v>0.16430175599999999</v>
      </c>
      <c r="AF5" s="27">
        <f>1/1000*[1]CoreVPAImp!$AD$263</f>
        <v>0.178387197</v>
      </c>
      <c r="AG5" s="27">
        <f>1/1000*[1]CoreVPAImp!$AE$263</f>
        <v>0.191334536</v>
      </c>
      <c r="AH5" s="27">
        <f>1/1000*[1]CoreVPAImp!$AF$263</f>
        <v>0.15130711700000002</v>
      </c>
      <c r="AI5" s="27">
        <f>1/1000*[1]CoreVPAImp!$AG$263</f>
        <v>0.21470781300000005</v>
      </c>
      <c r="AJ5" s="27">
        <f>1/1000*[1]CoreVPAImp!$AH$263</f>
        <v>0.17814290799999999</v>
      </c>
      <c r="AK5" s="113">
        <f>1/1000*[1]CoreVPAImp!$AI$263</f>
        <v>0.16476424099999998</v>
      </c>
      <c r="AL5" s="113">
        <f>1/1000*[1]CoreVPAImp!$AJ$263</f>
        <v>0.11847757999999999</v>
      </c>
      <c r="AM5" s="113">
        <f>1/1000*[1]CoreVPAImp!AK$263</f>
        <v>9.0465149999999994E-2</v>
      </c>
      <c r="AN5" s="113">
        <f>1/1000*[1]CoreVPAImp!AL$263</f>
        <v>0.11252437199999998</v>
      </c>
      <c r="AO5" s="113">
        <f>1/1000*[1]CoreVPAImp!AM$263</f>
        <v>0.18579052800000001</v>
      </c>
      <c r="AP5" s="113">
        <f>1/1000*[1]CoreVPAImp!AN$263</f>
        <v>0.21824869599999999</v>
      </c>
      <c r="AQ5" s="113">
        <f>1/1000*[1]CoreVPAImp!AO$263</f>
        <v>0.26595162400000005</v>
      </c>
      <c r="AR5" s="113">
        <f>1/1000*[1]CoreVPAImp!AP$263</f>
        <v>0.29741315900000009</v>
      </c>
      <c r="AS5" s="113">
        <f>1/1000*[1]CoreVPAImp!AQ$263</f>
        <v>0.25802754600000005</v>
      </c>
      <c r="AT5" s="113">
        <f>1/1000*[1]CoreVPAImp!AR$263</f>
        <v>0.36750853600000005</v>
      </c>
      <c r="AU5" s="113">
        <f>1/1000*[1]CoreVPAImp!AS$263</f>
        <v>0.31250917900000003</v>
      </c>
      <c r="AV5" s="113">
        <f>1/1000*[1]CoreVPAImp!AT$263</f>
        <v>0.57768692300000002</v>
      </c>
      <c r="AW5" s="113">
        <f>1/1000*[1]CoreVPAImp!AU$263</f>
        <v>0.59071259500000006</v>
      </c>
      <c r="AX5" s="113">
        <f>1/1000*[1]CoreVPAImp!AV$263</f>
        <v>0.43101730400000005</v>
      </c>
      <c r="AY5" s="113">
        <f>1/1000*[1]CoreVPAImp!AW$263</f>
        <v>0</v>
      </c>
      <c r="AZ5" s="113">
        <f>1/1000*[1]CoreVPAImp!AX$263</f>
        <v>0.81464995500000015</v>
      </c>
      <c r="BA5" s="113">
        <f>1/1000*[1]CoreVPAImp!AY$263</f>
        <v>0.52601445300000005</v>
      </c>
      <c r="BB5" s="113">
        <f>1/1000*[1]CoreVPAImp!AZ$263</f>
        <v>0</v>
      </c>
      <c r="BC5" s="223">
        <f>1/1000*[1]CoreVPAImp!BA$263</f>
        <v>0</v>
      </c>
      <c r="BD5" s="16"/>
    </row>
    <row r="6" spans="1:56" ht="17.149999999999999" customHeight="1" thickTop="1">
      <c r="A6" s="9"/>
      <c r="B6" s="11" t="s">
        <v>97</v>
      </c>
      <c r="C6" s="26">
        <f>1/$A$1*[1]CoreVPAImp!$B$266</f>
        <v>1.018344966E-2</v>
      </c>
      <c r="D6" s="27">
        <f>1/$A$1*[1]CoreVPAImp!$C$266</f>
        <v>1.3168144800000002E-3</v>
      </c>
      <c r="E6" s="27">
        <f>1/$A$1*[1]CoreVPAImp!$D$266</f>
        <v>8.0815479600000011E-3</v>
      </c>
      <c r="F6" s="27">
        <f>1/$A$1*[1]CoreVPAImp!$E$266</f>
        <v>2.5508559199999997E-3</v>
      </c>
      <c r="G6" s="27">
        <f>1/$A$1*[1]CoreVPAImp!$F$266</f>
        <v>2.07950276E-3</v>
      </c>
      <c r="H6" s="27">
        <f>1/$A$1*[1]CoreVPAImp!$G$266</f>
        <v>1.39053918E-3</v>
      </c>
      <c r="I6" s="27">
        <f>1/$A$1*[1]CoreVPAImp!$H$266</f>
        <v>5.5605466000000002E-4</v>
      </c>
      <c r="J6" s="28">
        <f>1/$A$1*[1]CoreVPAImp!$I$266</f>
        <v>4.2306165999999993E-4</v>
      </c>
      <c r="K6" s="28">
        <f>1/$A$1*[1]CoreVPAImp!$J$266</f>
        <v>1.8200000000000002E-5</v>
      </c>
      <c r="L6" s="28">
        <f>1/$A$1*[1]CoreVPAImp!K$266</f>
        <v>0</v>
      </c>
      <c r="M6" s="27">
        <f>1/$A$1*[1]CoreVPAImp!L$266</f>
        <v>8.0251808000000012E-5</v>
      </c>
      <c r="N6" s="27">
        <f>1/$A$1*[1]CoreVPAImp!M$266</f>
        <v>3.4892000000000001E-4</v>
      </c>
      <c r="O6" s="27">
        <f>1/$A$1*[1]CoreVPAImp!N$266</f>
        <v>4.7537399999999994E-3</v>
      </c>
      <c r="P6" s="27">
        <f>1/$A$1*[1]CoreVPAImp!O$266</f>
        <v>5.7102373999999992E-3</v>
      </c>
      <c r="Q6" s="27">
        <f>1/$A$1*[1]CoreVPAImp!P$266</f>
        <v>4.5758279999999994E-4</v>
      </c>
      <c r="R6" s="27">
        <f>1/$A$1*[1]CoreVPAImp!Q$266</f>
        <v>9.3681319999999984E-4</v>
      </c>
      <c r="S6" s="27">
        <f>1/$A$1*[1]CoreVPAImp!R$266</f>
        <v>2.4616220719999998E-2</v>
      </c>
      <c r="T6" s="27">
        <f>1/$A$1*[1]CoreVPAImp!S$266</f>
        <v>2.7948777220000002E-2</v>
      </c>
      <c r="U6" s="27">
        <f>1/$A$1*[1]CoreVPAImp!T$266</f>
        <v>4.2574339759999996E-2</v>
      </c>
      <c r="V6" s="27">
        <f>1/$A$1*[1]CoreVPAImp!U$266</f>
        <v>7.2076111520000014E-2</v>
      </c>
      <c r="W6" s="27">
        <f>1/$A$1*[1]CoreVPAImp!V$266</f>
        <v>2.4674073479999996E-2</v>
      </c>
      <c r="X6" s="27">
        <f>1/$A$1*[1]CoreVPAImp!W$266</f>
        <v>0</v>
      </c>
      <c r="Y6" s="27">
        <f>1/$A$1*[1]CoreVPAImp!X$266</f>
        <v>0.11902236033794</v>
      </c>
      <c r="Z6" s="27">
        <f>1/$A$1*[1]CoreVPAImp!Y$266</f>
        <v>0.10559291012284</v>
      </c>
      <c r="AA6" s="27">
        <f>1/$A$1*[1]CoreVPAImp!Z$266</f>
        <v>0</v>
      </c>
      <c r="AB6" s="27">
        <f>1/$A$1*[1]CoreVPAImp!AA$266</f>
        <v>0</v>
      </c>
      <c r="AC6" s="15"/>
      <c r="AD6" s="178">
        <f>1/1000*[1]CoreVPAImp!$AB$266</f>
        <v>1.1581879999999999E-3</v>
      </c>
      <c r="AE6" s="27">
        <f>1/1000*[1]CoreVPAImp!$AC$266</f>
        <v>1.4821099999999998E-4</v>
      </c>
      <c r="AF6" s="27">
        <f>1/1000*[1]CoreVPAImp!$AD$266</f>
        <v>1.177139E-3</v>
      </c>
      <c r="AG6" s="27">
        <f>1/1000*[1]CoreVPAImp!$AE$266</f>
        <v>3.8787100000000003E-4</v>
      </c>
      <c r="AH6" s="27">
        <f>1/1000*[1]CoreVPAImp!$AF$266</f>
        <v>3.6023500000000004E-4</v>
      </c>
      <c r="AI6" s="27">
        <f>1/1000*[1]CoreVPAImp!$AG$266</f>
        <v>1.9000000000000001E-4</v>
      </c>
      <c r="AJ6" s="27">
        <f>1/1000*[1]CoreVPAImp!$AH$266</f>
        <v>8.9676999999999989E-5</v>
      </c>
      <c r="AK6" s="27">
        <f>1/1000*[1]CoreVPAImp!$AI$266</f>
        <v>6.4758999999999994E-5</v>
      </c>
      <c r="AL6" s="27">
        <f>1/1000*[1]CoreVPAImp!$AJ$266</f>
        <v>3.2629999999999999E-6</v>
      </c>
      <c r="AM6" s="27">
        <f>1/1000*[1]CoreVPAImp!AK$266</f>
        <v>0</v>
      </c>
      <c r="AN6" s="27">
        <f>1/1000*[1]CoreVPAImp!AL$266</f>
        <v>1.2817000000000001E-5</v>
      </c>
      <c r="AO6" s="27">
        <f>1/1000*[1]CoreVPAImp!AM$266</f>
        <v>2.4649999999999999E-5</v>
      </c>
      <c r="AP6" s="27">
        <f>1/1000*[1]CoreVPAImp!AN$266</f>
        <v>5.3789500000000004E-4</v>
      </c>
      <c r="AQ6" s="27">
        <f>1/1000*[1]CoreVPAImp!AO$266</f>
        <v>5.0069799999999994E-4</v>
      </c>
      <c r="AR6" s="27">
        <f>1/1000*[1]CoreVPAImp!AP$266</f>
        <v>1.1032299999999999E-4</v>
      </c>
      <c r="AS6" s="27">
        <f>1/1000*[1]CoreVPAImp!AQ$266</f>
        <v>1.91745E-4</v>
      </c>
      <c r="AT6" s="27">
        <f>1/1000*[1]CoreVPAImp!AR$266</f>
        <v>4.1744379999999999E-3</v>
      </c>
      <c r="AU6" s="27">
        <f>1/1000*[1]CoreVPAImp!AS$266</f>
        <v>3.307632E-3</v>
      </c>
      <c r="AV6" s="27">
        <f>1/1000*[1]CoreVPAImp!AT$266</f>
        <v>6.225174E-3</v>
      </c>
      <c r="AW6" s="27">
        <f>1/1000*[1]CoreVPAImp!AU$266</f>
        <v>1.0736949999999999E-2</v>
      </c>
      <c r="AX6" s="27">
        <f>1/1000*[1]CoreVPAImp!AV$266</f>
        <v>8.4538089999999996E-3</v>
      </c>
      <c r="AY6" s="27">
        <f>1/1000*[1]CoreVPAImp!AW$266</f>
        <v>0</v>
      </c>
      <c r="AZ6" s="27">
        <f>1/1000*[1]CoreVPAImp!AX$266</f>
        <v>1.4724556E-2</v>
      </c>
      <c r="BA6" s="27">
        <f>1/1000*[1]CoreVPAImp!AY$266</f>
        <v>1.2797134E-2</v>
      </c>
      <c r="BB6" s="27">
        <f>1/1000*[1]CoreVPAImp!AZ$266</f>
        <v>0</v>
      </c>
      <c r="BC6" s="240">
        <f>1/1000*[1]CoreVPAImp!BA$266</f>
        <v>0</v>
      </c>
      <c r="BD6" s="16"/>
    </row>
    <row r="7" spans="1:56" ht="17.149999999999999" customHeight="1">
      <c r="B7" s="56" t="s">
        <v>72</v>
      </c>
      <c r="C7" s="57">
        <f>1/$A$1*[1]CoreVPAImp!$B$268</f>
        <v>8.9732260139999992E-2</v>
      </c>
      <c r="D7" s="58">
        <f>1/$A$1*[1]CoreVPAImp!$C$268</f>
        <v>0.12437334806</v>
      </c>
      <c r="E7" s="58">
        <f>1/$A$1*[1]CoreVPAImp!$D$268</f>
        <v>0.15930038536000002</v>
      </c>
      <c r="F7" s="58">
        <f>1/$A$1*[1]CoreVPAImp!$E$268</f>
        <v>0.21017221817999998</v>
      </c>
      <c r="G7" s="58">
        <f>1/$A$1*[1]CoreVPAImp!$F$268</f>
        <v>0.18042057750000001</v>
      </c>
      <c r="H7" s="58">
        <f>1/$A$1*[1]CoreVPAImp!$G$268</f>
        <v>0.21346734126</v>
      </c>
      <c r="I7" s="58">
        <f>1/$A$1*[1]CoreVPAImp!$H$268</f>
        <v>0.21186779276000001</v>
      </c>
      <c r="J7" s="59">
        <f>1/$A$1*[1]CoreVPAImp!$I$268</f>
        <v>0.18897337611599999</v>
      </c>
      <c r="K7" s="59">
        <f>1/$A$1*[1]CoreVPAImp!$J$268</f>
        <v>0.12714890156</v>
      </c>
      <c r="L7" s="59">
        <f>1/$A$1*[1]CoreVPAImp!K$268</f>
        <v>0.14348403632000001</v>
      </c>
      <c r="M7" s="58">
        <f>1/$A$1*[1]CoreVPAImp!L$268</f>
        <v>0.13760535370399998</v>
      </c>
      <c r="N7" s="58">
        <f>1/$A$1*[1]CoreVPAImp!M$268</f>
        <v>0.22152323279999997</v>
      </c>
      <c r="O7" s="58">
        <f>1/$A$1*[1]CoreVPAImp!N$268</f>
        <v>0.30201341892</v>
      </c>
      <c r="P7" s="58">
        <f>1/$A$1*[1]CoreVPAImp!O$268</f>
        <v>0.26251327225999999</v>
      </c>
      <c r="Q7" s="58">
        <f>1/$A$1*[1]CoreVPAImp!P$268</f>
        <v>0.28744112364000002</v>
      </c>
      <c r="R7" s="58">
        <f>1/$A$1*[1]CoreVPAImp!Q$268</f>
        <v>0.17761517877999999</v>
      </c>
      <c r="S7" s="58">
        <f>1/$A$1*[1]CoreVPAImp!R$268</f>
        <v>0.26815055348</v>
      </c>
      <c r="T7" s="58">
        <f>1/$A$1*[1]CoreVPAImp!S$268</f>
        <v>8.6598597903999985E-2</v>
      </c>
      <c r="U7" s="58">
        <f>1/$A$1*[1]CoreVPAImp!T$268</f>
        <v>0.37626219713999998</v>
      </c>
      <c r="V7" s="58">
        <f>1/$A$1*[1]CoreVPAImp!U$268</f>
        <v>0.40521656546000001</v>
      </c>
      <c r="W7" s="58">
        <f>1/$A$1*[1]CoreVPAImp!V$268</f>
        <v>0.22976727753599999</v>
      </c>
      <c r="X7" s="58">
        <f>1/$A$1*[1]CoreVPAImp!W$268</f>
        <v>0</v>
      </c>
      <c r="Y7" s="58">
        <f>1/$A$1*[1]CoreVPAImp!X$268</f>
        <v>1.536039612056693</v>
      </c>
      <c r="Z7" s="58">
        <f>1/$A$1*[1]CoreVPAImp!Y$268</f>
        <v>0.32549292163673998</v>
      </c>
      <c r="AA7" s="58">
        <f>1/$A$1*[1]CoreVPAImp!Z$268</f>
        <v>0</v>
      </c>
      <c r="AB7" s="58">
        <f>1/$A$1*[1]CoreVPAImp!AA$268</f>
        <v>0</v>
      </c>
      <c r="AC7" s="15"/>
      <c r="AD7" s="224">
        <f>1/1000*[1]CoreVPAImp!$AB$268</f>
        <v>3.3833454000000006E-2</v>
      </c>
      <c r="AE7" s="58">
        <f>1/1000*[1]CoreVPAImp!$AC$268</f>
        <v>4.3596917999999998E-2</v>
      </c>
      <c r="AF7" s="58">
        <f>1/1000*[1]CoreVPAImp!$AD$268</f>
        <v>5.7391520000000001E-2</v>
      </c>
      <c r="AG7" s="58">
        <f>1/1000*[1]CoreVPAImp!$AE$268</f>
        <v>6.2650941000000002E-2</v>
      </c>
      <c r="AH7" s="58">
        <f>1/1000*[1]CoreVPAImp!$AF$268</f>
        <v>6.047715E-2</v>
      </c>
      <c r="AI7" s="58">
        <f>1/1000*[1]CoreVPAImp!$AG$268</f>
        <v>7.2177081000000004E-2</v>
      </c>
      <c r="AJ7" s="58">
        <f>1/1000*[1]CoreVPAImp!$AH$268</f>
        <v>6.495374000000001E-2</v>
      </c>
      <c r="AK7" s="58">
        <f>1/1000*[1]CoreVPAImp!$AI$268</f>
        <v>6.8630780999999988E-2</v>
      </c>
      <c r="AL7" s="58">
        <f>1/1000*[1]CoreVPAImp!$AJ$268</f>
        <v>4.1101641000000001E-2</v>
      </c>
      <c r="AM7" s="58">
        <f>1/1000*[1]CoreVPAImp!AK$268</f>
        <v>3.2673931000000003E-2</v>
      </c>
      <c r="AN7" s="58">
        <f>1/1000*[1]CoreVPAImp!AL$268</f>
        <v>3.8370123999999999E-2</v>
      </c>
      <c r="AO7" s="58">
        <f>1/1000*[1]CoreVPAImp!AM$268</f>
        <v>6.2675573999999998E-2</v>
      </c>
      <c r="AP7" s="58">
        <f>1/1000*[1]CoreVPAImp!AN$268</f>
        <v>7.774663200000001E-2</v>
      </c>
      <c r="AQ7" s="58">
        <f>1/1000*[1]CoreVPAImp!AO$268</f>
        <v>8.6964542999999991E-2</v>
      </c>
      <c r="AR7" s="58">
        <f>1/1000*[1]CoreVPAImp!AP$268</f>
        <v>8.9123043999999998E-2</v>
      </c>
      <c r="AS7" s="58">
        <f>1/1000*[1]CoreVPAImp!AQ$268</f>
        <v>5.6918310999999999E-2</v>
      </c>
      <c r="AT7" s="58">
        <f>1/1000*[1]CoreVPAImp!AR$268</f>
        <v>8.5299890999999989E-2</v>
      </c>
      <c r="AU7" s="58">
        <f>1/1000*[1]CoreVPAImp!AS$268</f>
        <v>1.9936144999999995E-2</v>
      </c>
      <c r="AV7" s="58">
        <f>1/1000*[1]CoreVPAImp!AT$268</f>
        <v>0.16387112199999998</v>
      </c>
      <c r="AW7" s="58">
        <f>1/1000*[1]CoreVPAImp!AU$268</f>
        <v>0.148917936</v>
      </c>
      <c r="AX7" s="58">
        <f>1/1000*[1]CoreVPAImp!AV$268</f>
        <v>8.6180197999999986E-2</v>
      </c>
      <c r="AY7" s="58">
        <f>1/1000*[1]CoreVPAImp!AW$268</f>
        <v>0</v>
      </c>
      <c r="AZ7" s="58">
        <f>1/1000*[1]CoreVPAImp!AX$268</f>
        <v>0.219236132</v>
      </c>
      <c r="BA7" s="58">
        <f>1/1000*[1]CoreVPAImp!AY$268</f>
        <v>0.10698495099999999</v>
      </c>
      <c r="BB7" s="58">
        <f>1/1000*[1]CoreVPAImp!AZ$268</f>
        <v>0</v>
      </c>
      <c r="BC7" s="182">
        <f>1/1000*[1]CoreVPAImp!BA$268</f>
        <v>0</v>
      </c>
      <c r="BD7" s="16"/>
    </row>
    <row r="8" spans="1:56">
      <c r="B8" s="64" t="s">
        <v>73</v>
      </c>
      <c r="C8" s="73">
        <f>1/$A$1*[1]CoreVPAImp!$B$39</f>
        <v>1.8384597199999998E-2</v>
      </c>
      <c r="D8" s="66">
        <f>1/$A$1*[1]CoreVPAImp!$C$39</f>
        <v>3.70534343E-2</v>
      </c>
      <c r="E8" s="66">
        <f>1/$A$1*[1]CoreVPAImp!$D$39</f>
        <v>9.8462338780000006E-2</v>
      </c>
      <c r="F8" s="66">
        <f>1/$A$1*[1]CoreVPAImp!$E$39</f>
        <v>0.13257107085999997</v>
      </c>
      <c r="G8" s="66">
        <f>1/$A$1*[1]CoreVPAImp!$F$39</f>
        <v>0.14522775322000001</v>
      </c>
      <c r="H8" s="66">
        <f>1/$A$1*[1]CoreVPAImp!$G$39</f>
        <v>0.14519208355999999</v>
      </c>
      <c r="I8" s="66">
        <f>1/$A$1*[1]CoreVPAImp!$H$39</f>
        <v>0.13360766388</v>
      </c>
      <c r="J8" s="67">
        <f>1/$A$1*[1]CoreVPAImp!$I$39</f>
        <v>0.11783240977199999</v>
      </c>
      <c r="K8" s="67">
        <f>1/$A$1*[1]CoreVPAImp!$J$39</f>
        <v>5.5585412400000006E-2</v>
      </c>
      <c r="L8" s="67">
        <f>1/$A$1*[1]CoreVPAImp!K$39</f>
        <v>5.7792250960000006E-2</v>
      </c>
      <c r="M8" s="66">
        <f>1/$A$1*[1]CoreVPAImp!L$39</f>
        <v>8.4548328087999988E-2</v>
      </c>
      <c r="N8" s="66">
        <f>1/$A$1*[1]CoreVPAImp!M$39</f>
        <v>0.14483153999999998</v>
      </c>
      <c r="O8" s="66">
        <f>1/$A$1*[1]CoreVPAImp!N$39</f>
        <v>0.20670370938000002</v>
      </c>
      <c r="P8" s="66">
        <f>1/$A$1*[1]CoreVPAImp!O$39</f>
        <v>0.1979788314</v>
      </c>
      <c r="Q8" s="66">
        <f>1/$A$1*[1]CoreVPAImp!P$39</f>
        <v>0.21411216134</v>
      </c>
      <c r="R8" s="66">
        <f>1/$A$1*[1]CoreVPAImp!Q$39</f>
        <v>0.14687732094</v>
      </c>
      <c r="S8" s="66">
        <f>1/$A$1*[1]CoreVPAImp!R$39</f>
        <v>0.23611336274</v>
      </c>
      <c r="T8" s="66">
        <f>1/$A$1*[1]CoreVPAImp!S$39</f>
        <v>6.1633383111999993E-2</v>
      </c>
      <c r="U8" s="66">
        <f>1/$A$1*[1]CoreVPAImp!T$39</f>
        <v>0.33049242211999996</v>
      </c>
      <c r="V8" s="66">
        <f>1/$A$1*[1]CoreVPAImp!U$39</f>
        <v>0.36289447516000001</v>
      </c>
      <c r="W8" s="66">
        <f>1/$A$1*[1]CoreVPAImp!V$39</f>
        <v>0.19710060518399999</v>
      </c>
      <c r="X8" s="66">
        <f>1/$A$1*[1]CoreVPAImp!W$39</f>
        <v>0</v>
      </c>
      <c r="Y8" s="66">
        <f>1/$A$1*[1]CoreVPAImp!X$39</f>
        <v>1.2723111803921958</v>
      </c>
      <c r="Z8" s="66">
        <f>1/$A$1*[1]CoreVPAImp!Y$39</f>
        <v>0.27207703795999999</v>
      </c>
      <c r="AA8" s="66">
        <f>1/$A$1*[1]CoreVPAImp!Z$39</f>
        <v>0</v>
      </c>
      <c r="AB8" s="66">
        <f>1/$A$1*[1]CoreVPAImp!AA$39</f>
        <v>0</v>
      </c>
      <c r="AC8" s="15"/>
      <c r="AD8" s="65">
        <f>1/1000*[1]CoreVPAImp!$AB$39</f>
        <v>6.43131E-3</v>
      </c>
      <c r="AE8" s="66">
        <f>1/1000*[1]CoreVPAImp!$AC$39</f>
        <v>1.1911458999999999E-2</v>
      </c>
      <c r="AF8" s="66">
        <f>1/1000*[1]CoreVPAImp!$AD$39</f>
        <v>3.5839246000000005E-2</v>
      </c>
      <c r="AG8" s="66">
        <f>1/1000*[1]CoreVPAImp!$AE$39</f>
        <v>3.7500060000000009E-2</v>
      </c>
      <c r="AH8" s="66">
        <f>1/1000*[1]CoreVPAImp!$AF$39</f>
        <v>4.6544674000000001E-2</v>
      </c>
      <c r="AI8" s="66">
        <f>1/1000*[1]CoreVPAImp!$AG$39</f>
        <v>4.6027906E-2</v>
      </c>
      <c r="AJ8" s="66">
        <f>1/1000*[1]CoreVPAImp!$AH$39</f>
        <v>4.0482837000000008E-2</v>
      </c>
      <c r="AK8" s="66">
        <f>1/1000*[1]CoreVPAImp!$AI$39</f>
        <v>3.9453743999999992E-2</v>
      </c>
      <c r="AL8" s="66">
        <f>1/1000*[1]CoreVPAImp!$AJ$39</f>
        <v>1.7210234000000001E-2</v>
      </c>
      <c r="AM8" s="66">
        <f>1/1000*[1]CoreVPAImp!AK$39</f>
        <v>1.3723243999999999E-2</v>
      </c>
      <c r="AN8" s="66">
        <f>1/1000*[1]CoreVPAImp!AL$39</f>
        <v>2.3918953E-2</v>
      </c>
      <c r="AO8" s="66">
        <f>1/1000*[1]CoreVPAImp!AM$39</f>
        <v>3.9763847999999997E-2</v>
      </c>
      <c r="AP8" s="66">
        <f>1/1000*[1]CoreVPAImp!AN$39</f>
        <v>5.2365459000000003E-2</v>
      </c>
      <c r="AQ8" s="66">
        <f>1/1000*[1]CoreVPAImp!AO$39</f>
        <v>6.7568414999999993E-2</v>
      </c>
      <c r="AR8" s="66">
        <f>1/1000*[1]CoreVPAImp!AP$39</f>
        <v>7.0490919999999999E-2</v>
      </c>
      <c r="AS8" s="66">
        <f>1/1000*[1]CoreVPAImp!AQ$39</f>
        <v>4.7559771999999993E-2</v>
      </c>
      <c r="AT8" s="66">
        <f>1/1000*[1]CoreVPAImp!AR$39</f>
        <v>7.4812779999999995E-2</v>
      </c>
      <c r="AU8" s="66">
        <f>1/1000*[1]CoreVPAImp!AS$39</f>
        <v>1.4019463999999999E-2</v>
      </c>
      <c r="AV8" s="66">
        <f>1/1000*[1]CoreVPAImp!AT$39</f>
        <v>0.14993948599999998</v>
      </c>
      <c r="AW8" s="66">
        <f>1/1000*[1]CoreVPAImp!AU$39</f>
        <v>0.13489558099999999</v>
      </c>
      <c r="AX8" s="66">
        <f>1/1000*[1]CoreVPAImp!AV$39</f>
        <v>7.6024915999999998E-2</v>
      </c>
      <c r="AY8" s="66">
        <f>1/1000*[1]CoreVPAImp!AW$39</f>
        <v>0</v>
      </c>
      <c r="AZ8" s="66">
        <f>1/1000*[1]CoreVPAImp!AX$39</f>
        <v>0.169714172</v>
      </c>
      <c r="BA8" s="66">
        <f>1/1000*[1]CoreVPAImp!AY$39</f>
        <v>9.2600741E-2</v>
      </c>
      <c r="BB8" s="66">
        <f>1/1000*[1]CoreVPAImp!AZ$39</f>
        <v>0</v>
      </c>
      <c r="BC8" s="183">
        <f>1/1000*[1]CoreVPAImp!BA$39</f>
        <v>0</v>
      </c>
      <c r="BD8" s="16"/>
    </row>
    <row r="9" spans="1:56">
      <c r="B9" s="64" t="s">
        <v>33</v>
      </c>
      <c r="C9" s="73">
        <f>1/$A$1*[1]CoreVPAImp!$B$147</f>
        <v>6.5305422000000001E-4</v>
      </c>
      <c r="D9" s="66">
        <f>1/$A$1*[1]CoreVPAImp!$C$147</f>
        <v>0</v>
      </c>
      <c r="E9" s="66">
        <f>1/$A$1*[1]CoreVPAImp!$D$147</f>
        <v>0</v>
      </c>
      <c r="F9" s="66">
        <f>1/$A$1*[1]CoreVPAImp!$E$147</f>
        <v>5.3562599999999996E-6</v>
      </c>
      <c r="G9" s="66">
        <f>1/$A$1*[1]CoreVPAImp!$F$147</f>
        <v>1.5333E-5</v>
      </c>
      <c r="H9" s="66">
        <f>1/$A$1*[1]CoreVPAImp!$G$147</f>
        <v>0</v>
      </c>
      <c r="I9" s="66">
        <f>1/$A$1*[1]CoreVPAImp!$H$147</f>
        <v>0</v>
      </c>
      <c r="J9" s="67">
        <f>1/$A$1*[1]CoreVPAImp!$I$147</f>
        <v>0</v>
      </c>
      <c r="K9" s="67">
        <f>1/$A$1*[1]CoreVPAImp!$J$147</f>
        <v>0</v>
      </c>
      <c r="L9" s="67">
        <f>1/$A$1*[1]CoreVPAImp!K$147</f>
        <v>0</v>
      </c>
      <c r="M9" s="66">
        <f>1/$A$1*[1]CoreVPAImp!L$147</f>
        <v>0</v>
      </c>
      <c r="N9" s="66">
        <f>1/$A$1*[1]CoreVPAImp!M$147</f>
        <v>5.3999999999999998E-5</v>
      </c>
      <c r="O9" s="66">
        <f>1/$A$1*[1]CoreVPAImp!N$147</f>
        <v>2.5999999999999998E-5</v>
      </c>
      <c r="P9" s="66">
        <f>1/$A$1*[1]CoreVPAImp!O$147</f>
        <v>0</v>
      </c>
      <c r="Q9" s="66">
        <f>1/$A$1*[1]CoreVPAImp!P$147</f>
        <v>0</v>
      </c>
      <c r="R9" s="66">
        <f>1/$A$1*[1]CoreVPAImp!Q$147</f>
        <v>2.4957799999999997E-5</v>
      </c>
      <c r="S9" s="66">
        <f>1/$A$1*[1]CoreVPAImp!R$147</f>
        <v>3.3559999999999997E-5</v>
      </c>
      <c r="T9" s="66">
        <f>1/$A$1*[1]CoreVPAImp!S$147</f>
        <v>0</v>
      </c>
      <c r="U9" s="66">
        <f>1/$A$1*[1]CoreVPAImp!T$147</f>
        <v>1.5999999999999999E-5</v>
      </c>
      <c r="V9" s="66">
        <f>1/$A$1*[1]CoreVPAImp!U$147</f>
        <v>1.2849699999999998E-5</v>
      </c>
      <c r="W9" s="66">
        <f>1/$A$1*[1]CoreVPAImp!V$147</f>
        <v>0</v>
      </c>
      <c r="X9" s="66">
        <f>1/$A$1*[1]CoreVPAImp!W$147</f>
        <v>0</v>
      </c>
      <c r="Y9" s="66">
        <f>1/$A$1*[1]CoreVPAImp!X$147</f>
        <v>0</v>
      </c>
      <c r="Z9" s="66">
        <f>1/$A$1*[1]CoreVPAImp!Y$147</f>
        <v>0</v>
      </c>
      <c r="AA9" s="66">
        <f>1/$A$1*[1]CoreVPAImp!Z$147</f>
        <v>0</v>
      </c>
      <c r="AB9" s="66">
        <f>1/$A$1*[1]CoreVPAImp!AA$147</f>
        <v>0</v>
      </c>
      <c r="AC9" s="15"/>
      <c r="AD9" s="65">
        <f>1/1000*[1]CoreVPAImp!$AB$147</f>
        <v>4.6799999999999999E-5</v>
      </c>
      <c r="AE9" s="66">
        <f>1/1000*[1]CoreVPAImp!$AC$147</f>
        <v>0</v>
      </c>
      <c r="AF9" s="66">
        <f>1/1000*[1]CoreVPAImp!$AD$147</f>
        <v>0</v>
      </c>
      <c r="AG9" s="66">
        <f>1/1000*[1]CoreVPAImp!$AE$147</f>
        <v>1.6243999999999999E-5</v>
      </c>
      <c r="AH9" s="66">
        <f>1/1000*[1]CoreVPAImp!$AF$147</f>
        <v>6.4777000000000007E-5</v>
      </c>
      <c r="AI9" s="66">
        <f>1/1000*[1]CoreVPAImp!$AG$147</f>
        <v>0</v>
      </c>
      <c r="AJ9" s="66">
        <f>1/1000*[1]CoreVPAImp!$AH$147</f>
        <v>0</v>
      </c>
      <c r="AK9" s="66">
        <f>1/1000*[1]CoreVPAImp!$AI$147</f>
        <v>0</v>
      </c>
      <c r="AL9" s="66">
        <f>1/1000*[1]CoreVPAImp!$AJ$147</f>
        <v>0</v>
      </c>
      <c r="AM9" s="66">
        <f>1/1000*[1]CoreVPAImp!AK$147</f>
        <v>0</v>
      </c>
      <c r="AN9" s="66">
        <f>1/1000*[1]CoreVPAImp!AL$147</f>
        <v>0</v>
      </c>
      <c r="AO9" s="66">
        <f>1/1000*[1]CoreVPAImp!AM$147</f>
        <v>2.8707000000000001E-5</v>
      </c>
      <c r="AP9" s="66">
        <f>1/1000*[1]CoreVPAImp!AN$147</f>
        <v>1.2653999999999999E-5</v>
      </c>
      <c r="AQ9" s="66">
        <f>1/1000*[1]CoreVPAImp!AO$147</f>
        <v>0</v>
      </c>
      <c r="AR9" s="66">
        <f>1/1000*[1]CoreVPAImp!AP$147</f>
        <v>0</v>
      </c>
      <c r="AS9" s="66">
        <f>1/1000*[1]CoreVPAImp!AQ$147</f>
        <v>2.7816000000000003E-5</v>
      </c>
      <c r="AT9" s="66">
        <f>1/1000*[1]CoreVPAImp!AR$147</f>
        <v>4.4709000000000002E-5</v>
      </c>
      <c r="AU9" s="66">
        <f>1/1000*[1]CoreVPAImp!AS$147</f>
        <v>0</v>
      </c>
      <c r="AV9" s="66">
        <f>1/1000*[1]CoreVPAImp!AT$147</f>
        <v>2.2527999999999998E-5</v>
      </c>
      <c r="AW9" s="66">
        <f>1/1000*[1]CoreVPAImp!AU$147</f>
        <v>4.9540000000000003E-5</v>
      </c>
      <c r="AX9" s="66">
        <f>1/1000*[1]CoreVPAImp!AV$147</f>
        <v>0</v>
      </c>
      <c r="AY9" s="66">
        <f>1/1000*[1]CoreVPAImp!AW$147</f>
        <v>0</v>
      </c>
      <c r="AZ9" s="66">
        <f>1/1000*[1]CoreVPAImp!AX$147</f>
        <v>0</v>
      </c>
      <c r="BA9" s="66">
        <f>1/1000*[1]CoreVPAImp!AY$147</f>
        <v>0</v>
      </c>
      <c r="BB9" s="66">
        <f>1/1000*[1]CoreVPAImp!AZ$147</f>
        <v>0</v>
      </c>
      <c r="BC9" s="183">
        <f>1/1000*[1]CoreVPAImp!BA$147</f>
        <v>0</v>
      </c>
      <c r="BD9" s="16"/>
    </row>
    <row r="10" spans="1:56">
      <c r="B10" s="64" t="s">
        <v>74</v>
      </c>
      <c r="C10" s="73">
        <f>1/$A$1*[1]CoreVPAImp!$B$247</f>
        <v>7.0694608719999996E-2</v>
      </c>
      <c r="D10" s="66">
        <f>1/$A$1*[1]CoreVPAImp!$C$247</f>
        <v>8.7319913760000006E-2</v>
      </c>
      <c r="E10" s="66">
        <f>1/$A$1*[1]CoreVPAImp!$D$247</f>
        <v>6.0838046579999999E-2</v>
      </c>
      <c r="F10" s="66">
        <f>1/$A$1*[1]CoreVPAImp!$E$247</f>
        <v>7.7595791060000002E-2</v>
      </c>
      <c r="G10" s="66">
        <f>1/$A$1*[1]CoreVPAImp!$F$247</f>
        <v>3.5177491279999994E-2</v>
      </c>
      <c r="H10" s="66">
        <f>1/$A$1*[1]CoreVPAImp!$G$247</f>
        <v>6.8275257699999994E-2</v>
      </c>
      <c r="I10" s="66">
        <f>1/$A$1*[1]CoreVPAImp!$H$247</f>
        <v>7.8260128880000002E-2</v>
      </c>
      <c r="J10" s="67">
        <f>1/$A$1*[1]CoreVPAImp!$I$247</f>
        <v>7.1140966343999995E-2</v>
      </c>
      <c r="K10" s="67">
        <f>1/$A$1*[1]CoreVPAImp!$J$247</f>
        <v>7.1563489159999993E-2</v>
      </c>
      <c r="L10" s="67">
        <f>1/$A$1*[1]CoreVPAImp!K$247</f>
        <v>8.5691785360000008E-2</v>
      </c>
      <c r="M10" s="66">
        <f>1/$A$1*[1]CoreVPAImp!L$247</f>
        <v>5.3057025615999995E-2</v>
      </c>
      <c r="N10" s="66">
        <f>1/$A$1*[1]CoreVPAImp!M$247</f>
        <v>7.6637692799999976E-2</v>
      </c>
      <c r="O10" s="66">
        <f>1/$A$1*[1]CoreVPAImp!N$247</f>
        <v>9.5283709539999997E-2</v>
      </c>
      <c r="P10" s="66">
        <f>1/$A$1*[1]CoreVPAImp!O$247</f>
        <v>6.453444086E-2</v>
      </c>
      <c r="Q10" s="66">
        <f>1/$A$1*[1]CoreVPAImp!P$247</f>
        <v>7.3328962300000008E-2</v>
      </c>
      <c r="R10" s="66">
        <f>1/$A$1*[1]CoreVPAImp!Q$247</f>
        <v>3.0712900039999998E-2</v>
      </c>
      <c r="S10" s="66">
        <f>1/$A$1*[1]CoreVPAImp!R$247</f>
        <v>3.2003630740000004E-2</v>
      </c>
      <c r="T10" s="66">
        <f>1/$A$1*[1]CoreVPAImp!S$247</f>
        <v>2.4965214791999996E-2</v>
      </c>
      <c r="U10" s="66">
        <f>1/$A$1*[1]CoreVPAImp!T$247</f>
        <v>4.5753775019999991E-2</v>
      </c>
      <c r="V10" s="66">
        <f>1/$A$1*[1]CoreVPAImp!U$247</f>
        <v>4.2309240599999999E-2</v>
      </c>
      <c r="W10" s="66">
        <f>1/$A$1*[1]CoreVPAImp!V$247</f>
        <v>3.2666672351999992E-2</v>
      </c>
      <c r="X10" s="66">
        <f>1/$A$1*[1]CoreVPAImp!W$247</f>
        <v>0</v>
      </c>
      <c r="Y10" s="66">
        <f>1/$A$1*[1]CoreVPAImp!X$247</f>
        <v>0.26372843166449728</v>
      </c>
      <c r="Z10" s="66">
        <f>1/$A$1*[1]CoreVPAImp!Y$247</f>
        <v>5.3415883676740002E-2</v>
      </c>
      <c r="AA10" s="66">
        <f>1/$A$1*[1]CoreVPAImp!Z$247</f>
        <v>0</v>
      </c>
      <c r="AB10" s="66">
        <f>1/$A$1*[1]CoreVPAImp!AA$247</f>
        <v>0</v>
      </c>
      <c r="AC10" s="15"/>
      <c r="AD10" s="65">
        <f>1/1000*[1]CoreVPAImp!$AB$247</f>
        <v>2.7355344000000004E-2</v>
      </c>
      <c r="AE10" s="66">
        <f>1/1000*[1]CoreVPAImp!$AC$247</f>
        <v>3.1685458999999999E-2</v>
      </c>
      <c r="AF10" s="66">
        <f>1/1000*[1]CoreVPAImp!$AD$247</f>
        <v>2.1552273999999996E-2</v>
      </c>
      <c r="AG10" s="66">
        <f>1/1000*[1]CoreVPAImp!$AE$247</f>
        <v>2.5134637000000001E-2</v>
      </c>
      <c r="AH10" s="66">
        <f>1/1000*[1]CoreVPAImp!$AF$247</f>
        <v>1.3867699000000001E-2</v>
      </c>
      <c r="AI10" s="66">
        <f>1/1000*[1]CoreVPAImp!$AG$247</f>
        <v>2.6149175E-2</v>
      </c>
      <c r="AJ10" s="66">
        <f>1/1000*[1]CoreVPAImp!$AH$247</f>
        <v>2.4470902999999999E-2</v>
      </c>
      <c r="AK10" s="66">
        <f>1/1000*[1]CoreVPAImp!$AI$247</f>
        <v>2.9177036999999996E-2</v>
      </c>
      <c r="AL10" s="66">
        <f>1/1000*[1]CoreVPAImp!$AJ$247</f>
        <v>2.3891406999999996E-2</v>
      </c>
      <c r="AM10" s="66">
        <f>1/1000*[1]CoreVPAImp!AK$247</f>
        <v>1.8950687000000001E-2</v>
      </c>
      <c r="AN10" s="66">
        <f>1/1000*[1]CoreVPAImp!AL$247</f>
        <v>1.4451171000000001E-2</v>
      </c>
      <c r="AO10" s="66">
        <f>1/1000*[1]CoreVPAImp!AM$247</f>
        <v>2.2883019000000001E-2</v>
      </c>
      <c r="AP10" s="66">
        <f>1/1000*[1]CoreVPAImp!AN$247</f>
        <v>2.5368519000000003E-2</v>
      </c>
      <c r="AQ10" s="66">
        <f>1/1000*[1]CoreVPAImp!AO$247</f>
        <v>1.9396128000000002E-2</v>
      </c>
      <c r="AR10" s="66">
        <f>1/1000*[1]CoreVPAImp!AP$247</f>
        <v>1.8632123999999996E-2</v>
      </c>
      <c r="AS10" s="66">
        <f>1/1000*[1]CoreVPAImp!AQ$247</f>
        <v>9.3307229999999991E-3</v>
      </c>
      <c r="AT10" s="66">
        <f>1/1000*[1]CoreVPAImp!AR$247</f>
        <v>1.0442402E-2</v>
      </c>
      <c r="AU10" s="66">
        <f>1/1000*[1]CoreVPAImp!AS$247</f>
        <v>5.9166809999999992E-3</v>
      </c>
      <c r="AV10" s="66">
        <f>1/1000*[1]CoreVPAImp!AT$247</f>
        <v>1.3909108E-2</v>
      </c>
      <c r="AW10" s="66">
        <f>1/1000*[1]CoreVPAImp!AU$247</f>
        <v>1.3972815000000001E-2</v>
      </c>
      <c r="AX10" s="66">
        <f>1/1000*[1]CoreVPAImp!AV$247</f>
        <v>1.0155282E-2</v>
      </c>
      <c r="AY10" s="66">
        <f>1/1000*[1]CoreVPAImp!AW$247</f>
        <v>0</v>
      </c>
      <c r="AZ10" s="66">
        <f>1/1000*[1]CoreVPAImp!AX$247</f>
        <v>4.9521960000000004E-2</v>
      </c>
      <c r="BA10" s="66">
        <f>1/1000*[1]CoreVPAImp!AY$247</f>
        <v>1.4384209999999998E-2</v>
      </c>
      <c r="BB10" s="66">
        <f>1/1000*[1]CoreVPAImp!AZ$247</f>
        <v>0</v>
      </c>
      <c r="BC10" s="183">
        <f>1/1000*[1]CoreVPAImp!BA$247</f>
        <v>0</v>
      </c>
      <c r="BD10" s="16"/>
    </row>
    <row r="11" spans="1:56" ht="17.149999999999999" customHeight="1">
      <c r="B11" s="56" t="s">
        <v>71</v>
      </c>
      <c r="C11" s="57">
        <f>1/$A$1*[1]CoreVPAImp!$B$269</f>
        <v>5.7533415939999992E-2</v>
      </c>
      <c r="D11" s="58">
        <f>1/$A$1*[1]CoreVPAImp!$C$269</f>
        <v>3.6454782919999998E-2</v>
      </c>
      <c r="E11" s="58">
        <f>1/$A$1*[1]CoreVPAImp!$D$269</f>
        <v>3.9733872179999997E-2</v>
      </c>
      <c r="F11" s="58">
        <f>1/$A$1*[1]CoreVPAImp!$E$269</f>
        <v>4.991080296E-2</v>
      </c>
      <c r="G11" s="58">
        <f>1/$A$1*[1]CoreVPAImp!$F$269</f>
        <v>2.692417E-4</v>
      </c>
      <c r="H11" s="58">
        <f>1/$A$1*[1]CoreVPAImp!$G$269</f>
        <v>6.6133537599999993E-3</v>
      </c>
      <c r="I11" s="58">
        <f>1/$A$1*[1]CoreVPAImp!$H$269</f>
        <v>7.4196180000000002E-4</v>
      </c>
      <c r="J11" s="59">
        <f>1/$A$1*[1]CoreVPAImp!$I$269</f>
        <v>1.4632506559999999E-3</v>
      </c>
      <c r="K11" s="59">
        <f>1/$A$1*[1]CoreVPAImp!$J$269</f>
        <v>2.9001590200000002E-3</v>
      </c>
      <c r="L11" s="59">
        <f>1/$A$1*[1]CoreVPAImp!K$269</f>
        <v>5.1819004000000003E-4</v>
      </c>
      <c r="M11" s="58">
        <f>1/$A$1*[1]CoreVPAImp!L$269</f>
        <v>5.7978919599999991E-4</v>
      </c>
      <c r="N11" s="58">
        <f>1/$A$1*[1]CoreVPAImp!M$269</f>
        <v>1.0349999999999999E-3</v>
      </c>
      <c r="O11" s="58">
        <f>1/$A$1*[1]CoreVPAImp!N$269</f>
        <v>2.7739000000000002E-3</v>
      </c>
      <c r="P11" s="58">
        <f>1/$A$1*[1]CoreVPAImp!O$269</f>
        <v>2.136092E-3</v>
      </c>
      <c r="Q11" s="58">
        <f>1/$A$1*[1]CoreVPAImp!P$269</f>
        <v>3.3160379999999999E-3</v>
      </c>
      <c r="R11" s="58">
        <f>1/$A$1*[1]CoreVPAImp!Q$269</f>
        <v>1.1733581999999999E-2</v>
      </c>
      <c r="S11" s="58">
        <f>1/$A$1*[1]CoreVPAImp!R$269</f>
        <v>3.16658804E-3</v>
      </c>
      <c r="T11" s="58">
        <f>1/$A$1*[1]CoreVPAImp!S$269</f>
        <v>1.6985250799999999E-3</v>
      </c>
      <c r="U11" s="58">
        <f>1/$A$1*[1]CoreVPAImp!T$269</f>
        <v>5.6998548600000008E-3</v>
      </c>
      <c r="V11" s="58">
        <f>1/$A$1*[1]CoreVPAImp!U$269</f>
        <v>1.5320609239999998E-2</v>
      </c>
      <c r="W11" s="58">
        <f>1/$A$1*[1]CoreVPAImp!V$269</f>
        <v>4.6648462839999995E-2</v>
      </c>
      <c r="X11" s="58">
        <f>1/$A$1*[1]CoreVPAImp!W$269</f>
        <v>0</v>
      </c>
      <c r="Y11" s="58">
        <f>1/$A$1*[1]CoreVPAImp!X$269</f>
        <v>7.4797094046736012E-2</v>
      </c>
      <c r="Z11" s="58">
        <f>1/$A$1*[1]CoreVPAImp!Y$269</f>
        <v>0.18081941617474001</v>
      </c>
      <c r="AA11" s="58">
        <f>1/$A$1*[1]CoreVPAImp!Z$269</f>
        <v>0</v>
      </c>
      <c r="AB11" s="58">
        <f>1/$A$1*[1]CoreVPAImp!AA$269</f>
        <v>0</v>
      </c>
      <c r="AC11" s="15"/>
      <c r="AD11" s="224">
        <f>1/1000*[1]CoreVPAImp!$AB$269</f>
        <v>4.88347E-3</v>
      </c>
      <c r="AE11" s="58">
        <f>1/1000*[1]CoreVPAImp!$AC$269</f>
        <v>3.1707309999999995E-3</v>
      </c>
      <c r="AF11" s="58">
        <f>1/1000*[1]CoreVPAImp!$AD$269</f>
        <v>2.80606E-3</v>
      </c>
      <c r="AG11" s="58">
        <f>1/1000*[1]CoreVPAImp!$AE$269</f>
        <v>4.4431270000000007E-3</v>
      </c>
      <c r="AH11" s="58">
        <f>1/1000*[1]CoreVPAImp!$AF$269</f>
        <v>1.0053800000000001E-4</v>
      </c>
      <c r="AI11" s="58">
        <f>1/1000*[1]CoreVPAImp!$AG$269</f>
        <v>7.3671700000000001E-4</v>
      </c>
      <c r="AJ11" s="58">
        <f>1/1000*[1]CoreVPAImp!$AH$269</f>
        <v>2.4102800000000001E-4</v>
      </c>
      <c r="AK11" s="58">
        <f>1/1000*[1]CoreVPAImp!$AI$269</f>
        <v>3.0123599999999997E-4</v>
      </c>
      <c r="AL11" s="58">
        <f>1/1000*[1]CoreVPAImp!$AJ$269</f>
        <v>6.7064000000000002E-4</v>
      </c>
      <c r="AM11" s="58">
        <f>1/1000*[1]CoreVPAImp!AK$269</f>
        <v>1.1707799999999999E-4</v>
      </c>
      <c r="AN11" s="58">
        <f>1/1000*[1]CoreVPAImp!AL$269</f>
        <v>1.6051099999999998E-4</v>
      </c>
      <c r="AO11" s="58">
        <f>1/1000*[1]CoreVPAImp!AM$269</f>
        <v>1.74477E-4</v>
      </c>
      <c r="AP11" s="58">
        <f>1/1000*[1]CoreVPAImp!AN$269</f>
        <v>7.9717199999999996E-4</v>
      </c>
      <c r="AQ11" s="58">
        <f>1/1000*[1]CoreVPAImp!AO$269</f>
        <v>2.3158600000000002E-4</v>
      </c>
      <c r="AR11" s="58">
        <f>1/1000*[1]CoreVPAImp!AP$269</f>
        <v>2.7468799999999998E-4</v>
      </c>
      <c r="AS11" s="58">
        <f>1/1000*[1]CoreVPAImp!AQ$269</f>
        <v>1.0584139999999999E-3</v>
      </c>
      <c r="AT11" s="58">
        <f>1/1000*[1]CoreVPAImp!AR$269</f>
        <v>3.8441799999999992E-4</v>
      </c>
      <c r="AU11" s="58">
        <f>1/1000*[1]CoreVPAImp!AS$269</f>
        <v>2.1334500000000001E-4</v>
      </c>
      <c r="AV11" s="58">
        <f>1/1000*[1]CoreVPAImp!AT$269</f>
        <v>1.7441770000000002E-3</v>
      </c>
      <c r="AW11" s="58">
        <f>1/1000*[1]CoreVPAImp!AU$269</f>
        <v>3.8564399999999996E-3</v>
      </c>
      <c r="AX11" s="58">
        <f>1/1000*[1]CoreVPAImp!AV$269</f>
        <v>6.7835669999999999E-3</v>
      </c>
      <c r="AY11" s="58">
        <f>1/1000*[1]CoreVPAImp!AW$269</f>
        <v>0</v>
      </c>
      <c r="AZ11" s="58">
        <f>1/1000*[1]CoreVPAImp!AX$269</f>
        <v>8.2087840000000002E-3</v>
      </c>
      <c r="BA11" s="58">
        <f>1/1000*[1]CoreVPAImp!AY$269</f>
        <v>1.6790411999999998E-2</v>
      </c>
      <c r="BB11" s="58">
        <f>1/1000*[1]CoreVPAImp!AZ$269</f>
        <v>0</v>
      </c>
      <c r="BC11" s="182">
        <f>1/1000*[1]CoreVPAImp!BA$269</f>
        <v>0</v>
      </c>
      <c r="BD11" s="16"/>
    </row>
    <row r="12" spans="1:56">
      <c r="B12" s="64" t="s">
        <v>28</v>
      </c>
      <c r="C12" s="73">
        <f>1/$A$1*[1]CoreVPAImp!$B$31</f>
        <v>5.6905688839999996E-2</v>
      </c>
      <c r="D12" s="66">
        <f>1/$A$1*[1]CoreVPAImp!$C$31</f>
        <v>3.619438824E-2</v>
      </c>
      <c r="E12" s="66">
        <f>1/$A$1*[1]CoreVPAImp!$D$31</f>
        <v>3.9733872179999997E-2</v>
      </c>
      <c r="F12" s="66">
        <f>1/$A$1*[1]CoreVPAImp!$E$31</f>
        <v>4.9055696339999996E-2</v>
      </c>
      <c r="G12" s="66">
        <f>1/$A$1*[1]CoreVPAImp!$F$31</f>
        <v>0</v>
      </c>
      <c r="H12" s="66">
        <f>1/$A$1*[1]CoreVPAImp!$G$31</f>
        <v>6.5066071199999997E-3</v>
      </c>
      <c r="I12" s="66">
        <f>1/$A$1*[1]CoreVPAImp!$H$31</f>
        <v>3.3931955999999997E-4</v>
      </c>
      <c r="J12" s="67">
        <f>1/$A$1*[1]CoreVPAImp!$I$31</f>
        <v>5.1844856000000006E-4</v>
      </c>
      <c r="K12" s="67">
        <f>1/$A$1*[1]CoreVPAImp!$J$31</f>
        <v>7.8046102000000001E-4</v>
      </c>
      <c r="L12" s="67">
        <f>1/$A$1*[1]CoreVPAImp!K$31</f>
        <v>3.1786104000000007E-4</v>
      </c>
      <c r="M12" s="66">
        <f>1/$A$1*[1]CoreVPAImp!L$31</f>
        <v>9.5575480000000012E-5</v>
      </c>
      <c r="N12" s="66">
        <f>1/$A$1*[1]CoreVPAImp!M$31</f>
        <v>0</v>
      </c>
      <c r="O12" s="66">
        <f>1/$A$1*[1]CoreVPAImp!N$31</f>
        <v>4.3679999999999999E-4</v>
      </c>
      <c r="P12" s="66">
        <f>1/$A$1*[1]CoreVPAImp!O$31</f>
        <v>0</v>
      </c>
      <c r="Q12" s="66">
        <f>1/$A$1*[1]CoreVPAImp!P$31</f>
        <v>0</v>
      </c>
      <c r="R12" s="66">
        <f>1/$A$1*[1]CoreVPAImp!Q$31</f>
        <v>7.7520799999999989E-4</v>
      </c>
      <c r="S12" s="66">
        <f>1/$A$1*[1]CoreVPAImp!R$31</f>
        <v>5.0232E-4</v>
      </c>
      <c r="T12" s="66">
        <f>1/$A$1*[1]CoreVPAImp!S$31</f>
        <v>1.1196443999999999E-3</v>
      </c>
      <c r="U12" s="66">
        <f>1/$A$1*[1]CoreVPAImp!T$31</f>
        <v>1.6619433E-3</v>
      </c>
      <c r="V12" s="66">
        <f>1/$A$1*[1]CoreVPAImp!U$31</f>
        <v>2.0631518600000001E-3</v>
      </c>
      <c r="W12" s="66">
        <f>1/$A$1*[1]CoreVPAImp!V$31</f>
        <v>2.9411427639999998E-2</v>
      </c>
      <c r="X12" s="66">
        <f>1/$A$1*[1]CoreVPAImp!W$31</f>
        <v>0</v>
      </c>
      <c r="Y12" s="66">
        <f>1/$A$1*[1]CoreVPAImp!X$31</f>
        <v>1.6322865063819997E-2</v>
      </c>
      <c r="Z12" s="66">
        <f>1/$A$1*[1]CoreVPAImp!Y$31</f>
        <v>3.8938123899500007E-2</v>
      </c>
      <c r="AA12" s="66">
        <f>1/$A$1*[1]CoreVPAImp!Z$31</f>
        <v>0</v>
      </c>
      <c r="AB12" s="66">
        <f>1/$A$1*[1]CoreVPAImp!AA$31</f>
        <v>0</v>
      </c>
      <c r="AC12" s="15"/>
      <c r="AD12" s="65">
        <f>1/1000*[1]CoreVPAImp!$AB$31</f>
        <v>4.6755930000000005E-3</v>
      </c>
      <c r="AE12" s="66">
        <f>1/1000*[1]CoreVPAImp!$AC$31</f>
        <v>3.0879679999999995E-3</v>
      </c>
      <c r="AF12" s="66">
        <f>1/1000*[1]CoreVPAImp!$AD$31</f>
        <v>2.80606E-3</v>
      </c>
      <c r="AG12" s="66">
        <f>1/1000*[1]CoreVPAImp!$AE$31</f>
        <v>4.1336570000000007E-3</v>
      </c>
      <c r="AH12" s="66">
        <f>1/1000*[1]CoreVPAImp!$AF$31</f>
        <v>0</v>
      </c>
      <c r="AI12" s="66">
        <f>1/1000*[1]CoreVPAImp!$AG$31</f>
        <v>7.0327399999999993E-4</v>
      </c>
      <c r="AJ12" s="66">
        <f>1/1000*[1]CoreVPAImp!$AH$31</f>
        <v>1.0296599999999999E-4</v>
      </c>
      <c r="AK12" s="66">
        <f>1/1000*[1]CoreVPAImp!$AI$31</f>
        <v>1.2707499999999999E-4</v>
      </c>
      <c r="AL12" s="66">
        <f>1/1000*[1]CoreVPAImp!$AJ$31</f>
        <v>2.6814999999999999E-4</v>
      </c>
      <c r="AM12" s="66">
        <f>1/1000*[1]CoreVPAImp!AK$31</f>
        <v>9.1358000000000002E-5</v>
      </c>
      <c r="AN12" s="66">
        <f>1/1000*[1]CoreVPAImp!AL$31</f>
        <v>4.1715999999999998E-5</v>
      </c>
      <c r="AO12" s="66">
        <f>1/1000*[1]CoreVPAImp!AM$31</f>
        <v>0</v>
      </c>
      <c r="AP12" s="66">
        <f>1/1000*[1]CoreVPAImp!AN$31</f>
        <v>2.0306099999999999E-4</v>
      </c>
      <c r="AQ12" s="66">
        <f>1/1000*[1]CoreVPAImp!AO$31</f>
        <v>0</v>
      </c>
      <c r="AR12" s="66">
        <f>1/1000*[1]CoreVPAImp!AP$31</f>
        <v>0</v>
      </c>
      <c r="AS12" s="66">
        <f>1/1000*[1]CoreVPAImp!AQ$31</f>
        <v>6.5365999999999997E-5</v>
      </c>
      <c r="AT12" s="66">
        <f>1/1000*[1]CoreVPAImp!AR$31</f>
        <v>9.1090999999999999E-5</v>
      </c>
      <c r="AU12" s="66">
        <f>1/1000*[1]CoreVPAImp!AS$31</f>
        <v>1.3253000000000001E-4</v>
      </c>
      <c r="AV12" s="66">
        <f>1/1000*[1]CoreVPAImp!AT$31</f>
        <v>6.0761500000000004E-4</v>
      </c>
      <c r="AW12" s="66">
        <f>1/1000*[1]CoreVPAImp!AU$31</f>
        <v>1.3117859999999999E-3</v>
      </c>
      <c r="AX12" s="66">
        <f>1/1000*[1]CoreVPAImp!AV$31</f>
        <v>3.429957E-3</v>
      </c>
      <c r="AY12" s="66">
        <f>1/1000*[1]CoreVPAImp!AW$31</f>
        <v>0</v>
      </c>
      <c r="AZ12" s="66">
        <f>1/1000*[1]CoreVPAImp!AX$31</f>
        <v>2.1116970000000001E-3</v>
      </c>
      <c r="BA12" s="66">
        <f>1/1000*[1]CoreVPAImp!AY$31</f>
        <v>4.0955519999999997E-3</v>
      </c>
      <c r="BB12" s="66">
        <f>1/1000*[1]CoreVPAImp!AZ$31</f>
        <v>0</v>
      </c>
      <c r="BC12" s="183">
        <f>1/1000*[1]CoreVPAImp!BA$31</f>
        <v>0</v>
      </c>
      <c r="BD12" s="16"/>
    </row>
    <row r="13" spans="1:56">
      <c r="B13" s="74" t="s">
        <v>20</v>
      </c>
      <c r="C13" s="75">
        <f t="shared" ref="C13:M13" si="2">SUM(C11:C11)-SUM(C12:C12)</f>
        <v>6.2772709999999593E-4</v>
      </c>
      <c r="D13" s="76">
        <f t="shared" si="2"/>
        <v>2.6039467999999788E-4</v>
      </c>
      <c r="E13" s="76">
        <f t="shared" si="2"/>
        <v>0</v>
      </c>
      <c r="F13" s="76">
        <f t="shared" si="2"/>
        <v>8.5510662000000404E-4</v>
      </c>
      <c r="G13" s="76">
        <f t="shared" si="2"/>
        <v>2.692417E-4</v>
      </c>
      <c r="H13" s="76">
        <f t="shared" si="2"/>
        <v>1.0674663999999962E-4</v>
      </c>
      <c r="I13" s="76">
        <f t="shared" si="2"/>
        <v>4.0264224000000006E-4</v>
      </c>
      <c r="J13" s="77">
        <f t="shared" si="2"/>
        <v>9.4480209599999984E-4</v>
      </c>
      <c r="K13" s="77">
        <f t="shared" si="2"/>
        <v>2.1196980000000002E-3</v>
      </c>
      <c r="L13" s="77">
        <f t="shared" si="2"/>
        <v>2.0032899999999996E-4</v>
      </c>
      <c r="M13" s="76">
        <f t="shared" si="2"/>
        <v>4.842137159999999E-4</v>
      </c>
      <c r="N13" s="76">
        <f>SUM(N11:N11)-SUM(N12:N12)</f>
        <v>1.0349999999999999E-3</v>
      </c>
      <c r="O13" s="76">
        <f t="shared" ref="O13:AB13" si="3">SUM(O11:O11)-SUM(O12:O12)</f>
        <v>2.3370999999999999E-3</v>
      </c>
      <c r="P13" s="76">
        <f t="shared" si="3"/>
        <v>2.136092E-3</v>
      </c>
      <c r="Q13" s="76">
        <f t="shared" si="3"/>
        <v>3.3160379999999999E-3</v>
      </c>
      <c r="R13" s="76">
        <f t="shared" si="3"/>
        <v>1.0958374E-2</v>
      </c>
      <c r="S13" s="76">
        <f t="shared" si="3"/>
        <v>2.6642680399999999E-3</v>
      </c>
      <c r="T13" s="76">
        <f t="shared" si="3"/>
        <v>5.7888068000000003E-4</v>
      </c>
      <c r="U13" s="76">
        <f t="shared" si="3"/>
        <v>4.0379115600000012E-3</v>
      </c>
      <c r="V13" s="76">
        <f t="shared" si="3"/>
        <v>1.3257457379999997E-2</v>
      </c>
      <c r="W13" s="76">
        <f t="shared" si="3"/>
        <v>1.7237035199999997E-2</v>
      </c>
      <c r="X13" s="76">
        <f t="shared" si="3"/>
        <v>0</v>
      </c>
      <c r="Y13" s="76">
        <f t="shared" si="3"/>
        <v>5.8474228982916016E-2</v>
      </c>
      <c r="Z13" s="76">
        <f t="shared" si="3"/>
        <v>0.14188129227523999</v>
      </c>
      <c r="AA13" s="76">
        <f t="shared" si="3"/>
        <v>0</v>
      </c>
      <c r="AB13" s="76">
        <f t="shared" si="3"/>
        <v>0</v>
      </c>
      <c r="AC13" s="15"/>
      <c r="AD13" s="137">
        <f t="shared" ref="AD13:AN13" si="4">SUM(AD11:AD11)-SUM(AD12:AD12)</f>
        <v>2.0787699999999954E-4</v>
      </c>
      <c r="AE13" s="138">
        <f t="shared" si="4"/>
        <v>8.2763000000000021E-5</v>
      </c>
      <c r="AF13" s="138">
        <f t="shared" si="4"/>
        <v>0</v>
      </c>
      <c r="AG13" s="138">
        <f t="shared" si="4"/>
        <v>3.0947000000000006E-4</v>
      </c>
      <c r="AH13" s="138">
        <f t="shared" si="4"/>
        <v>1.0053800000000001E-4</v>
      </c>
      <c r="AI13" s="138">
        <f t="shared" si="4"/>
        <v>3.3443000000000079E-5</v>
      </c>
      <c r="AJ13" s="138">
        <f t="shared" si="4"/>
        <v>1.3806200000000002E-4</v>
      </c>
      <c r="AK13" s="138">
        <f t="shared" si="4"/>
        <v>1.7416099999999999E-4</v>
      </c>
      <c r="AL13" s="138">
        <f t="shared" si="4"/>
        <v>4.0249000000000003E-4</v>
      </c>
      <c r="AM13" s="138">
        <f t="shared" si="4"/>
        <v>2.5719999999999991E-5</v>
      </c>
      <c r="AN13" s="138">
        <f t="shared" si="4"/>
        <v>1.1879499999999999E-4</v>
      </c>
      <c r="AO13" s="138">
        <f>SUM(AO11:AO11)-SUM(AO12:AO12)</f>
        <v>1.74477E-4</v>
      </c>
      <c r="AP13" s="138">
        <f t="shared" ref="AP13:BC13" si="5">SUM(AP11:AP11)-SUM(AP12:AP12)</f>
        <v>5.9411100000000003E-4</v>
      </c>
      <c r="AQ13" s="138">
        <f t="shared" si="5"/>
        <v>2.3158600000000002E-4</v>
      </c>
      <c r="AR13" s="138">
        <f t="shared" si="5"/>
        <v>2.7468799999999998E-4</v>
      </c>
      <c r="AS13" s="138">
        <f t="shared" si="5"/>
        <v>9.9304799999999985E-4</v>
      </c>
      <c r="AT13" s="138">
        <f t="shared" si="5"/>
        <v>2.9332699999999991E-4</v>
      </c>
      <c r="AU13" s="138">
        <f t="shared" si="5"/>
        <v>8.0815000000000005E-5</v>
      </c>
      <c r="AV13" s="138">
        <f t="shared" si="5"/>
        <v>1.1365620000000002E-3</v>
      </c>
      <c r="AW13" s="138">
        <f t="shared" si="5"/>
        <v>2.5446539999999995E-3</v>
      </c>
      <c r="AX13" s="138">
        <f t="shared" si="5"/>
        <v>3.3536099999999999E-3</v>
      </c>
      <c r="AY13" s="138">
        <f t="shared" si="5"/>
        <v>0</v>
      </c>
      <c r="AZ13" s="138">
        <f t="shared" si="5"/>
        <v>6.0970870000000002E-3</v>
      </c>
      <c r="BA13" s="138">
        <f t="shared" si="5"/>
        <v>1.2694859999999999E-2</v>
      </c>
      <c r="BB13" s="138">
        <f t="shared" si="5"/>
        <v>0</v>
      </c>
      <c r="BC13" s="185">
        <f t="shared" si="5"/>
        <v>0</v>
      </c>
      <c r="BD13" s="16"/>
    </row>
    <row r="14" spans="1:56" ht="17.149999999999999" customHeight="1">
      <c r="B14" s="90" t="s">
        <v>79</v>
      </c>
      <c r="C14" s="257">
        <f>1/$A$1*[1]CoreVPAImp!$B$267</f>
        <v>0.80943165098000003</v>
      </c>
      <c r="D14" s="258">
        <f>1/$A$1*[1]CoreVPAImp!$C$267</f>
        <v>0.73173717941999994</v>
      </c>
      <c r="E14" s="258">
        <f>1/$A$1*[1]CoreVPAImp!$D$267</f>
        <v>0.61833471252000005</v>
      </c>
      <c r="F14" s="258">
        <f>1/$A$1*[1]CoreVPAImp!$E$267</f>
        <v>0.56270706654000002</v>
      </c>
      <c r="G14" s="258">
        <f>1/$A$1*[1]CoreVPAImp!$F$267</f>
        <v>0.43681327444000001</v>
      </c>
      <c r="H14" s="258">
        <f>1/$A$1*[1]CoreVPAImp!$G$267</f>
        <v>0.69087766097999992</v>
      </c>
      <c r="I14" s="258">
        <f>1/$A$1*[1]CoreVPAImp!$H$267</f>
        <v>0.44417408619999998</v>
      </c>
      <c r="J14" s="259">
        <f>1/$A$1*[1]CoreVPAImp!$I$267</f>
        <v>0.22554235745999998</v>
      </c>
      <c r="K14" s="259">
        <f>1/$A$1*[1]CoreVPAImp!$J$267</f>
        <v>0.20792025738200001</v>
      </c>
      <c r="L14" s="259">
        <f>1/$A$1*[1]CoreVPAImp!K$267</f>
        <v>0.19969968734000001</v>
      </c>
      <c r="M14" s="258">
        <f>1/$A$1*[1]CoreVPAImp!L$267</f>
        <v>0.24274653077999994</v>
      </c>
      <c r="N14" s="258">
        <f>1/$A$1*[1]CoreVPAImp!M$267</f>
        <v>0.3130791323399999</v>
      </c>
      <c r="O14" s="258">
        <f>1/$A$1*[1]CoreVPAImp!N$267</f>
        <v>0.39500087300000009</v>
      </c>
      <c r="P14" s="258">
        <f>1/$A$1*[1]CoreVPAImp!O$267</f>
        <v>0.61292629409999988</v>
      </c>
      <c r="Q14" s="258">
        <f>1/$A$1*[1]CoreVPAImp!P$267</f>
        <v>1.0182886747200002</v>
      </c>
      <c r="R14" s="258">
        <f>1/$A$1*[1]CoreVPAImp!Q$267</f>
        <v>1.0877093196459999</v>
      </c>
      <c r="S14" s="258">
        <f>1/$A$1*[1]CoreVPAImp!R$267</f>
        <v>1.67265349408</v>
      </c>
      <c r="T14" s="258">
        <f>1/$A$1*[1]CoreVPAImp!S$267</f>
        <v>2.1454396760359988</v>
      </c>
      <c r="U14" s="258">
        <f>1/$A$1*[1]CoreVPAImp!T$267</f>
        <v>2.3648170097646664</v>
      </c>
      <c r="V14" s="258">
        <f>1/$A$1*[1]CoreVPAImp!U$267</f>
        <v>2.2332527177669999</v>
      </c>
      <c r="W14" s="258">
        <f>1/$A$1*[1]CoreVPAImp!V$267</f>
        <v>0.9073244667560002</v>
      </c>
      <c r="X14" s="258">
        <f>1/$A$1*[1]CoreVPAImp!W$267</f>
        <v>0</v>
      </c>
      <c r="Y14" s="258">
        <f>1/$A$1*[1]CoreVPAImp!X$267</f>
        <v>2.3211004932847894</v>
      </c>
      <c r="Z14" s="258">
        <f>1/$A$1*[1]CoreVPAImp!Y$267</f>
        <v>2.4555238225873794</v>
      </c>
      <c r="AA14" s="258">
        <f>1/$A$1*[1]CoreVPAImp!Z$267</f>
        <v>0</v>
      </c>
      <c r="AB14" s="258">
        <f>1/$A$1*[1]CoreVPAImp!AA$267</f>
        <v>0</v>
      </c>
      <c r="AC14" s="29"/>
      <c r="AD14" s="91">
        <f>1/1000*[1]CoreVPAImp!$AB$267</f>
        <v>7.9272013000000002E-2</v>
      </c>
      <c r="AE14" s="92">
        <f>1/1000*[1]CoreVPAImp!$AC$267</f>
        <v>7.084580800000001E-2</v>
      </c>
      <c r="AF14" s="92">
        <f>1/1000*[1]CoreVPAImp!$AD$267</f>
        <v>6.4189693999999992E-2</v>
      </c>
      <c r="AG14" s="92">
        <f>1/1000*[1]CoreVPAImp!$AE$267</f>
        <v>7.4703438999999996E-2</v>
      </c>
      <c r="AH14" s="92">
        <f>1/1000*[1]CoreVPAImp!$AF$267</f>
        <v>6.1136056999999994E-2</v>
      </c>
      <c r="AI14" s="92">
        <f>1/1000*[1]CoreVPAImp!$AG$267</f>
        <v>0.10311292399999998</v>
      </c>
      <c r="AJ14" s="92">
        <f>1/1000*[1]CoreVPAImp!$AH$267</f>
        <v>7.9479262000000009E-2</v>
      </c>
      <c r="AK14" s="92">
        <f>1/1000*[1]CoreVPAImp!$AI$267</f>
        <v>5.8447958999999987E-2</v>
      </c>
      <c r="AL14" s="92">
        <f>1/1000*[1]CoreVPAImp!$AJ$267</f>
        <v>5.4425556E-2</v>
      </c>
      <c r="AM14" s="92">
        <f>1/1000*[1]CoreVPAImp!AK$267</f>
        <v>4.1903377999999998E-2</v>
      </c>
      <c r="AN14" s="92">
        <f>1/1000*[1]CoreVPAImp!AL$267</f>
        <v>5.5136084999999994E-2</v>
      </c>
      <c r="AO14" s="92">
        <f>1/1000*[1]CoreVPAImp!AM$267</f>
        <v>9.4560912999999983E-2</v>
      </c>
      <c r="AP14" s="92">
        <f>1/1000*[1]CoreVPAImp!AN$267</f>
        <v>0.10703046099999999</v>
      </c>
      <c r="AQ14" s="92">
        <f>1/1000*[1]CoreVPAImp!AO$267</f>
        <v>0.13695511199999999</v>
      </c>
      <c r="AR14" s="92">
        <f>1/1000*[1]CoreVPAImp!AP$267</f>
        <v>0.18880336699999997</v>
      </c>
      <c r="AS14" s="92">
        <f>1/1000*[1]CoreVPAImp!AQ$267</f>
        <v>0.18120720599999998</v>
      </c>
      <c r="AT14" s="92">
        <f>1/1000*[1]CoreVPAImp!AR$267</f>
        <v>0.25479856400000001</v>
      </c>
      <c r="AU14" s="92">
        <f>1/1000*[1]CoreVPAImp!AS$267</f>
        <v>0.2731161829999999</v>
      </c>
      <c r="AV14" s="92">
        <f>1/1000*[1]CoreVPAImp!AT$267</f>
        <v>0.35422112699999997</v>
      </c>
      <c r="AW14" s="92">
        <f>1/1000*[1]CoreVPAImp!AU$267</f>
        <v>0.3362875729999999</v>
      </c>
      <c r="AX14" s="92">
        <f>1/1000*[1]CoreVPAImp!AV$267</f>
        <v>0.26891049799999994</v>
      </c>
      <c r="AY14" s="92">
        <f>1/1000*[1]CoreVPAImp!AW$267</f>
        <v>0</v>
      </c>
      <c r="AZ14" s="92">
        <f>1/1000*[1]CoreVPAImp!AX$267</f>
        <v>0.33599080799999997</v>
      </c>
      <c r="BA14" s="92">
        <f>1/1000*[1]CoreVPAImp!AY$267</f>
        <v>0.30488839900000003</v>
      </c>
      <c r="BB14" s="92">
        <f>1/1000*[1]CoreVPAImp!AZ$267</f>
        <v>0</v>
      </c>
      <c r="BC14" s="237">
        <f>1/1000*[1]CoreVPAImp!BA$267</f>
        <v>0</v>
      </c>
      <c r="BD14" s="16"/>
    </row>
    <row r="15" spans="1:56">
      <c r="B15" s="64" t="s">
        <v>37</v>
      </c>
      <c r="C15" s="65">
        <f>1/$A$1*(SUM([1]CoreVPAImp!$B$47:$B$47)+SUM([1]CoreVPAImp!$B$105:$B$105))</f>
        <v>2.0738403799999998E-3</v>
      </c>
      <c r="D15" s="73">
        <f>1/$A$1*(SUM([1]CoreVPAImp!$C$47:$C$47)+SUM([1]CoreVPAImp!$C$105:$C$105))</f>
        <v>1.7934448E-3</v>
      </c>
      <c r="E15" s="73">
        <f>1/$A$1*(SUM([1]CoreVPAImp!$D$47:$D$47)+SUM([1]CoreVPAImp!$D$105:$D$105))</f>
        <v>6.9497338199999989E-3</v>
      </c>
      <c r="F15" s="73">
        <f>1/$A$1*(SUM([1]CoreVPAImp!$E$47:$E$47)+SUM([1]CoreVPAImp!$E$105:$E$105))</f>
        <v>2.1310638180000001E-2</v>
      </c>
      <c r="G15" s="73">
        <f>1/$A$1*(SUM([1]CoreVPAImp!$F$47:$F$47)+SUM([1]CoreVPAImp!$F$105:$F$105))</f>
        <v>2.3292853599999996E-2</v>
      </c>
      <c r="H15" s="73">
        <f>1/$A$1*(SUM([1]CoreVPAImp!$G$47:$G$47)+SUM([1]CoreVPAImp!$G$105:$G$105))</f>
        <v>4.3589179320000004E-2</v>
      </c>
      <c r="I15" s="73">
        <f>1/$A$1*(SUM([1]CoreVPAImp!$H$47:$H$47)+SUM([1]CoreVPAImp!$H$105:$H$105))</f>
        <v>4.4838355140000001E-2</v>
      </c>
      <c r="J15" s="242">
        <f>1/$A$1*(SUM([1]CoreVPAImp!$I$47:$I$47)+SUM([1]CoreVPAImp!$I$105:$I$105))</f>
        <v>2.9608489008000002E-2</v>
      </c>
      <c r="K15" s="67">
        <f>1/$A$1*(SUM([1]CoreVPAImp!$J$47:$J$47)+SUM([1]CoreVPAImp!$J$105:$J$105))</f>
        <v>1.1884349904000001E-2</v>
      </c>
      <c r="L15" s="67">
        <f>1/$A$1*(SUM([1]CoreVPAImp!K$47:K$47)+SUM([1]CoreVPAImp!K$105:K$105))</f>
        <v>2.6720378179999997E-2</v>
      </c>
      <c r="M15" s="66">
        <f>1/$A$1*(SUM([1]CoreVPAImp!L$47:L$47)+SUM([1]CoreVPAImp!L$105:L$105))</f>
        <v>4.8222596967999999E-2</v>
      </c>
      <c r="N15" s="66">
        <f>1/$A$1*(SUM([1]CoreVPAImp!M$47:M$47)+SUM([1]CoreVPAImp!M$105:M$105))</f>
        <v>9.5363089459999981E-2</v>
      </c>
      <c r="O15" s="66">
        <f>1/$A$1*(SUM([1]CoreVPAImp!N$47:N$47)+SUM([1]CoreVPAImp!N$105:N$105))</f>
        <v>9.9365562140000002E-2</v>
      </c>
      <c r="P15" s="66">
        <f>1/$A$1*(SUM([1]CoreVPAImp!O$47:O$47)+SUM([1]CoreVPAImp!O$105:O$105))</f>
        <v>0.33432203867999993</v>
      </c>
      <c r="Q15" s="192">
        <f>1/$A$1*(SUM([1]CoreVPAImp!P$47:P$47)+SUM([1]CoreVPAImp!P$105:P$105))</f>
        <v>0.78067482269999988</v>
      </c>
      <c r="R15" s="192">
        <f>1/$A$1*(SUM([1]CoreVPAImp!Q$47:Q$47)+SUM([1]CoreVPAImp!Q$105:Q$105))</f>
        <v>0.81861344771999978</v>
      </c>
      <c r="S15" s="192">
        <f>1/$A$1*(SUM([1]CoreVPAImp!R$47:R$47)+SUM([1]CoreVPAImp!R$105:R$105))</f>
        <v>1.1658791218000002</v>
      </c>
      <c r="T15" s="192">
        <f>1/$A$1*(SUM([1]CoreVPAImp!S$47:S$47)+SUM([1]CoreVPAImp!S$105:S$105))</f>
        <v>1.4932692481559997</v>
      </c>
      <c r="U15" s="192">
        <f>1/$A$1*(SUM([1]CoreVPAImp!T$47:T$47)+SUM([1]CoreVPAImp!T$105:T$105))</f>
        <v>1.7435380532899998</v>
      </c>
      <c r="V15" s="192">
        <f>1/$A$1*(SUM([1]CoreVPAImp!U$47:U$47)+SUM([1]CoreVPAImp!U$105:U$105))</f>
        <v>1.7085443424199998</v>
      </c>
      <c r="W15" s="192">
        <f>1/$A$1*(SUM([1]CoreVPAImp!V$47:V$47)+SUM([1]CoreVPAImp!V$105:V$105))</f>
        <v>0.53193229401200004</v>
      </c>
      <c r="X15" s="66">
        <f>1/$A$1*(SUM([1]CoreVPAImp!W$47:W$47)+SUM([1]CoreVPAImp!W$105:W$105))</f>
        <v>0</v>
      </c>
      <c r="Y15" s="66">
        <f>1/$A$1*(SUM([1]CoreVPAImp!X$47:X$47)+SUM([1]CoreVPAImp!X$105:X$105))</f>
        <v>1.664907089114152</v>
      </c>
      <c r="Z15" s="66">
        <f>1/$A$1*(SUM([1]CoreVPAImp!Y$47:Y$47)+SUM([1]CoreVPAImp!Y$105:Y$105))</f>
        <v>1.8252196495933395</v>
      </c>
      <c r="AA15" s="66">
        <f>1/$A$1*(SUM([1]CoreVPAImp!Z$47:Z$47)+SUM([1]CoreVPAImp!Z$105:Z$105))</f>
        <v>0</v>
      </c>
      <c r="AB15" s="66">
        <f>1/$A$1*(SUM([1]CoreVPAImp!AA$47:AA$47)+SUM([1]CoreVPAImp!AA$105:AA$105))</f>
        <v>0</v>
      </c>
      <c r="AC15" s="15"/>
      <c r="AD15" s="65">
        <f>1/1000*(SUM([1]CoreVPAImp!$AB$47:$AB$47)+SUM([1]CoreVPAImp!$AB$105:$AB$105))</f>
        <v>4.1419999999999998E-4</v>
      </c>
      <c r="AE15" s="66">
        <f>1/1000*(SUM([1]CoreVPAImp!$AC$47:$AC$47)+SUM([1]CoreVPAImp!$AC$105:$AC$105))</f>
        <v>5.0157900000000004E-4</v>
      </c>
      <c r="AF15" s="66">
        <f>1/1000*(SUM([1]CoreVPAImp!$AD$47:$AD$47)+SUM([1]CoreVPAImp!$AD$105:$AD$105))</f>
        <v>1.8512169999999998E-3</v>
      </c>
      <c r="AG15" s="66">
        <f>1/1000*(SUM([1]CoreVPAImp!$AE$47:$AE$47)+SUM([1]CoreVPAImp!$AE$105:$AE$105))</f>
        <v>3.1869489999999997E-3</v>
      </c>
      <c r="AH15" s="66">
        <f>1/1000*(SUM([1]CoreVPAImp!$AF$47:$AF$47)+SUM([1]CoreVPAImp!$AF$105:$AF$105))</f>
        <v>4.1895489999999999E-3</v>
      </c>
      <c r="AI15" s="66">
        <f>1/1000*(SUM([1]CoreVPAImp!$AG$47:$AG$47)+SUM([1]CoreVPAImp!$AG$105:$AG$105))</f>
        <v>5.6764460000000008E-3</v>
      </c>
      <c r="AJ15" s="66">
        <f>1/1000*(SUM([1]CoreVPAImp!$AH$47:$AH$47)+SUM([1]CoreVPAImp!$AH$105:$AH$105))</f>
        <v>6.9241390000000002E-3</v>
      </c>
      <c r="AK15" s="66">
        <f>1/1000*(SUM([1]CoreVPAImp!$AI$47:$AI$47)+SUM([1]CoreVPAImp!$AI$105:$AI$105))</f>
        <v>5.054378E-3</v>
      </c>
      <c r="AL15" s="66">
        <f>1/1000*(SUM([1]CoreVPAImp!$AJ$47:$AJ$47)+SUM([1]CoreVPAImp!$AJ$105:$AJ$105))</f>
        <v>2.6051799999999999E-3</v>
      </c>
      <c r="AM15" s="66">
        <f>1/1000*(SUM([1]CoreVPAImp!AK$47:AK$47)+SUM([1]CoreVPAImp!AK$105:AK$105))</f>
        <v>3.5175559999999998E-3</v>
      </c>
      <c r="AN15" s="66">
        <f>1/1000*(SUM([1]CoreVPAImp!AL$47:AL$47)+SUM([1]CoreVPAImp!AL$105:AL$105))</f>
        <v>6.0313320000000004E-3</v>
      </c>
      <c r="AO15" s="66">
        <f>1/1000*(SUM([1]CoreVPAImp!AM$47:AM$47)+SUM([1]CoreVPAImp!AM$105:AM$105))</f>
        <v>1.4535245E-2</v>
      </c>
      <c r="AP15" s="66">
        <f>1/1000*(SUM([1]CoreVPAImp!AN$47:AN$47)+SUM([1]CoreVPAImp!AN$105:AN$105))</f>
        <v>1.7777767999999999E-2</v>
      </c>
      <c r="AQ15" s="66">
        <f>1/1000*(SUM([1]CoreVPAImp!AO$47:AO$47)+SUM([1]CoreVPAImp!AO$105:AO$105))</f>
        <v>5.1123938000000001E-2</v>
      </c>
      <c r="AR15" s="66">
        <f>1/1000*(SUM([1]CoreVPAImp!AP$47:AP$47)+SUM([1]CoreVPAImp!AP$105:AP$105))</f>
        <v>0.11173187699999999</v>
      </c>
      <c r="AS15" s="66">
        <f>1/1000*(SUM([1]CoreVPAImp!AQ$47:AQ$47)+SUM([1]CoreVPAImp!AQ$105:AQ$105))</f>
        <v>0.12177534899999999</v>
      </c>
      <c r="AT15" s="66">
        <f>1/1000*(SUM([1]CoreVPAImp!AR$47:AR$47)+SUM([1]CoreVPAImp!AR$105:AR$105))</f>
        <v>0.14904253100000001</v>
      </c>
      <c r="AU15" s="66">
        <f>1/1000*(SUM([1]CoreVPAImp!AS$47:AS$47)+SUM([1]CoreVPAImp!AS$105:AS$105))</f>
        <v>0.16058948199999998</v>
      </c>
      <c r="AV15" s="66">
        <f>1/1000*(SUM([1]CoreVPAImp!AT$47:AT$47)+SUM([1]CoreVPAImp!AT$105:AT$105))</f>
        <v>0.20805157800000001</v>
      </c>
      <c r="AW15" s="66">
        <f>1/1000*(SUM([1]CoreVPAImp!AU$47:AU$47)+SUM([1]CoreVPAImp!AU$105:AU$105))</f>
        <v>0.19541103799999998</v>
      </c>
      <c r="AX15" s="66">
        <f>1/1000*(SUM([1]CoreVPAImp!AV$47:AV$47)+SUM([1]CoreVPAImp!AV$105:AV$105))</f>
        <v>0.163137062</v>
      </c>
      <c r="AY15" s="66">
        <f>1/1000*(SUM([1]CoreVPAImp!AW$47:AW$47)+SUM([1]CoreVPAImp!AW$105:AW$105))</f>
        <v>0</v>
      </c>
      <c r="AZ15" s="66">
        <f>1/1000*(SUM([1]CoreVPAImp!AX$47:AX$47)+SUM([1]CoreVPAImp!AX$105:AX$105))</f>
        <v>0.14867127200000002</v>
      </c>
      <c r="BA15" s="66">
        <f>1/1000*(SUM([1]CoreVPAImp!AY$47:AY$47)+SUM([1]CoreVPAImp!AY$105:AY$105))</f>
        <v>0.161095614</v>
      </c>
      <c r="BB15" s="66">
        <f>1/1000*(SUM([1]CoreVPAImp!AZ$47:AZ$47)+SUM([1]CoreVPAImp!AZ$105:AZ$105))</f>
        <v>0</v>
      </c>
      <c r="BC15" s="183">
        <f>1/1000*(SUM([1]CoreVPAImp!BA$47:BA$47)+SUM([1]CoreVPAImp!BA$105:BA$105))</f>
        <v>0</v>
      </c>
      <c r="BD15" s="16"/>
    </row>
    <row r="16" spans="1:56">
      <c r="B16" s="64" t="s">
        <v>22</v>
      </c>
      <c r="C16" s="73">
        <f>1/$A$1*[1]CoreVPAImp!$B$109</f>
        <v>4.5599819980000005E-2</v>
      </c>
      <c r="D16" s="66">
        <f>1/$A$1*[1]CoreVPAImp!$C$109</f>
        <v>8.2957718700000002E-2</v>
      </c>
      <c r="E16" s="66">
        <f>1/$A$1*[1]CoreVPAImp!$D$109</f>
        <v>4.0646640999999997E-2</v>
      </c>
      <c r="F16" s="66">
        <f>1/$A$1*[1]CoreVPAImp!$E$109</f>
        <v>2.4634768479999999E-2</v>
      </c>
      <c r="G16" s="66">
        <f>1/$A$1*[1]CoreVPAImp!$F$109</f>
        <v>6.9414556E-4</v>
      </c>
      <c r="H16" s="66">
        <f>1/$A$1*[1]CoreVPAImp!$G$109</f>
        <v>3.1231212200000004E-3</v>
      </c>
      <c r="I16" s="66">
        <f>1/$A$1*[1]CoreVPAImp!$H$109</f>
        <v>6.8971752000000002E-3</v>
      </c>
      <c r="J16" s="67">
        <f>1/$A$1*[1]CoreVPAImp!$I$109</f>
        <v>7.1601168799999997E-4</v>
      </c>
      <c r="K16" s="67">
        <f>1/$A$1*[1]CoreVPAImp!$J$109</f>
        <v>9.0063468000000008E-4</v>
      </c>
      <c r="L16" s="67">
        <f>1/$A$1*[1]CoreVPAImp!K$109</f>
        <v>5.1319154000000009E-4</v>
      </c>
      <c r="M16" s="66">
        <f>1/$A$1*[1]CoreVPAImp!L$109</f>
        <v>9.5477961599999992E-4</v>
      </c>
      <c r="N16" s="66">
        <f>1/$A$1*[1]CoreVPAImp!M$109</f>
        <v>7.1152339999999996E-5</v>
      </c>
      <c r="O16" s="66">
        <f>1/$A$1*[1]CoreVPAImp!N$109</f>
        <v>8.7559109999999982E-4</v>
      </c>
      <c r="P16" s="66">
        <f>1/$A$1*[1]CoreVPAImp!O$109</f>
        <v>9.3397049999999996E-4</v>
      </c>
      <c r="Q16" s="66">
        <f>1/$A$1*[1]CoreVPAImp!P$109</f>
        <v>8.142543599999999E-4</v>
      </c>
      <c r="R16" s="66">
        <f>1/$A$1*[1]CoreVPAImp!Q$109</f>
        <v>1.7418487399999997E-3</v>
      </c>
      <c r="S16" s="66">
        <f>1/$A$1*[1]CoreVPAImp!R$109</f>
        <v>6.1609417199999985E-3</v>
      </c>
      <c r="T16" s="66">
        <f>1/$A$1*[1]CoreVPAImp!S$109</f>
        <v>2.5260705427999994E-2</v>
      </c>
      <c r="U16" s="66">
        <f>1/$A$1*[1]CoreVPAImp!T$109</f>
        <v>4.0778119979999992E-2</v>
      </c>
      <c r="V16" s="66">
        <f>1/$A$1*[1]CoreVPAImp!U$109</f>
        <v>4.190961553E-2</v>
      </c>
      <c r="W16" s="66">
        <f>1/$A$1*[1]CoreVPAImp!V$109</f>
        <v>5.4818357915999996E-2</v>
      </c>
      <c r="X16" s="66">
        <f>1/$A$1*[1]CoreVPAImp!W$109</f>
        <v>0</v>
      </c>
      <c r="Y16" s="66">
        <f>1/$A$1*[1]CoreVPAImp!X$109</f>
        <v>9.6275600705139963E-2</v>
      </c>
      <c r="Z16" s="66">
        <f>1/$A$1*[1]CoreVPAImp!Y$109</f>
        <v>6.9850370092640002E-2</v>
      </c>
      <c r="AA16" s="66">
        <f>1/$A$1*[1]CoreVPAImp!Z$109</f>
        <v>0</v>
      </c>
      <c r="AB16" s="66">
        <f>1/$A$1*[1]CoreVPAImp!AA$109</f>
        <v>0</v>
      </c>
      <c r="AC16" s="15"/>
      <c r="AD16" s="65">
        <f>1/1000*[1]CoreVPAImp!$AB$109</f>
        <v>4.6929859999999997E-3</v>
      </c>
      <c r="AE16" s="66">
        <f>1/1000*[1]CoreVPAImp!$AC$109</f>
        <v>7.8762780000000004E-3</v>
      </c>
      <c r="AF16" s="66">
        <f>1/1000*[1]CoreVPAImp!$AD$109</f>
        <v>6.6276979999999996E-3</v>
      </c>
      <c r="AG16" s="66">
        <f>1/1000*[1]CoreVPAImp!$AE$109</f>
        <v>4.2786530000000003E-3</v>
      </c>
      <c r="AH16" s="66">
        <f>1/1000*[1]CoreVPAImp!$AF$109</f>
        <v>1.4183999999999998E-4</v>
      </c>
      <c r="AI16" s="66">
        <f>1/1000*[1]CoreVPAImp!$AG$109</f>
        <v>6.5868600000000002E-4</v>
      </c>
      <c r="AJ16" s="66">
        <f>1/1000*[1]CoreVPAImp!$AH$109</f>
        <v>9.3541499999999988E-4</v>
      </c>
      <c r="AK16" s="66">
        <f>1/1000*[1]CoreVPAImp!$AI$109</f>
        <v>4.0929299999999997E-4</v>
      </c>
      <c r="AL16" s="66">
        <f>1/1000*[1]CoreVPAImp!$AJ$109</f>
        <v>3.5351200000000005E-4</v>
      </c>
      <c r="AM16" s="66">
        <f>1/1000*[1]CoreVPAImp!AK$109</f>
        <v>2.3888100000000001E-4</v>
      </c>
      <c r="AN16" s="66">
        <f>1/1000*[1]CoreVPAImp!AL$109</f>
        <v>4.02175E-4</v>
      </c>
      <c r="AO16" s="66">
        <f>1/1000*[1]CoreVPAImp!AM$109</f>
        <v>3.3097999999999994E-5</v>
      </c>
      <c r="AP16" s="66">
        <f>1/1000*[1]CoreVPAImp!AN$109</f>
        <v>4.4624699999999998E-4</v>
      </c>
      <c r="AQ16" s="66">
        <f>1/1000*[1]CoreVPAImp!AO$109</f>
        <v>2.4804500000000001E-4</v>
      </c>
      <c r="AR16" s="66">
        <f>1/1000*[1]CoreVPAImp!AP$109</f>
        <v>3.7277300000000002E-4</v>
      </c>
      <c r="AS16" s="66">
        <f>1/1000*[1]CoreVPAImp!AQ$109</f>
        <v>4.30882E-4</v>
      </c>
      <c r="AT16" s="66">
        <f>1/1000*[1]CoreVPAImp!AR$109</f>
        <v>1.277631E-3</v>
      </c>
      <c r="AU16" s="66">
        <f>1/1000*[1]CoreVPAImp!AS$109</f>
        <v>8.5938989999999986E-3</v>
      </c>
      <c r="AV16" s="66">
        <f>1/1000*[1]CoreVPAImp!AT$109</f>
        <v>2.0030388999999996E-2</v>
      </c>
      <c r="AW16" s="66">
        <f>1/1000*[1]CoreVPAImp!AU$109</f>
        <v>1.8037098999999997E-2</v>
      </c>
      <c r="AX16" s="66">
        <f>1/1000*[1]CoreVPAImp!AV$109</f>
        <v>1.4033493999999999E-2</v>
      </c>
      <c r="AY16" s="66">
        <f>1/1000*[1]CoreVPAImp!AW$109</f>
        <v>0</v>
      </c>
      <c r="AZ16" s="66">
        <f>1/1000*[1]CoreVPAImp!AX$109</f>
        <v>3.2625405000000003E-2</v>
      </c>
      <c r="BA16" s="66">
        <f>1/1000*[1]CoreVPAImp!AY$109</f>
        <v>1.8985365000000001E-2</v>
      </c>
      <c r="BB16" s="66">
        <f>1/1000*[1]CoreVPAImp!AZ$109</f>
        <v>0</v>
      </c>
      <c r="BC16" s="183">
        <f>1/1000*[1]CoreVPAImp!BA$109</f>
        <v>0</v>
      </c>
      <c r="BD16" s="16"/>
    </row>
    <row r="17" spans="2:56">
      <c r="B17" s="64" t="s">
        <v>65</v>
      </c>
      <c r="C17" s="73">
        <f>1/$A$1*[1]CoreVPAImp!$B$116</f>
        <v>6.2891331999999996E-4</v>
      </c>
      <c r="D17" s="66">
        <f>1/$A$1*[1]CoreVPAImp!$C$116</f>
        <v>6.2078537999999989E-4</v>
      </c>
      <c r="E17" s="66">
        <f>1/$A$1*[1]CoreVPAImp!$D$116</f>
        <v>2.3947003799999998E-3</v>
      </c>
      <c r="F17" s="66">
        <f>1/$A$1*[1]CoreVPAImp!$E$116</f>
        <v>5.333445699999999E-3</v>
      </c>
      <c r="G17" s="66">
        <f>1/$A$1*[1]CoreVPAImp!$F$116</f>
        <v>3.2610180399999999E-3</v>
      </c>
      <c r="H17" s="66">
        <f>1/$A$1*[1]CoreVPAImp!$G$116</f>
        <v>3.3263028399999998E-3</v>
      </c>
      <c r="I17" s="66">
        <f>1/$A$1*[1]CoreVPAImp!$H$116</f>
        <v>6.2916051999999988E-3</v>
      </c>
      <c r="J17" s="67">
        <f>1/$A$1*[1]CoreVPAImp!$I$116</f>
        <v>8.8741107559999997E-3</v>
      </c>
      <c r="K17" s="67">
        <f>1/$A$1*[1]CoreVPAImp!$J$116</f>
        <v>1.1655405300000001E-2</v>
      </c>
      <c r="L17" s="67">
        <f>1/$A$1*[1]CoreVPAImp!K$116</f>
        <v>9.0959539999999998E-3</v>
      </c>
      <c r="M17" s="66">
        <f>1/$A$1*[1]CoreVPAImp!L$116</f>
        <v>3.1477399240000003E-3</v>
      </c>
      <c r="N17" s="66">
        <f>1/$A$1*[1]CoreVPAImp!M$116</f>
        <v>5.3616746399999986E-3</v>
      </c>
      <c r="O17" s="66">
        <f>1/$A$1*[1]CoreVPAImp!N$116</f>
        <v>7.6211734599999992E-3</v>
      </c>
      <c r="P17" s="66">
        <f>1/$A$1*[1]CoreVPAImp!O$116</f>
        <v>1.0246217679999999E-2</v>
      </c>
      <c r="Q17" s="66">
        <f>1/$A$1*[1]CoreVPAImp!P$116</f>
        <v>1.2681497579999999E-2</v>
      </c>
      <c r="R17" s="66">
        <f>1/$A$1*[1]CoreVPAImp!Q$116</f>
        <v>1.8853167139999995E-2</v>
      </c>
      <c r="S17" s="66">
        <f>1/$A$1*[1]CoreVPAImp!R$116</f>
        <v>9.4929662439999993E-2</v>
      </c>
      <c r="T17" s="66">
        <f>1/$A$1*[1]CoreVPAImp!S$116</f>
        <v>0.12765571652399998</v>
      </c>
      <c r="U17" s="66">
        <f>1/$A$1*[1]CoreVPAImp!T$116</f>
        <v>0.19658974997466663</v>
      </c>
      <c r="V17" s="66">
        <f>1/$A$1*[1]CoreVPAImp!U$116</f>
        <v>0.23058297407699999</v>
      </c>
      <c r="W17" s="66">
        <f>1/$A$1*[1]CoreVPAImp!V$116</f>
        <v>0.22253506399599998</v>
      </c>
      <c r="X17" s="66">
        <f>1/$A$1*[1]CoreVPAImp!W$116</f>
        <v>0</v>
      </c>
      <c r="Y17" s="66">
        <f>1/$A$1*[1]CoreVPAImp!X$116</f>
        <v>0.33001948729200176</v>
      </c>
      <c r="Z17" s="66">
        <f>1/$A$1*[1]CoreVPAImp!Y$116</f>
        <v>0.33016247940395999</v>
      </c>
      <c r="AA17" s="66">
        <f>1/$A$1*[1]CoreVPAImp!Z$116</f>
        <v>0</v>
      </c>
      <c r="AB17" s="66">
        <f>1/$A$1*[1]CoreVPAImp!AA$116</f>
        <v>0</v>
      </c>
      <c r="AC17" s="15"/>
      <c r="AD17" s="65">
        <f>1/1000*[1]CoreVPAImp!$AB$116</f>
        <v>3.3849719999999995E-3</v>
      </c>
      <c r="AE17" s="66">
        <f>1/1000*[1]CoreVPAImp!$AC$116</f>
        <v>4.1601530000000006E-3</v>
      </c>
      <c r="AF17" s="66">
        <f>1/1000*[1]CoreVPAImp!$AD$116</f>
        <v>2.570073E-3</v>
      </c>
      <c r="AG17" s="66">
        <f>1/1000*[1]CoreVPAImp!$AE$116</f>
        <v>3.0481850000000001E-3</v>
      </c>
      <c r="AH17" s="66">
        <f>1/1000*[1]CoreVPAImp!$AF$116</f>
        <v>2.3564910000000001E-3</v>
      </c>
      <c r="AI17" s="66">
        <f>1/1000*[1]CoreVPAImp!$AG$116</f>
        <v>1.2354029999999999E-3</v>
      </c>
      <c r="AJ17" s="66">
        <f>1/1000*[1]CoreVPAImp!$AH$116</f>
        <v>2.5786369999999995E-3</v>
      </c>
      <c r="AK17" s="66">
        <f>1/1000*[1]CoreVPAImp!$AI$116</f>
        <v>3.141235E-3</v>
      </c>
      <c r="AL17" s="66">
        <f>1/1000*[1]CoreVPAImp!$AJ$116</f>
        <v>6.1892679999999995E-3</v>
      </c>
      <c r="AM17" s="66">
        <f>1/1000*[1]CoreVPAImp!AK$116</f>
        <v>2.5429289999999998E-3</v>
      </c>
      <c r="AN17" s="66">
        <f>1/1000*[1]CoreVPAImp!AL$116</f>
        <v>1.8197930000000001E-3</v>
      </c>
      <c r="AO17" s="66">
        <f>1/1000*[1]CoreVPAImp!AM$116</f>
        <v>3.1635369999999997E-3</v>
      </c>
      <c r="AP17" s="66">
        <f>1/1000*[1]CoreVPAImp!AN$116</f>
        <v>3.8352429999999999E-3</v>
      </c>
      <c r="AQ17" s="66">
        <f>1/1000*[1]CoreVPAImp!AO$116</f>
        <v>4.7677829999999994E-3</v>
      </c>
      <c r="AR17" s="66">
        <f>1/1000*[1]CoreVPAImp!AP$116</f>
        <v>5.9260839999999999E-3</v>
      </c>
      <c r="AS17" s="66">
        <f>1/1000*[1]CoreVPAImp!AQ$116</f>
        <v>6.9659159999999999E-3</v>
      </c>
      <c r="AT17" s="66">
        <f>1/1000*[1]CoreVPAImp!AR$116</f>
        <v>3.1794063999999997E-2</v>
      </c>
      <c r="AU17" s="66">
        <f>1/1000*[1]CoreVPAImp!AS$116</f>
        <v>4.3159386000000001E-2</v>
      </c>
      <c r="AV17" s="66">
        <f>1/1000*[1]CoreVPAImp!AT$116</f>
        <v>6.9957135999999989E-2</v>
      </c>
      <c r="AW17" s="66">
        <f>1/1000*[1]CoreVPAImp!AU$116</f>
        <v>7.9943380999999994E-2</v>
      </c>
      <c r="AX17" s="66">
        <f>1/1000*[1]CoreVPAImp!AV$116</f>
        <v>6.0918571000000005E-2</v>
      </c>
      <c r="AY17" s="66">
        <f>1/1000*[1]CoreVPAImp!AW$116</f>
        <v>0</v>
      </c>
      <c r="AZ17" s="66">
        <f>1/1000*[1]CoreVPAImp!AX$116</f>
        <v>0.12002794899999999</v>
      </c>
      <c r="BA17" s="66">
        <f>1/1000*[1]CoreVPAImp!AY$116</f>
        <v>9.1498814999999997E-2</v>
      </c>
      <c r="BB17" s="66">
        <f>1/1000*[1]CoreVPAImp!AZ$116</f>
        <v>0</v>
      </c>
      <c r="BC17" s="183">
        <f>1/1000*[1]CoreVPAImp!BA$116</f>
        <v>0</v>
      </c>
      <c r="BD17" s="16"/>
    </row>
    <row r="18" spans="2:56">
      <c r="B18" s="64" t="s">
        <v>75</v>
      </c>
      <c r="C18" s="73">
        <f>1/$A$1*[1]CoreVPAImp!$B$138</f>
        <v>0.71913144795999995</v>
      </c>
      <c r="D18" s="66">
        <f>1/$A$1*[1]CoreVPAImp!$C$138</f>
        <v>0.63199359848000003</v>
      </c>
      <c r="E18" s="66">
        <f>1/$A$1*[1]CoreVPAImp!$D$138</f>
        <v>0.54984629145999997</v>
      </c>
      <c r="F18" s="66">
        <f>1/$A$1*[1]CoreVPAImp!$E$138</f>
        <v>0.48215267964000003</v>
      </c>
      <c r="G18" s="66">
        <f>1/$A$1*[1]CoreVPAImp!$F$138</f>
        <v>0.39251774412000001</v>
      </c>
      <c r="H18" s="66">
        <f>1/$A$1*[1]CoreVPAImp!$G$138</f>
        <v>0.62579918983999994</v>
      </c>
      <c r="I18" s="66">
        <f>1/$A$1*[1]CoreVPAImp!$H$138</f>
        <v>0.37073638236000001</v>
      </c>
      <c r="J18" s="67">
        <f>1/$A$1*[1]CoreVPAImp!$I$138</f>
        <v>0.17533999131599998</v>
      </c>
      <c r="K18" s="67">
        <f>1/$A$1*[1]CoreVPAImp!$J$138</f>
        <v>0.173770205298</v>
      </c>
      <c r="L18" s="67">
        <f>1/$A$1*[1]CoreVPAImp!K$138</f>
        <v>0.14304297389999998</v>
      </c>
      <c r="M18" s="66">
        <f>1/$A$1*[1]CoreVPAImp!L$138</f>
        <v>0.18056741441199997</v>
      </c>
      <c r="N18" s="66">
        <f>1/$A$1*[1]CoreVPAImp!M$138</f>
        <v>0.19509713271999998</v>
      </c>
      <c r="O18" s="66">
        <f>1/$A$1*[1]CoreVPAImp!N$138</f>
        <v>0.26936036592000001</v>
      </c>
      <c r="P18" s="66">
        <f>1/$A$1*[1]CoreVPAImp!O$138</f>
        <v>0.22590622049999998</v>
      </c>
      <c r="Q18" s="66">
        <f>1/$A$1*[1]CoreVPAImp!P$138</f>
        <v>0.18476113315999998</v>
      </c>
      <c r="R18" s="66">
        <f>1/$A$1*[1]CoreVPAImp!Q$138</f>
        <v>0.216650534688</v>
      </c>
      <c r="S18" s="66">
        <f>1/$A$1*[1]CoreVPAImp!R$138</f>
        <v>0.37204205025333331</v>
      </c>
      <c r="T18" s="66">
        <f>1/$A$1*[1]CoreVPAImp!S$138</f>
        <v>0.46068793803199992</v>
      </c>
      <c r="U18" s="66">
        <f>1/$A$1*[1]CoreVPAImp!T$138</f>
        <v>0.35016390620000004</v>
      </c>
      <c r="V18" s="66">
        <f>1/$A$1*[1]CoreVPAImp!U$138</f>
        <v>0.22642632669000001</v>
      </c>
      <c r="W18" s="66">
        <f>1/$A$1*[1]CoreVPAImp!V$138</f>
        <v>7.4889780291999997E-2</v>
      </c>
      <c r="X18" s="66">
        <f>1/$A$1*[1]CoreVPAImp!W$138</f>
        <v>0</v>
      </c>
      <c r="Y18" s="66">
        <f>1/$A$1*[1]CoreVPAImp!X$138</f>
        <v>0.13536703526857999</v>
      </c>
      <c r="Z18" s="66">
        <f>1/$A$1*[1]CoreVPAImp!Y$138</f>
        <v>0.12844290051596</v>
      </c>
      <c r="AA18" s="66">
        <f>1/$A$1*[1]CoreVPAImp!Z$138</f>
        <v>0</v>
      </c>
      <c r="AB18" s="66">
        <f>1/$A$1*[1]CoreVPAImp!AA$138</f>
        <v>0</v>
      </c>
      <c r="AC18" s="15"/>
      <c r="AD18" s="65">
        <f>1/1000*[1]CoreVPAImp!$AB$138</f>
        <v>6.3826140000000003E-2</v>
      </c>
      <c r="AE18" s="66">
        <f>1/1000*[1]CoreVPAImp!$AC$138</f>
        <v>5.4797103999999999E-2</v>
      </c>
      <c r="AF18" s="66">
        <f>1/1000*[1]CoreVPAImp!$AD$138</f>
        <v>4.8222596999999992E-2</v>
      </c>
      <c r="AG18" s="66">
        <f>1/1000*[1]CoreVPAImp!$AE$138</f>
        <v>5.7609674999999999E-2</v>
      </c>
      <c r="AH18" s="66">
        <f>1/1000*[1]CoreVPAImp!$AF$138</f>
        <v>4.9231482E-2</v>
      </c>
      <c r="AI18" s="66">
        <f>1/1000*[1]CoreVPAImp!$AG$138</f>
        <v>9.0603974999999989E-2</v>
      </c>
      <c r="AJ18" s="66">
        <f>1/1000*[1]CoreVPAImp!$AH$138</f>
        <v>6.3838051000000007E-2</v>
      </c>
      <c r="AK18" s="66">
        <f>1/1000*[1]CoreVPAImp!$AI$138</f>
        <v>4.6072714999999986E-2</v>
      </c>
      <c r="AL18" s="66">
        <f>1/1000*[1]CoreVPAImp!$AJ$138</f>
        <v>4.2321369999999997E-2</v>
      </c>
      <c r="AM18" s="66">
        <f>1/1000*[1]CoreVPAImp!AK$138</f>
        <v>3.1124672999999999E-2</v>
      </c>
      <c r="AN18" s="66">
        <f>1/1000*[1]CoreVPAImp!AL$138</f>
        <v>4.3772782000000003E-2</v>
      </c>
      <c r="AO18" s="66">
        <f>1/1000*[1]CoreVPAImp!AM$138</f>
        <v>7.223105199999999E-2</v>
      </c>
      <c r="AP18" s="66">
        <f>1/1000*[1]CoreVPAImp!AN$138</f>
        <v>7.9012663999999996E-2</v>
      </c>
      <c r="AQ18" s="66">
        <f>1/1000*[1]CoreVPAImp!AO$138</f>
        <v>7.1660873999999999E-2</v>
      </c>
      <c r="AR18" s="66">
        <f>1/1000*[1]CoreVPAImp!AP$138</f>
        <v>6.0571217000000004E-2</v>
      </c>
      <c r="AS18" s="66">
        <f>1/1000*[1]CoreVPAImp!AQ$138</f>
        <v>4.4504174000000001E-2</v>
      </c>
      <c r="AT18" s="66">
        <f>1/1000*[1]CoreVPAImp!AR$138</f>
        <v>6.5063999999999997E-2</v>
      </c>
      <c r="AU18" s="66">
        <f>1/1000*[1]CoreVPAImp!AS$138</f>
        <v>5.3747767999999994E-2</v>
      </c>
      <c r="AV18" s="66">
        <f>1/1000*[1]CoreVPAImp!AT$138</f>
        <v>4.7218805000000003E-2</v>
      </c>
      <c r="AW18" s="66">
        <f>1/1000*[1]CoreVPAImp!AU$138</f>
        <v>3.5722447000000004E-2</v>
      </c>
      <c r="AX18" s="66">
        <f>1/1000*[1]CoreVPAImp!AV$138</f>
        <v>2.4573467000000002E-2</v>
      </c>
      <c r="AY18" s="66">
        <f>1/1000*[1]CoreVPAImp!AW$138</f>
        <v>0</v>
      </c>
      <c r="AZ18" s="66">
        <f>1/1000*[1]CoreVPAImp!AX$138</f>
        <v>2.0027157E-2</v>
      </c>
      <c r="BA18" s="66">
        <f>1/1000*[1]CoreVPAImp!AY$138</f>
        <v>1.8511754999999998E-2</v>
      </c>
      <c r="BB18" s="66">
        <f>1/1000*[1]CoreVPAImp!AZ$138</f>
        <v>0</v>
      </c>
      <c r="BC18" s="183">
        <f>1/1000*[1]CoreVPAImp!BA$138</f>
        <v>0</v>
      </c>
      <c r="BD18" s="16"/>
    </row>
    <row r="19" spans="2:56">
      <c r="B19" s="64" t="s">
        <v>32</v>
      </c>
      <c r="C19" s="73">
        <f>1/$A$1*[1]CoreVPAImp!$B$206</f>
        <v>3.6585357380000003E-2</v>
      </c>
      <c r="D19" s="66">
        <f>1/$A$1*[1]CoreVPAImp!$C$206</f>
        <v>7.99735398E-3</v>
      </c>
      <c r="E19" s="66">
        <f>1/$A$1*[1]CoreVPAImp!$D$206</f>
        <v>6.8287540800000008E-3</v>
      </c>
      <c r="F19" s="66">
        <f>1/$A$1*[1]CoreVPAImp!$E$206</f>
        <v>2.0274700479999998E-2</v>
      </c>
      <c r="G19" s="66">
        <f>1/$A$1*[1]CoreVPAImp!$F$206</f>
        <v>1.4107430839999999E-2</v>
      </c>
      <c r="H19" s="66">
        <f>1/$A$1*[1]CoreVPAImp!$G$206</f>
        <v>1.167470458E-2</v>
      </c>
      <c r="I19" s="66">
        <f>1/$A$1*[1]CoreVPAImp!$H$206</f>
        <v>1.3732843079999999E-2</v>
      </c>
      <c r="J19" s="67">
        <f>1/$A$1*[1]CoreVPAImp!$I$206</f>
        <v>7.9605468880000006E-3</v>
      </c>
      <c r="K19" s="67">
        <f>1/$A$1*[1]CoreVPAImp!$J$206</f>
        <v>7.7156424800000015E-3</v>
      </c>
      <c r="L19" s="67">
        <f>1/$A$1*[1]CoreVPAImp!K$206</f>
        <v>1.7001420859999998E-2</v>
      </c>
      <c r="M19" s="66">
        <f>1/$A$1*[1]CoreVPAImp!L$206</f>
        <v>7.9930172560000005E-3</v>
      </c>
      <c r="N19" s="66">
        <f>1/$A$1*[1]CoreVPAImp!M$206</f>
        <v>9.6447889599999993E-3</v>
      </c>
      <c r="O19" s="66">
        <f>1/$A$1*[1]CoreVPAImp!N$206</f>
        <v>1.3245474120000001E-2</v>
      </c>
      <c r="P19" s="66">
        <f>1/$A$1*[1]CoreVPAImp!O$206</f>
        <v>3.56213669E-2</v>
      </c>
      <c r="Q19" s="66">
        <f>1/$A$1*[1]CoreVPAImp!P$206</f>
        <v>1.6992500940000002E-2</v>
      </c>
      <c r="R19" s="66">
        <f>1/$A$1*[1]CoreVPAImp!Q$206</f>
        <v>1.3087175809999999E-2</v>
      </c>
      <c r="S19" s="66">
        <f>1/$A$1*[1]CoreVPAImp!R$206</f>
        <v>9.1873629600000006E-3</v>
      </c>
      <c r="T19" s="66">
        <f>1/$A$1*[1]CoreVPAImp!S$206</f>
        <v>1.0228693999999997E-3</v>
      </c>
      <c r="U19" s="66">
        <f>1/$A$1*[1]CoreVPAImp!T$206</f>
        <v>1.0201000199999998E-3</v>
      </c>
      <c r="V19" s="66">
        <f>1/$A$1*[1]CoreVPAImp!U$206</f>
        <v>1.7587952099999999E-3</v>
      </c>
      <c r="W19" s="66">
        <f>1/$A$1*[1]CoreVPAImp!V$206</f>
        <v>3.7659498799999996E-4</v>
      </c>
      <c r="X19" s="66">
        <f>1/$A$1*[1]CoreVPAImp!W$206</f>
        <v>0</v>
      </c>
      <c r="Y19" s="66">
        <f>1/$A$1*[1]CoreVPAImp!X$206</f>
        <v>1.7550114757999998E-4</v>
      </c>
      <c r="Z19" s="66">
        <f>1/$A$1*[1]CoreVPAImp!Y$206</f>
        <v>2.2349002496400002E-3</v>
      </c>
      <c r="AA19" s="66">
        <f>1/$A$1*[1]CoreVPAImp!Z$206</f>
        <v>0</v>
      </c>
      <c r="AB19" s="66">
        <f>1/$A$1*[1]CoreVPAImp!AA$206</f>
        <v>0</v>
      </c>
      <c r="AC19" s="15"/>
      <c r="AD19" s="65">
        <f>1/1000*[1]CoreVPAImp!$AB$206</f>
        <v>5.9558359999999999E-3</v>
      </c>
      <c r="AE19" s="66">
        <f>1/1000*[1]CoreVPAImp!$AC$206</f>
        <v>2.7462440000000001E-3</v>
      </c>
      <c r="AF19" s="66">
        <f>1/1000*[1]CoreVPAImp!$AD$206</f>
        <v>2.501512E-3</v>
      </c>
      <c r="AG19" s="66">
        <f>1/1000*[1]CoreVPAImp!$AE$206</f>
        <v>5.7348149999999999E-3</v>
      </c>
      <c r="AH19" s="66">
        <f>1/1000*[1]CoreVPAImp!$AF$206</f>
        <v>4.2444910000000004E-3</v>
      </c>
      <c r="AI19" s="66">
        <f>1/1000*[1]CoreVPAImp!$AG$206</f>
        <v>3.8861229999999996E-3</v>
      </c>
      <c r="AJ19" s="66">
        <f>1/1000*[1]CoreVPAImp!$AH$206</f>
        <v>4.4879639999999997E-3</v>
      </c>
      <c r="AK19" s="66">
        <f>1/1000*[1]CoreVPAImp!$AI$206</f>
        <v>3.1128939999999997E-3</v>
      </c>
      <c r="AL19" s="66">
        <f>1/1000*[1]CoreVPAImp!$AJ$206</f>
        <v>2.4902379999999997E-3</v>
      </c>
      <c r="AM19" s="66">
        <f>1/1000*[1]CoreVPAImp!AK$206</f>
        <v>4.1597429999999996E-3</v>
      </c>
      <c r="AN19" s="66">
        <f>1/1000*[1]CoreVPAImp!AL$206</f>
        <v>2.6641619999999999E-3</v>
      </c>
      <c r="AO19" s="66">
        <f>1/1000*[1]CoreVPAImp!AM$206</f>
        <v>3.4511499999999992E-3</v>
      </c>
      <c r="AP19" s="66">
        <f>1/1000*[1]CoreVPAImp!AN$206</f>
        <v>4.7791749999999992E-3</v>
      </c>
      <c r="AQ19" s="66">
        <f>1/1000*[1]CoreVPAImp!AO$206</f>
        <v>7.6167709999999996E-3</v>
      </c>
      <c r="AR19" s="66">
        <f>1/1000*[1]CoreVPAImp!AP$206</f>
        <v>6.2732209999999998E-3</v>
      </c>
      <c r="AS19" s="66">
        <f>1/1000*[1]CoreVPAImp!AQ$206</f>
        <v>3.6160889999999998E-3</v>
      </c>
      <c r="AT19" s="66">
        <f>1/1000*[1]CoreVPAImp!AR$206</f>
        <v>2.8140769999999999E-3</v>
      </c>
      <c r="AU19" s="66">
        <f>1/1000*[1]CoreVPAImp!AS$206</f>
        <v>5.2167000000000001E-4</v>
      </c>
      <c r="AV19" s="66">
        <f>1/1000*[1]CoreVPAImp!AT$206</f>
        <v>5.1142699999999995E-4</v>
      </c>
      <c r="AW19" s="66">
        <f>1/1000*[1]CoreVPAImp!AU$206</f>
        <v>8.5498999999999992E-4</v>
      </c>
      <c r="AX19" s="66">
        <f>1/1000*[1]CoreVPAImp!AV$206</f>
        <v>3.6491799999999999E-4</v>
      </c>
      <c r="AY19" s="66">
        <f>1/1000*[1]CoreVPAImp!AW$206</f>
        <v>0</v>
      </c>
      <c r="AZ19" s="66">
        <f>1/1000*[1]CoreVPAImp!AX$206</f>
        <v>1.8855999999999997E-4</v>
      </c>
      <c r="BA19" s="66">
        <f>1/1000*[1]CoreVPAImp!AY$206</f>
        <v>3.6373499999999996E-4</v>
      </c>
      <c r="BB19" s="66">
        <f>1/1000*[1]CoreVPAImp!AZ$206</f>
        <v>0</v>
      </c>
      <c r="BC19" s="183">
        <f>1/1000*[1]CoreVPAImp!BA$206</f>
        <v>0</v>
      </c>
      <c r="BD19" s="16"/>
    </row>
    <row r="20" spans="2:56">
      <c r="B20" s="74" t="s">
        <v>20</v>
      </c>
      <c r="C20" s="75">
        <f t="shared" ref="C20:M20" si="6">SUM(C14:C14)-SUM(C15:C19)</f>
        <v>5.412271960000048E-3</v>
      </c>
      <c r="D20" s="76">
        <f t="shared" si="6"/>
        <v>6.3742780799999066E-3</v>
      </c>
      <c r="E20" s="76">
        <f t="shared" si="6"/>
        <v>1.1668591780000015E-2</v>
      </c>
      <c r="F20" s="76">
        <f t="shared" si="6"/>
        <v>9.0008340599999626E-3</v>
      </c>
      <c r="G20" s="76">
        <f t="shared" si="6"/>
        <v>2.9400822800000337E-3</v>
      </c>
      <c r="H20" s="76">
        <f t="shared" si="6"/>
        <v>3.3651631800000192E-3</v>
      </c>
      <c r="I20" s="76">
        <f t="shared" si="6"/>
        <v>1.6777252199999815E-3</v>
      </c>
      <c r="J20" s="77">
        <f t="shared" si="6"/>
        <v>3.0432078040000254E-3</v>
      </c>
      <c r="K20" s="77">
        <f t="shared" si="6"/>
        <v>1.9940197200000176E-3</v>
      </c>
      <c r="L20" s="77">
        <f t="shared" si="6"/>
        <v>3.3257688600000501E-3</v>
      </c>
      <c r="M20" s="76">
        <f t="shared" si="6"/>
        <v>1.8609826039999999E-3</v>
      </c>
      <c r="N20" s="76">
        <f>SUM(N14:N14)-SUM(N15:N19)</f>
        <v>7.5412942199999389E-3</v>
      </c>
      <c r="O20" s="76">
        <f t="shared" ref="O20:AB20" si="7">SUM(O14:O14)-SUM(O15:O19)</f>
        <v>4.5327062600000745E-3</v>
      </c>
      <c r="P20" s="76">
        <f t="shared" si="7"/>
        <v>5.8964798400000795E-3</v>
      </c>
      <c r="Q20" s="76">
        <f t="shared" si="7"/>
        <v>2.2364465980000192E-2</v>
      </c>
      <c r="R20" s="76">
        <f t="shared" si="7"/>
        <v>1.8763145548000182E-2</v>
      </c>
      <c r="S20" s="76">
        <f t="shared" si="7"/>
        <v>2.4454354906666698E-2</v>
      </c>
      <c r="T20" s="76">
        <f t="shared" si="7"/>
        <v>3.7543198495999075E-2</v>
      </c>
      <c r="U20" s="76">
        <f t="shared" si="7"/>
        <v>3.2727080299999933E-2</v>
      </c>
      <c r="V20" s="76">
        <f t="shared" si="7"/>
        <v>2.4030663839999633E-2</v>
      </c>
      <c r="W20" s="76">
        <f t="shared" si="7"/>
        <v>2.2772375552000179E-2</v>
      </c>
      <c r="X20" s="76">
        <f t="shared" si="7"/>
        <v>0</v>
      </c>
      <c r="Y20" s="76">
        <f t="shared" si="7"/>
        <v>9.4355779757335778E-2</v>
      </c>
      <c r="Z20" s="76">
        <f t="shared" si="7"/>
        <v>9.9613522731839765E-2</v>
      </c>
      <c r="AA20" s="76">
        <f t="shared" si="7"/>
        <v>0</v>
      </c>
      <c r="AB20" s="76">
        <f t="shared" si="7"/>
        <v>0</v>
      </c>
      <c r="AC20" s="15"/>
      <c r="AD20" s="137">
        <f t="shared" ref="AD20:AN20" si="8">SUM(AD14:AD14)-SUM(AD15:AD19)</f>
        <v>9.9787899999999319E-4</v>
      </c>
      <c r="AE20" s="138">
        <f t="shared" si="8"/>
        <v>7.6445000000001373E-4</v>
      </c>
      <c r="AF20" s="138">
        <f t="shared" si="8"/>
        <v>2.4165970000000064E-3</v>
      </c>
      <c r="AG20" s="138">
        <f t="shared" si="8"/>
        <v>8.4516199999999653E-4</v>
      </c>
      <c r="AH20" s="138">
        <f t="shared" si="8"/>
        <v>9.7220399999999041E-4</v>
      </c>
      <c r="AI20" s="138">
        <f t="shared" si="8"/>
        <v>1.052290999999983E-3</v>
      </c>
      <c r="AJ20" s="138">
        <f t="shared" si="8"/>
        <v>7.1505600000000558E-4</v>
      </c>
      <c r="AK20" s="138">
        <f t="shared" si="8"/>
        <v>6.5744400000000702E-4</v>
      </c>
      <c r="AL20" s="138">
        <f t="shared" si="8"/>
        <v>4.6598800000000745E-4</v>
      </c>
      <c r="AM20" s="138">
        <f t="shared" si="8"/>
        <v>3.1959599999999838E-4</v>
      </c>
      <c r="AN20" s="138">
        <f t="shared" si="8"/>
        <v>4.4584099999999544E-4</v>
      </c>
      <c r="AO20" s="138">
        <f>SUM(AO14:AO14)-SUM(AO15:AO19)</f>
        <v>1.1468309999999871E-3</v>
      </c>
      <c r="AP20" s="138">
        <f t="shared" ref="AP20:BC20" si="9">SUM(AP14:AP14)-SUM(AP15:AP19)</f>
        <v>1.1793640000000022E-3</v>
      </c>
      <c r="AQ20" s="138">
        <f t="shared" si="9"/>
        <v>1.5377010000000024E-3</v>
      </c>
      <c r="AR20" s="138">
        <f t="shared" si="9"/>
        <v>3.9281949999999677E-3</v>
      </c>
      <c r="AS20" s="138">
        <f t="shared" si="9"/>
        <v>3.9147959999999982E-3</v>
      </c>
      <c r="AT20" s="138">
        <f t="shared" si="9"/>
        <v>4.8062610000000061E-3</v>
      </c>
      <c r="AU20" s="138">
        <f t="shared" si="9"/>
        <v>6.5039779999999658E-3</v>
      </c>
      <c r="AV20" s="138">
        <f t="shared" si="9"/>
        <v>8.451791999999958E-3</v>
      </c>
      <c r="AW20" s="138">
        <f t="shared" si="9"/>
        <v>6.3186179999999426E-3</v>
      </c>
      <c r="AX20" s="138">
        <f t="shared" si="9"/>
        <v>5.8829859999999234E-3</v>
      </c>
      <c r="AY20" s="138">
        <f t="shared" si="9"/>
        <v>0</v>
      </c>
      <c r="AZ20" s="138">
        <f t="shared" si="9"/>
        <v>1.4450464999999968E-2</v>
      </c>
      <c r="BA20" s="138">
        <f t="shared" si="9"/>
        <v>1.4433115000000052E-2</v>
      </c>
      <c r="BB20" s="138">
        <f t="shared" si="9"/>
        <v>0</v>
      </c>
      <c r="BC20" s="185">
        <f t="shared" si="9"/>
        <v>0</v>
      </c>
      <c r="BD20" s="16"/>
    </row>
    <row r="21" spans="2:56" ht="17.149999999999999" customHeight="1">
      <c r="B21" s="90" t="s">
        <v>155</v>
      </c>
      <c r="C21" s="212">
        <f>1/$A$1*[1]CoreVPAImp!$B$264</f>
        <v>2.97601246E-3</v>
      </c>
      <c r="D21" s="92">
        <f>1/$A$1*[1]CoreVPAImp!$C$264</f>
        <v>7.9420916000000012E-3</v>
      </c>
      <c r="E21" s="92">
        <f>1/$A$1*[1]CoreVPAImp!$D$264</f>
        <v>1.0111372069999999E-2</v>
      </c>
      <c r="F21" s="92">
        <f>1/$A$1*[1]CoreVPAImp!$E$264</f>
        <v>3.0777562119999994E-2</v>
      </c>
      <c r="G21" s="92">
        <f>1/$A$1*[1]CoreVPAImp!$F$264</f>
        <v>2.3392253680000002E-2</v>
      </c>
      <c r="H21" s="92">
        <f>1/$A$1*[1]CoreVPAImp!$G$264</f>
        <v>3.5975147100000007E-2</v>
      </c>
      <c r="I21" s="92">
        <f>1/$A$1*[1]CoreVPAImp!$H$264</f>
        <v>5.0196526309999996E-2</v>
      </c>
      <c r="J21" s="93">
        <f>1/$A$1*[1]CoreVPAImp!$I$264</f>
        <v>4.5314250380000004E-2</v>
      </c>
      <c r="K21" s="93">
        <f>1/$A$1*[1]CoreVPAImp!$J$264</f>
        <v>2.3689892180000002E-2</v>
      </c>
      <c r="L21" s="93">
        <f>1/$A$1*[1]CoreVPAImp!K$264</f>
        <v>3.425869032E-2</v>
      </c>
      <c r="M21" s="92">
        <f>1/$A$1*[1]CoreVPAImp!L$264</f>
        <v>2.4607171960000004E-2</v>
      </c>
      <c r="N21" s="92">
        <f>1/$A$1*[1]CoreVPAImp!M$264</f>
        <v>2.2007429819999997E-2</v>
      </c>
      <c r="O21" s="92">
        <f>1/$A$1*[1]CoreVPAImp!N$264</f>
        <v>3.3639512100000012E-2</v>
      </c>
      <c r="P21" s="92">
        <f>1/$A$1*[1]CoreVPAImp!O$264</f>
        <v>6.1548246760000001E-2</v>
      </c>
      <c r="Q21" s="92">
        <f>1/$A$1*[1]CoreVPAImp!P$264</f>
        <v>4.4064814260000008E-2</v>
      </c>
      <c r="R21" s="92">
        <f>1/$A$1*[1]CoreVPAImp!Q$264</f>
        <v>1.4985523630000002E-2</v>
      </c>
      <c r="S21" s="92">
        <f>1/$A$1*[1]CoreVPAImp!R$264</f>
        <v>2.073978018E-2</v>
      </c>
      <c r="T21" s="92">
        <f>1/$A$1*[1]CoreVPAImp!S$264</f>
        <v>1.5151269758666663E-2</v>
      </c>
      <c r="U21" s="92">
        <f>1/$A$1*[1]CoreVPAImp!T$264</f>
        <v>7.9565627426666646E-2</v>
      </c>
      <c r="V21" s="92">
        <f>1/$A$1*[1]CoreVPAImp!U$264</f>
        <v>0.18008669719600001</v>
      </c>
      <c r="W21" s="92">
        <f>1/$A$1*[1]CoreVPAImp!V$264</f>
        <v>0.15014255148800001</v>
      </c>
      <c r="X21" s="92">
        <f>1/$A$1*[1]CoreVPAImp!W$264</f>
        <v>0</v>
      </c>
      <c r="Y21" s="92">
        <f>1/$A$1*[1]CoreVPAImp!X$264</f>
        <v>0.83031831298533465</v>
      </c>
      <c r="Z21" s="92">
        <f>1/$A$1*[1]CoreVPAImp!Y$264</f>
        <v>0.29813112702216005</v>
      </c>
      <c r="AA21" s="92">
        <f>1/$A$1*[1]CoreVPAImp!Z$264</f>
        <v>0</v>
      </c>
      <c r="AB21" s="92">
        <f>1/$A$1*[1]CoreVPAImp!AA$264</f>
        <v>0</v>
      </c>
      <c r="AC21" s="29"/>
      <c r="AD21" s="91">
        <f>1/1000*[1]CoreVPAImp!$AB$264</f>
        <v>2.2488679999999998E-3</v>
      </c>
      <c r="AE21" s="92">
        <f>1/1000*[1]CoreVPAImp!$AC$264</f>
        <v>2.5084329999999996E-3</v>
      </c>
      <c r="AF21" s="92">
        <f>1/1000*[1]CoreVPAImp!$AD$264</f>
        <v>2.3769900000000003E-3</v>
      </c>
      <c r="AG21" s="92">
        <f>1/1000*[1]CoreVPAImp!$AE$264</f>
        <v>8.2330380000000015E-3</v>
      </c>
      <c r="AH21" s="92">
        <f>1/1000*[1]CoreVPAImp!$AF$264</f>
        <v>7.6225690000000009E-3</v>
      </c>
      <c r="AI21" s="92">
        <f>1/1000*[1]CoreVPAImp!$AG$264</f>
        <v>1.069322E-2</v>
      </c>
      <c r="AJ21" s="92">
        <f>1/1000*[1]CoreVPAImp!$AH$264</f>
        <v>1.2761693000000001E-2</v>
      </c>
      <c r="AK21" s="92">
        <f>1/1000*[1]CoreVPAImp!$AI$264</f>
        <v>1.1866138E-2</v>
      </c>
      <c r="AL21" s="92">
        <f>1/1000*[1]CoreVPAImp!$AJ$264</f>
        <v>6.7925999999999985E-3</v>
      </c>
      <c r="AM21" s="92">
        <f>1/1000*[1]CoreVPAImp!AK$264</f>
        <v>7.5417999999999995E-3</v>
      </c>
      <c r="AN21" s="92">
        <f>1/1000*[1]CoreVPAImp!AL$264</f>
        <v>6.8602419999999999E-3</v>
      </c>
      <c r="AO21" s="92">
        <f>1/1000*[1]CoreVPAImp!AM$264</f>
        <v>6.6089670000000012E-3</v>
      </c>
      <c r="AP21" s="92">
        <f>1/1000*[1]CoreVPAImp!AN$264</f>
        <v>9.4800530000000004E-3</v>
      </c>
      <c r="AQ21" s="92">
        <f>1/1000*[1]CoreVPAImp!AO$264</f>
        <v>1.6487763000000003E-2</v>
      </c>
      <c r="AR21" s="92">
        <f>1/1000*[1]CoreVPAImp!AP$264</f>
        <v>1.1413216E-2</v>
      </c>
      <c r="AS21" s="92">
        <f>1/1000*[1]CoreVPAImp!AQ$264</f>
        <v>6.3850829999999997E-3</v>
      </c>
      <c r="AT21" s="92">
        <f>1/1000*[1]CoreVPAImp!AR$264</f>
        <v>6.6002510000000006E-3</v>
      </c>
      <c r="AU21" s="92">
        <f>1/1000*[1]CoreVPAImp!AS$264</f>
        <v>2.9211799999999994E-3</v>
      </c>
      <c r="AV21" s="92">
        <f>1/1000*[1]CoreVPAImp!AT$264</f>
        <v>2.8331004000000003E-2</v>
      </c>
      <c r="AW21" s="92">
        <f>1/1000*[1]CoreVPAImp!AU$264</f>
        <v>6.3343673999999989E-2</v>
      </c>
      <c r="AX21" s="92">
        <f>1/1000*[1]CoreVPAImp!AV$264</f>
        <v>4.6005881999999984E-2</v>
      </c>
      <c r="AY21" s="92">
        <f>1/1000*[1]CoreVPAImp!AW$264</f>
        <v>0</v>
      </c>
      <c r="AZ21" s="92">
        <f>1/1000*[1]CoreVPAImp!AX$264</f>
        <v>0.218673223</v>
      </c>
      <c r="BA21" s="92">
        <f>1/1000*[1]CoreVPAImp!AY$264</f>
        <v>8.0179257999999989E-2</v>
      </c>
      <c r="BB21" s="92">
        <f>1/1000*[1]CoreVPAImp!AZ$264</f>
        <v>0</v>
      </c>
      <c r="BC21" s="237">
        <f>1/1000*[1]CoreVPAImp!BA$264</f>
        <v>0</v>
      </c>
      <c r="BD21" s="16"/>
    </row>
    <row r="22" spans="2:56">
      <c r="B22" s="64" t="s">
        <v>35</v>
      </c>
      <c r="C22" s="73">
        <f>1/$A$1*[1]CoreVPAImp!$B$91</f>
        <v>3.5351974000000003E-4</v>
      </c>
      <c r="D22" s="66">
        <f>1/$A$1*[1]CoreVPAImp!$C$91</f>
        <v>7.5706594000000006E-4</v>
      </c>
      <c r="E22" s="66">
        <f>1/$A$1*[1]CoreVPAImp!$D$91</f>
        <v>1.8865501000000001E-3</v>
      </c>
      <c r="F22" s="66">
        <f>1/$A$1*[1]CoreVPAImp!$E$91</f>
        <v>1.087956644E-2</v>
      </c>
      <c r="G22" s="66">
        <f>1/$A$1*[1]CoreVPAImp!$F$91</f>
        <v>2.2170710020000001E-2</v>
      </c>
      <c r="H22" s="66">
        <f>1/$A$1*[1]CoreVPAImp!$G$91</f>
        <v>3.4156649660000003E-2</v>
      </c>
      <c r="I22" s="66">
        <f>1/$A$1*[1]CoreVPAImp!$H$91</f>
        <v>4.6104997959999998E-2</v>
      </c>
      <c r="J22" s="67">
        <f>1/$A$1*[1]CoreVPAImp!$I$91</f>
        <v>4.3790488812000004E-2</v>
      </c>
      <c r="K22" s="67">
        <f>1/$A$1*[1]CoreVPAImp!$J$91</f>
        <v>2.2189439300000002E-2</v>
      </c>
      <c r="L22" s="67">
        <f>1/$A$1*[1]CoreVPAImp!K$91</f>
        <v>3.2361076099999997E-2</v>
      </c>
      <c r="M22" s="66">
        <f>1/$A$1*[1]CoreVPAImp!L$91</f>
        <v>2.1815392200000002E-2</v>
      </c>
      <c r="N22" s="66">
        <f>1/$A$1*[1]CoreVPAImp!M$91</f>
        <v>1.8702295420000001E-2</v>
      </c>
      <c r="O22" s="66">
        <f>1/$A$1*[1]CoreVPAImp!N$91</f>
        <v>2.1335539120000004E-2</v>
      </c>
      <c r="P22" s="66">
        <f>1/$A$1*[1]CoreVPAImp!O$91</f>
        <v>4.6038496280000001E-2</v>
      </c>
      <c r="Q22" s="66">
        <f>1/$A$1*[1]CoreVPAImp!P$91</f>
        <v>3.5033929720000002E-2</v>
      </c>
      <c r="R22" s="66">
        <f>1/$A$1*[1]CoreVPAImp!Q$91</f>
        <v>1.0625231420000001E-2</v>
      </c>
      <c r="S22" s="66">
        <f>1/$A$1*[1]CoreVPAImp!R$91</f>
        <v>1.180810562E-2</v>
      </c>
      <c r="T22" s="66">
        <f>1/$A$1*[1]CoreVPAImp!S$91</f>
        <v>1.447488224E-3</v>
      </c>
      <c r="U22" s="66">
        <f>1/$A$1*[1]CoreVPAImp!T$91</f>
        <v>1.5091396620000001E-2</v>
      </c>
      <c r="V22" s="66">
        <f>1/$A$1*[1]CoreVPAImp!U$91</f>
        <v>3.3203383241000008E-2</v>
      </c>
      <c r="W22" s="66">
        <f>1/$A$1*[1]CoreVPAImp!V$91</f>
        <v>2.0660921752000003E-2</v>
      </c>
      <c r="X22" s="66">
        <f>1/$A$1*[1]CoreVPAImp!W$91</f>
        <v>0</v>
      </c>
      <c r="Y22" s="66">
        <f>1/$A$1*[1]CoreVPAImp!X$91</f>
        <v>0.45953411922533999</v>
      </c>
      <c r="Z22" s="66">
        <f>1/$A$1*[1]CoreVPAImp!Y$91</f>
        <v>7.8535843903240005E-2</v>
      </c>
      <c r="AA22" s="66">
        <f>1/$A$1*[1]CoreVPAImp!Z$91</f>
        <v>0</v>
      </c>
      <c r="AB22" s="66">
        <f>1/$A$1*[1]CoreVPAImp!AA$91</f>
        <v>0</v>
      </c>
      <c r="AC22" s="15"/>
      <c r="AD22" s="65">
        <f>1/1000*[1]CoreVPAImp!$AB$91</f>
        <v>1.45687E-4</v>
      </c>
      <c r="AE22" s="66">
        <f>1/1000*[1]CoreVPAImp!$AC$91</f>
        <v>1.5350100000000001E-4</v>
      </c>
      <c r="AF22" s="66">
        <f>1/1000*[1]CoreVPAImp!$AD$91</f>
        <v>6.5636500000000001E-4</v>
      </c>
      <c r="AG22" s="66">
        <f>1/1000*[1]CoreVPAImp!$AE$91</f>
        <v>2.8160980000000004E-3</v>
      </c>
      <c r="AH22" s="66">
        <f>1/1000*[1]CoreVPAImp!$AF$91</f>
        <v>6.4122440000000001E-3</v>
      </c>
      <c r="AI22" s="66">
        <f>1/1000*[1]CoreVPAImp!$AG$91</f>
        <v>8.2762509999999984E-3</v>
      </c>
      <c r="AJ22" s="66">
        <f>1/1000*[1]CoreVPAImp!$AH$91</f>
        <v>9.9565540000000011E-3</v>
      </c>
      <c r="AK22" s="66">
        <f>1/1000*[1]CoreVPAImp!$AI$91</f>
        <v>1.0975598999999999E-2</v>
      </c>
      <c r="AL22" s="66">
        <f>1/1000*[1]CoreVPAImp!$AJ$91</f>
        <v>5.1600969999999989E-3</v>
      </c>
      <c r="AM22" s="66">
        <f>1/1000*[1]CoreVPAImp!AK$91</f>
        <v>6.7288529999999999E-3</v>
      </c>
      <c r="AN22" s="66">
        <f>1/1000*[1]CoreVPAImp!AL$91</f>
        <v>6.0193310000000002E-3</v>
      </c>
      <c r="AO22" s="66">
        <f>1/1000*[1]CoreVPAImp!AM$91</f>
        <v>5.5210020000000005E-3</v>
      </c>
      <c r="AP22" s="66">
        <f>1/1000*[1]CoreVPAImp!AN$91</f>
        <v>5.4907460000000003E-3</v>
      </c>
      <c r="AQ22" s="66">
        <f>1/1000*[1]CoreVPAImp!AO$91</f>
        <v>1.2227968000000001E-2</v>
      </c>
      <c r="AR22" s="66">
        <f>1/1000*[1]CoreVPAImp!AP$91</f>
        <v>6.9431639999999999E-3</v>
      </c>
      <c r="AS22" s="66">
        <f>1/1000*[1]CoreVPAImp!AQ$91</f>
        <v>4.2206600000000002E-3</v>
      </c>
      <c r="AT22" s="66">
        <f>1/1000*[1]CoreVPAImp!AR$91</f>
        <v>3.7028970000000001E-3</v>
      </c>
      <c r="AU22" s="66">
        <f>1/1000*[1]CoreVPAImp!AS$91</f>
        <v>3.7952200000000003E-4</v>
      </c>
      <c r="AV22" s="66">
        <f>1/1000*[1]CoreVPAImp!AT$91</f>
        <v>5.3837149999999999E-3</v>
      </c>
      <c r="AW22" s="66">
        <f>1/1000*[1]CoreVPAImp!AU$91</f>
        <v>1.0800022999999999E-2</v>
      </c>
      <c r="AX22" s="66">
        <f>1/1000*[1]CoreVPAImp!AV$91</f>
        <v>6.7368199999999993E-3</v>
      </c>
      <c r="AY22" s="66">
        <f>1/1000*[1]CoreVPAImp!AW$91</f>
        <v>0</v>
      </c>
      <c r="AZ22" s="66">
        <f>1/1000*[1]CoreVPAImp!AX$91</f>
        <v>6.9093245999999997E-2</v>
      </c>
      <c r="BA22" s="66">
        <f>1/1000*[1]CoreVPAImp!AY$91</f>
        <v>2.1734249000000004E-2</v>
      </c>
      <c r="BB22" s="66">
        <f>1/1000*[1]CoreVPAImp!AZ$91</f>
        <v>0</v>
      </c>
      <c r="BC22" s="183">
        <f>1/1000*[1]CoreVPAImp!BA$91</f>
        <v>0</v>
      </c>
      <c r="BD22" s="16"/>
    </row>
    <row r="23" spans="2:56">
      <c r="B23" s="64" t="s">
        <v>20</v>
      </c>
      <c r="C23" s="217">
        <f t="shared" ref="C23:M23" si="10">SUM(C21:C21)-SUM(C22:C22)</f>
        <v>2.6224927199999999E-3</v>
      </c>
      <c r="D23" s="218">
        <f t="shared" si="10"/>
        <v>7.1850256600000011E-3</v>
      </c>
      <c r="E23" s="218">
        <f t="shared" si="10"/>
        <v>8.2248219699999989E-3</v>
      </c>
      <c r="F23" s="218">
        <f t="shared" si="10"/>
        <v>1.9897995679999995E-2</v>
      </c>
      <c r="G23" s="218">
        <f t="shared" si="10"/>
        <v>1.2215436600000011E-3</v>
      </c>
      <c r="H23" s="218">
        <f t="shared" si="10"/>
        <v>1.818497440000004E-3</v>
      </c>
      <c r="I23" s="218">
        <f t="shared" si="10"/>
        <v>4.0915283499999983E-3</v>
      </c>
      <c r="J23" s="219">
        <f t="shared" si="10"/>
        <v>1.5237615679999997E-3</v>
      </c>
      <c r="K23" s="219">
        <f t="shared" si="10"/>
        <v>1.5004528799999993E-3</v>
      </c>
      <c r="L23" s="219">
        <f t="shared" si="10"/>
        <v>1.8976142200000032E-3</v>
      </c>
      <c r="M23" s="218">
        <f t="shared" si="10"/>
        <v>2.7917797600000016E-3</v>
      </c>
      <c r="N23" s="218">
        <f>SUM(N21:N21)-SUM(N22:N22)</f>
        <v>3.3051343999999962E-3</v>
      </c>
      <c r="O23" s="218">
        <f t="shared" ref="O23:AB23" si="11">SUM(O21:O21)-SUM(O22:O22)</f>
        <v>1.2303972980000008E-2</v>
      </c>
      <c r="P23" s="218">
        <f t="shared" si="11"/>
        <v>1.5509750480000001E-2</v>
      </c>
      <c r="Q23" s="218">
        <f t="shared" si="11"/>
        <v>9.030884540000006E-3</v>
      </c>
      <c r="R23" s="218">
        <f t="shared" si="11"/>
        <v>4.3602922100000018E-3</v>
      </c>
      <c r="S23" s="218">
        <f t="shared" si="11"/>
        <v>8.9316745600000001E-3</v>
      </c>
      <c r="T23" s="218">
        <f t="shared" si="11"/>
        <v>1.3703781534666663E-2</v>
      </c>
      <c r="U23" s="218">
        <f t="shared" si="11"/>
        <v>6.4474230806666644E-2</v>
      </c>
      <c r="V23" s="218">
        <f t="shared" si="11"/>
        <v>0.14688331395500001</v>
      </c>
      <c r="W23" s="218">
        <f t="shared" si="11"/>
        <v>0.12948162973600003</v>
      </c>
      <c r="X23" s="218">
        <f t="shared" si="11"/>
        <v>0</v>
      </c>
      <c r="Y23" s="218">
        <f t="shared" si="11"/>
        <v>0.37078419375999466</v>
      </c>
      <c r="Z23" s="218">
        <f t="shared" si="11"/>
        <v>0.21959528311892004</v>
      </c>
      <c r="AA23" s="218">
        <f t="shared" si="11"/>
        <v>0</v>
      </c>
      <c r="AB23" s="218">
        <f t="shared" si="11"/>
        <v>0</v>
      </c>
      <c r="AC23" s="15"/>
      <c r="AD23" s="65">
        <f t="shared" ref="AD23:AN23" si="12">SUM(AD21:AD21)-SUM(AD22:AD22)</f>
        <v>2.103181E-3</v>
      </c>
      <c r="AE23" s="66">
        <f t="shared" si="12"/>
        <v>2.3549319999999997E-3</v>
      </c>
      <c r="AF23" s="66">
        <f t="shared" si="12"/>
        <v>1.7206250000000004E-3</v>
      </c>
      <c r="AG23" s="66">
        <f t="shared" si="12"/>
        <v>5.4169400000000012E-3</v>
      </c>
      <c r="AH23" s="66">
        <f t="shared" si="12"/>
        <v>1.2103250000000008E-3</v>
      </c>
      <c r="AI23" s="66">
        <f t="shared" si="12"/>
        <v>2.4169690000000014E-3</v>
      </c>
      <c r="AJ23" s="66">
        <f t="shared" si="12"/>
        <v>2.8051389999999999E-3</v>
      </c>
      <c r="AK23" s="66">
        <f t="shared" si="12"/>
        <v>8.9053900000000095E-4</v>
      </c>
      <c r="AL23" s="66">
        <f t="shared" si="12"/>
        <v>1.6325029999999996E-3</v>
      </c>
      <c r="AM23" s="66">
        <f t="shared" si="12"/>
        <v>8.1294699999999963E-4</v>
      </c>
      <c r="AN23" s="66">
        <f t="shared" si="12"/>
        <v>8.4091099999999974E-4</v>
      </c>
      <c r="AO23" s="66">
        <f>SUM(AO21:AO21)-SUM(AO22:AO22)</f>
        <v>1.0879650000000006E-3</v>
      </c>
      <c r="AP23" s="66">
        <f t="shared" ref="AP23:BC23" si="13">SUM(AP21:AP21)-SUM(AP22:AP22)</f>
        <v>3.9893070000000001E-3</v>
      </c>
      <c r="AQ23" s="66">
        <f t="shared" si="13"/>
        <v>4.259795000000002E-3</v>
      </c>
      <c r="AR23" s="66">
        <f t="shared" si="13"/>
        <v>4.4700520000000004E-3</v>
      </c>
      <c r="AS23" s="66">
        <f t="shared" si="13"/>
        <v>2.1644229999999995E-3</v>
      </c>
      <c r="AT23" s="66">
        <f t="shared" si="13"/>
        <v>2.8973540000000004E-3</v>
      </c>
      <c r="AU23" s="66">
        <f t="shared" si="13"/>
        <v>2.5416579999999992E-3</v>
      </c>
      <c r="AV23" s="66">
        <f t="shared" si="13"/>
        <v>2.2947289000000003E-2</v>
      </c>
      <c r="AW23" s="66">
        <f t="shared" si="13"/>
        <v>5.254365099999999E-2</v>
      </c>
      <c r="AX23" s="66">
        <f t="shared" si="13"/>
        <v>3.9269061999999987E-2</v>
      </c>
      <c r="AY23" s="66">
        <f t="shared" si="13"/>
        <v>0</v>
      </c>
      <c r="AZ23" s="66">
        <f t="shared" si="13"/>
        <v>0.149579977</v>
      </c>
      <c r="BA23" s="66">
        <f t="shared" si="13"/>
        <v>5.8445008999999985E-2</v>
      </c>
      <c r="BB23" s="66">
        <f t="shared" si="13"/>
        <v>0</v>
      </c>
      <c r="BC23" s="183">
        <f t="shared" si="13"/>
        <v>0</v>
      </c>
      <c r="BD23" s="16"/>
    </row>
    <row r="24" spans="2:56" ht="17.149999999999999" customHeight="1">
      <c r="B24" s="150" t="s">
        <v>27</v>
      </c>
      <c r="C24" s="151">
        <f>1/$A$1*[1]CoreVPAImp!$B$194</f>
        <v>4.3356039999999999E-5</v>
      </c>
      <c r="D24" s="152">
        <f>1/$A$1*[1]CoreVPAImp!$C$194</f>
        <v>0</v>
      </c>
      <c r="E24" s="152">
        <f>1/$A$1*[1]CoreVPAImp!$D$194</f>
        <v>2.3400889999999999E-4</v>
      </c>
      <c r="F24" s="152">
        <f>1/$A$1*[1]CoreVPAImp!$E$194</f>
        <v>7.0501900000000003E-5</v>
      </c>
      <c r="G24" s="152">
        <f>1/$A$1*[1]CoreVPAImp!$F$194</f>
        <v>6.2975610000000001E-4</v>
      </c>
      <c r="H24" s="152">
        <f>1/$A$1*[1]CoreVPAImp!$G$194</f>
        <v>5.3803259999999991E-4</v>
      </c>
      <c r="I24" s="152">
        <f>1/$A$1*[1]CoreVPAImp!$H$194</f>
        <v>1.8230558999999999E-3</v>
      </c>
      <c r="J24" s="153">
        <f>1/$A$1*[1]CoreVPAImp!$I$194</f>
        <v>8.5329999999999998E-5</v>
      </c>
      <c r="K24" s="153">
        <f>1/$A$1*[1]CoreVPAImp!$J$194</f>
        <v>0</v>
      </c>
      <c r="L24" s="153">
        <f>1/$A$1*[1]CoreVPAImp!K$194</f>
        <v>0</v>
      </c>
      <c r="M24" s="152">
        <f>1/$A$1*[1]CoreVPAImp!L$194</f>
        <v>0</v>
      </c>
      <c r="N24" s="152">
        <f>1/$A$1*[1]CoreVPAImp!M$194</f>
        <v>0</v>
      </c>
      <c r="O24" s="152">
        <f>1/$A$1*[1]CoreVPAImp!N$194</f>
        <v>0</v>
      </c>
      <c r="P24" s="152">
        <f>1/$A$1*[1]CoreVPAImp!O$194</f>
        <v>1.8002E-4</v>
      </c>
      <c r="Q24" s="152">
        <f>1/$A$1*[1]CoreVPAImp!P$194</f>
        <v>4.6538687999999999E-4</v>
      </c>
      <c r="R24" s="152">
        <f>1/$A$1*[1]CoreVPAImp!Q$194</f>
        <v>1.4024679999999998E-3</v>
      </c>
      <c r="S24" s="152">
        <f>1/$A$1*[1]CoreVPAImp!R$194</f>
        <v>2.6370999999999994E-3</v>
      </c>
      <c r="T24" s="152">
        <f>1/$A$1*[1]CoreVPAImp!S$194</f>
        <v>3.1427521999999997E-4</v>
      </c>
      <c r="U24" s="152">
        <f>1/$A$1*[1]CoreVPAImp!T$194</f>
        <v>4.1092200000000002E-3</v>
      </c>
      <c r="V24" s="152">
        <f>1/$A$1*[1]CoreVPAImp!U$194</f>
        <v>1.4658279999999999E-2</v>
      </c>
      <c r="W24" s="152">
        <f>1/$A$1*[1]CoreVPAImp!V$194</f>
        <v>9.642906980000001E-3</v>
      </c>
      <c r="X24" s="152">
        <f>1/$A$1*[1]CoreVPAImp!W$194</f>
        <v>0</v>
      </c>
      <c r="Y24" s="152">
        <f>1/$A$1*[1]CoreVPAImp!X$194</f>
        <v>3.3580719579999994E-2</v>
      </c>
      <c r="Z24" s="152">
        <f>1/$A$1*[1]CoreVPAImp!Y$194</f>
        <v>0</v>
      </c>
      <c r="AA24" s="152">
        <f>1/$A$1*[1]CoreVPAImp!Z$194</f>
        <v>0</v>
      </c>
      <c r="AB24" s="152">
        <f>1/$A$1*[1]CoreVPAImp!AA$194</f>
        <v>0</v>
      </c>
      <c r="AC24" s="15"/>
      <c r="AD24" s="261">
        <f>1/1000*[1]CoreVPAImp!$AB$194</f>
        <v>1.1040999999999998E-5</v>
      </c>
      <c r="AE24" s="152">
        <f>1/1000*[1]CoreVPAImp!$AC$194</f>
        <v>0</v>
      </c>
      <c r="AF24" s="152">
        <f>1/1000*[1]CoreVPAImp!$AD$194</f>
        <v>4.5295999999999995E-5</v>
      </c>
      <c r="AG24" s="152">
        <f>1/1000*[1]CoreVPAImp!$AE$194</f>
        <v>1.9783E-5</v>
      </c>
      <c r="AH24" s="152">
        <f>1/1000*[1]CoreVPAImp!$AF$194</f>
        <v>1.7375000000000002E-4</v>
      </c>
      <c r="AI24" s="152">
        <f>1/1000*[1]CoreVPAImp!$AG$194</f>
        <v>1.5155100000000001E-4</v>
      </c>
      <c r="AJ24" s="152">
        <f>1/1000*[1]CoreVPAImp!$AH$194</f>
        <v>4.8701199999999999E-4</v>
      </c>
      <c r="AK24" s="152">
        <f>1/1000*[1]CoreVPAImp!$AI$194</f>
        <v>2.0166999999999999E-5</v>
      </c>
      <c r="AL24" s="152">
        <f>1/1000*[1]CoreVPAImp!$AJ$194</f>
        <v>0</v>
      </c>
      <c r="AM24" s="152">
        <f>1/1000*[1]CoreVPAImp!AK$194</f>
        <v>0</v>
      </c>
      <c r="AN24" s="152">
        <f>1/1000*[1]CoreVPAImp!AL$194</f>
        <v>0</v>
      </c>
      <c r="AO24" s="152">
        <f>1/1000*[1]CoreVPAImp!AM$194</f>
        <v>0</v>
      </c>
      <c r="AP24" s="152">
        <f>1/1000*[1]CoreVPAImp!AN$194</f>
        <v>0</v>
      </c>
      <c r="AQ24" s="152">
        <f>1/1000*[1]CoreVPAImp!AO$194</f>
        <v>6.0808999999999993E-5</v>
      </c>
      <c r="AR24" s="152">
        <f>1/1000*[1]CoreVPAImp!AP$194</f>
        <v>1.6669299999999998E-4</v>
      </c>
      <c r="AS24" s="152">
        <f>1/1000*[1]CoreVPAImp!AQ$194</f>
        <v>3.0719900000000002E-4</v>
      </c>
      <c r="AT24" s="152">
        <f>1/1000*[1]CoreVPAImp!AR$194</f>
        <v>8.2814299999999993E-4</v>
      </c>
      <c r="AU24" s="152">
        <f>1/1000*[1]CoreVPAImp!AS$194</f>
        <v>9.5704000000000004E-5</v>
      </c>
      <c r="AV24" s="152">
        <f>1/1000*[1]CoreVPAImp!AT$194</f>
        <v>1.6000629999999999E-3</v>
      </c>
      <c r="AW24" s="152">
        <f>1/1000*[1]CoreVPAImp!AU$194</f>
        <v>5.2216099999999998E-3</v>
      </c>
      <c r="AX24" s="152">
        <f>1/1000*[1]CoreVPAImp!AV$194</f>
        <v>3.9207579999999999E-3</v>
      </c>
      <c r="AY24" s="152">
        <f>1/1000*[1]CoreVPAImp!AW$194</f>
        <v>0</v>
      </c>
      <c r="AZ24" s="152">
        <f>1/1000*[1]CoreVPAImp!AX$194</f>
        <v>9.4289869999999998E-3</v>
      </c>
      <c r="BA24" s="152">
        <f>1/1000*[1]CoreVPAImp!AY$194</f>
        <v>0</v>
      </c>
      <c r="BB24" s="152">
        <f>1/1000*[1]CoreVPAImp!AZ$194</f>
        <v>0</v>
      </c>
      <c r="BC24" s="241">
        <f>1/1000*[1]CoreVPAImp!BA$194</f>
        <v>0</v>
      </c>
      <c r="BD24" s="16"/>
    </row>
    <row r="25" spans="2:56" ht="17.149999999999999" customHeight="1">
      <c r="B25" s="56" t="s">
        <v>80</v>
      </c>
      <c r="C25" s="224">
        <f t="shared" ref="C25:AB25" si="14">C5-SUM(C6,C7,C11,C14,C21,C24)</f>
        <v>0.51155952249999925</v>
      </c>
      <c r="D25" s="58">
        <f t="shared" si="14"/>
        <v>0.55984484920000022</v>
      </c>
      <c r="E25" s="58">
        <f t="shared" si="14"/>
        <v>0.5251847591399994</v>
      </c>
      <c r="F25" s="58">
        <f t="shared" si="14"/>
        <v>0.4031589504199995</v>
      </c>
      <c r="G25" s="58">
        <f t="shared" si="14"/>
        <v>0.19196835864000017</v>
      </c>
      <c r="H25" s="58">
        <f t="shared" si="14"/>
        <v>0.18246327164000042</v>
      </c>
      <c r="I25" s="58">
        <f t="shared" si="14"/>
        <v>7.4268684139999763E-2</v>
      </c>
      <c r="J25" s="59">
        <f t="shared" si="14"/>
        <v>9.6952981664000015E-2</v>
      </c>
      <c r="K25" s="59">
        <f t="shared" si="14"/>
        <v>7.3403449860000081E-2</v>
      </c>
      <c r="L25" s="59">
        <f t="shared" si="14"/>
        <v>4.3095347879999912E-2</v>
      </c>
      <c r="M25" s="58">
        <f t="shared" si="14"/>
        <v>4.7917525388000148E-2</v>
      </c>
      <c r="N25" s="58">
        <f t="shared" si="14"/>
        <v>9.3228577479999797E-2</v>
      </c>
      <c r="O25" s="58">
        <f t="shared" si="14"/>
        <v>8.7302961919999644E-2</v>
      </c>
      <c r="P25" s="58">
        <f t="shared" si="14"/>
        <v>0.1253726542600001</v>
      </c>
      <c r="Q25" s="58">
        <f t="shared" si="14"/>
        <v>3.3735563539999402E-2</v>
      </c>
      <c r="R25" s="58">
        <f t="shared" si="14"/>
        <v>6.74664651720005E-2</v>
      </c>
      <c r="S25" s="58">
        <f t="shared" si="14"/>
        <v>9.7536919739999783E-2</v>
      </c>
      <c r="T25" s="58">
        <f t="shared" si="14"/>
        <v>9.1757754088000354E-2</v>
      </c>
      <c r="U25" s="58">
        <f t="shared" si="14"/>
        <v>7.6773953259999583E-2</v>
      </c>
      <c r="V25" s="58">
        <f t="shared" si="14"/>
        <v>0.11917462252500099</v>
      </c>
      <c r="W25" s="58">
        <f t="shared" si="14"/>
        <v>5.7980237895999265E-2</v>
      </c>
      <c r="X25" s="58">
        <f t="shared" si="14"/>
        <v>0</v>
      </c>
      <c r="Y25" s="58">
        <f t="shared" si="14"/>
        <v>3.6180373265168875E-2</v>
      </c>
      <c r="Z25" s="58">
        <f t="shared" si="14"/>
        <v>1.4458862649426862E-2</v>
      </c>
      <c r="AA25" s="58">
        <f t="shared" si="14"/>
        <v>0</v>
      </c>
      <c r="AB25" s="58">
        <f t="shared" si="14"/>
        <v>0</v>
      </c>
      <c r="AC25" s="15"/>
      <c r="AD25" s="224">
        <f t="shared" ref="AD25:BC25" si="15">AD5-SUM(AD6,AD7,AD11,AD14,AD21,AD24)</f>
        <v>5.0288174999999977E-2</v>
      </c>
      <c r="AE25" s="58">
        <f t="shared" si="15"/>
        <v>4.4031654999999975E-2</v>
      </c>
      <c r="AF25" s="58">
        <f t="shared" si="15"/>
        <v>5.0400498000000016E-2</v>
      </c>
      <c r="AG25" s="58">
        <f t="shared" si="15"/>
        <v>4.0896337000000005E-2</v>
      </c>
      <c r="AH25" s="58">
        <f t="shared" si="15"/>
        <v>2.1436818000000024E-2</v>
      </c>
      <c r="AI25" s="58">
        <f t="shared" si="15"/>
        <v>2.7646320000000058E-2</v>
      </c>
      <c r="AJ25" s="58">
        <f t="shared" si="15"/>
        <v>2.013049599999997E-2</v>
      </c>
      <c r="AK25" s="58">
        <f t="shared" si="15"/>
        <v>2.5433201000000016E-2</v>
      </c>
      <c r="AL25" s="58">
        <f t="shared" si="15"/>
        <v>1.5483879999999978E-2</v>
      </c>
      <c r="AM25" s="58">
        <f t="shared" si="15"/>
        <v>8.2289629999999919E-3</v>
      </c>
      <c r="AN25" s="58">
        <f t="shared" si="15"/>
        <v>1.1984592999999988E-2</v>
      </c>
      <c r="AO25" s="58">
        <f t="shared" si="15"/>
        <v>2.1745947000000015E-2</v>
      </c>
      <c r="AP25" s="58">
        <f t="shared" si="15"/>
        <v>2.2656483000000005E-2</v>
      </c>
      <c r="AQ25" s="58">
        <f t="shared" si="15"/>
        <v>2.4751113000000102E-2</v>
      </c>
      <c r="AR25" s="58">
        <f t="shared" si="15"/>
        <v>7.5218280000001192E-3</v>
      </c>
      <c r="AS25" s="58">
        <f t="shared" si="15"/>
        <v>1.1959588000000049E-2</v>
      </c>
      <c r="AT25" s="58">
        <f t="shared" si="15"/>
        <v>1.5422831000000081E-2</v>
      </c>
      <c r="AU25" s="58">
        <f t="shared" si="15"/>
        <v>1.291899000000013E-2</v>
      </c>
      <c r="AV25" s="58">
        <f t="shared" si="15"/>
        <v>2.1694255999999967E-2</v>
      </c>
      <c r="AW25" s="58">
        <f t="shared" si="15"/>
        <v>2.2348412000000262E-2</v>
      </c>
      <c r="AX25" s="58">
        <f t="shared" si="15"/>
        <v>1.0762592000000071E-2</v>
      </c>
      <c r="AY25" s="58">
        <f t="shared" si="15"/>
        <v>0</v>
      </c>
      <c r="AZ25" s="58">
        <f t="shared" si="15"/>
        <v>8.3874650000002049E-3</v>
      </c>
      <c r="BA25" s="58">
        <f t="shared" si="15"/>
        <v>4.3742989999999704E-3</v>
      </c>
      <c r="BB25" s="58">
        <f t="shared" si="15"/>
        <v>0</v>
      </c>
      <c r="BC25" s="182">
        <f t="shared" si="15"/>
        <v>0</v>
      </c>
      <c r="BD25" s="16"/>
    </row>
    <row r="26" spans="2:56">
      <c r="B26" s="64" t="s">
        <v>23</v>
      </c>
      <c r="C26" s="73">
        <f>1/$A$1*[1]CoreVPAImp!$B$15</f>
        <v>1.7193474659999999E-2</v>
      </c>
      <c r="D26" s="66">
        <f>1/$A$1*[1]CoreVPAImp!$C$15</f>
        <v>1.321040764E-2</v>
      </c>
      <c r="E26" s="66">
        <f>1/$A$1*[1]CoreVPAImp!$D$15</f>
        <v>1.2834222100000001E-2</v>
      </c>
      <c r="F26" s="66">
        <f>1/$A$1*[1]CoreVPAImp!$E$15</f>
        <v>1.0356873259999998E-2</v>
      </c>
      <c r="G26" s="66">
        <f>1/$A$1*[1]CoreVPAImp!$F$15</f>
        <v>7.2353860399999989E-3</v>
      </c>
      <c r="H26" s="66">
        <f>1/$A$1*[1]CoreVPAImp!$G$15</f>
        <v>2.51630165E-2</v>
      </c>
      <c r="I26" s="66">
        <f>1/$A$1*[1]CoreVPAImp!$H$15</f>
        <v>1.8512021920000003E-2</v>
      </c>
      <c r="J26" s="67">
        <f>1/$A$1*[1]CoreVPAImp!$I$15</f>
        <v>2.1124741791999999E-2</v>
      </c>
      <c r="K26" s="67">
        <f>1/$A$1*[1]CoreVPAImp!$J$15</f>
        <v>6.5694379599999997E-3</v>
      </c>
      <c r="L26" s="67">
        <f>1/$A$1*[1]CoreVPAImp!K$15</f>
        <v>2.9279830799999996E-3</v>
      </c>
      <c r="M26" s="66">
        <f>1/$A$1*[1]CoreVPAImp!L$15</f>
        <v>3.1222808999999997E-3</v>
      </c>
      <c r="N26" s="66">
        <f>1/$A$1*[1]CoreVPAImp!M$15</f>
        <v>2.9243296E-3</v>
      </c>
      <c r="O26" s="66">
        <f>1/$A$1*[1]CoreVPAImp!N$15</f>
        <v>2.0395117799999998E-3</v>
      </c>
      <c r="P26" s="66">
        <f>1/$A$1*[1]CoreVPAImp!O$15</f>
        <v>2.2015929599999997E-3</v>
      </c>
      <c r="Q26" s="66">
        <f>1/$A$1*[1]CoreVPAImp!P$15</f>
        <v>1.1751956599999999E-3</v>
      </c>
      <c r="R26" s="66">
        <f>1/$A$1*[1]CoreVPAImp!Q$15</f>
        <v>1.04394036E-3</v>
      </c>
      <c r="S26" s="66">
        <f>1/$A$1*[1]CoreVPAImp!R$15</f>
        <v>1.17543046E-3</v>
      </c>
      <c r="T26" s="66">
        <f>1/$A$1*[1]CoreVPAImp!S$15</f>
        <v>9.2540828799999978E-4</v>
      </c>
      <c r="U26" s="66">
        <f>1/$A$1*[1]CoreVPAImp!T$15</f>
        <v>1.0974063399999999E-3</v>
      </c>
      <c r="V26" s="66">
        <f>1/$A$1*[1]CoreVPAImp!U$15</f>
        <v>1.2064065099999998E-3</v>
      </c>
      <c r="W26" s="66">
        <f>1/$A$1*[1]CoreVPAImp!V$15</f>
        <v>8.0331232800000003E-4</v>
      </c>
      <c r="X26" s="66">
        <f>1/$A$1*[1]CoreVPAImp!W$15</f>
        <v>0</v>
      </c>
      <c r="Y26" s="66">
        <f>1/$A$1*[1]CoreVPAImp!X$15</f>
        <v>2.4608664799840004E-3</v>
      </c>
      <c r="Z26" s="66">
        <f>1/$A$1*[1]CoreVPAImp!Y$15</f>
        <v>6.1522686249999999E-4</v>
      </c>
      <c r="AA26" s="66">
        <f>1/$A$1*[1]CoreVPAImp!Z$15</f>
        <v>0</v>
      </c>
      <c r="AB26" s="66">
        <f>1/$A$1*[1]CoreVPAImp!AA$15</f>
        <v>0</v>
      </c>
      <c r="AC26" s="15"/>
      <c r="AD26" s="65">
        <f>1/1000*[1]CoreVPAImp!$AB$15</f>
        <v>2.9889430000000004E-3</v>
      </c>
      <c r="AE26" s="66">
        <f>1/1000*[1]CoreVPAImp!$AC$15</f>
        <v>2.1557379999999999E-3</v>
      </c>
      <c r="AF26" s="66">
        <f>1/1000*[1]CoreVPAImp!$AD$15</f>
        <v>2.2206249999999999E-3</v>
      </c>
      <c r="AG26" s="66">
        <f>1/1000*[1]CoreVPAImp!$AE$15</f>
        <v>2.6163849999999997E-3</v>
      </c>
      <c r="AH26" s="66">
        <f>1/1000*[1]CoreVPAImp!$AF$15</f>
        <v>1.646429E-3</v>
      </c>
      <c r="AI26" s="66">
        <f>1/1000*[1]CoreVPAImp!$AG$15</f>
        <v>5.9410609999999992E-3</v>
      </c>
      <c r="AJ26" s="66">
        <f>1/1000*[1]CoreVPAImp!$AH$15</f>
        <v>3.2677669999999995E-3</v>
      </c>
      <c r="AK26" s="66">
        <f>1/1000*[1]CoreVPAImp!$AI$15</f>
        <v>5.3025259999999992E-3</v>
      </c>
      <c r="AL26" s="66">
        <f>1/1000*[1]CoreVPAImp!$AJ$15</f>
        <v>2.0162259999999999E-3</v>
      </c>
      <c r="AM26" s="66">
        <f>1/1000*[1]CoreVPAImp!AK$15</f>
        <v>8.4287799999999992E-4</v>
      </c>
      <c r="AN26" s="66">
        <f>1/1000*[1]CoreVPAImp!AL$15</f>
        <v>1.4865379999999999E-3</v>
      </c>
      <c r="AO26" s="66">
        <f>1/1000*[1]CoreVPAImp!AM$15</f>
        <v>1.3783329999999998E-3</v>
      </c>
      <c r="AP26" s="66">
        <f>1/1000*[1]CoreVPAImp!AN$15</f>
        <v>1.3500159999999999E-3</v>
      </c>
      <c r="AQ26" s="66">
        <f>1/1000*[1]CoreVPAImp!AO$15</f>
        <v>1.301698E-3</v>
      </c>
      <c r="AR26" s="66">
        <f>1/1000*[1]CoreVPAImp!AP$15</f>
        <v>5.3946600000000006E-4</v>
      </c>
      <c r="AS26" s="66">
        <f>1/1000*[1]CoreVPAImp!AQ$15</f>
        <v>4.2558500000000003E-4</v>
      </c>
      <c r="AT26" s="66">
        <f>1/1000*[1]CoreVPAImp!AR$15</f>
        <v>4.37496E-4</v>
      </c>
      <c r="AU26" s="66">
        <f>1/1000*[1]CoreVPAImp!AS$15</f>
        <v>4.46878E-4</v>
      </c>
      <c r="AV26" s="66">
        <f>1/1000*[1]CoreVPAImp!AT$15</f>
        <v>4.8943200000000004E-4</v>
      </c>
      <c r="AW26" s="66">
        <f>1/1000*[1]CoreVPAImp!AU$15</f>
        <v>5.0207799999999988E-4</v>
      </c>
      <c r="AX26" s="66">
        <f>1/1000*[1]CoreVPAImp!AV$15</f>
        <v>2.3495899999999997E-4</v>
      </c>
      <c r="AY26" s="66">
        <f>1/1000*[1]CoreVPAImp!AW$15</f>
        <v>0</v>
      </c>
      <c r="AZ26" s="66">
        <f>1/1000*[1]CoreVPAImp!AX$15</f>
        <v>8.1685899999999997E-4</v>
      </c>
      <c r="BA26" s="66">
        <f>1/1000*[1]CoreVPAImp!AY$15</f>
        <v>6.8660299999999993E-4</v>
      </c>
      <c r="BB26" s="66">
        <f>1/1000*[1]CoreVPAImp!AZ$15</f>
        <v>0</v>
      </c>
      <c r="BC26" s="183">
        <f>1/1000*[1]CoreVPAImp!BA$15</f>
        <v>0</v>
      </c>
      <c r="BD26" s="16"/>
    </row>
    <row r="27" spans="2:56">
      <c r="B27" s="64" t="s">
        <v>24</v>
      </c>
      <c r="C27" s="73">
        <f>1/$A$1*[1]CoreVPAImp!$B$163</f>
        <v>0.25685257167999997</v>
      </c>
      <c r="D27" s="66">
        <f>1/$A$1*[1]CoreVPAImp!$C$163</f>
        <v>0.36423458136000003</v>
      </c>
      <c r="E27" s="66">
        <f>1/$A$1*[1]CoreVPAImp!$D$163</f>
        <v>0.32389425066000005</v>
      </c>
      <c r="F27" s="66">
        <f>1/$A$1*[1]CoreVPAImp!$E$163</f>
        <v>0.24826403755999998</v>
      </c>
      <c r="G27" s="66">
        <f>1/$A$1*[1]CoreVPAImp!$F$163</f>
        <v>6.5740911399999991E-2</v>
      </c>
      <c r="H27" s="66">
        <f>1/$A$1*[1]CoreVPAImp!$G$163</f>
        <v>7.1088227980000002E-2</v>
      </c>
      <c r="I27" s="66">
        <f>1/$A$1*[1]CoreVPAImp!$H$163</f>
        <v>1.3289025879999999E-2</v>
      </c>
      <c r="J27" s="67">
        <f>1/$A$1*[1]CoreVPAImp!$I$163</f>
        <v>1.3317212215999999E-2</v>
      </c>
      <c r="K27" s="67">
        <f>1/$A$1*[1]CoreVPAImp!$J$163</f>
        <v>1.6270201639999999E-2</v>
      </c>
      <c r="L27" s="67">
        <f>1/$A$1*[1]CoreVPAImp!K$163</f>
        <v>1.4626422599999998E-2</v>
      </c>
      <c r="M27" s="66">
        <f>1/$A$1*[1]CoreVPAImp!L$163</f>
        <v>1.3133276351999998E-2</v>
      </c>
      <c r="N27" s="66">
        <f>1/$A$1*[1]CoreVPAImp!M$163</f>
        <v>2.1090874879999999E-2</v>
      </c>
      <c r="O27" s="66">
        <f>1/$A$1*[1]CoreVPAImp!N$163</f>
        <v>5.9907751199999998E-3</v>
      </c>
      <c r="P27" s="66">
        <f>1/$A$1*[1]CoreVPAImp!O$163</f>
        <v>8.2706580599999999E-3</v>
      </c>
      <c r="Q27" s="66">
        <f>1/$A$1*[1]CoreVPAImp!P$163</f>
        <v>8.0229818199999987E-3</v>
      </c>
      <c r="R27" s="66">
        <f>1/$A$1*[1]CoreVPAImp!Q$163</f>
        <v>1.4066796071999999E-2</v>
      </c>
      <c r="S27" s="66">
        <f>1/$A$1*[1]CoreVPAImp!R$163</f>
        <v>2.1900955719999997E-2</v>
      </c>
      <c r="T27" s="66">
        <f>1/$A$1*[1]CoreVPAImp!S$163</f>
        <v>3.7058005544000003E-2</v>
      </c>
      <c r="U27" s="66">
        <f>1/$A$1*[1]CoreVPAImp!T$163</f>
        <v>1.1174547679999999E-2</v>
      </c>
      <c r="V27" s="66">
        <f>1/$A$1*[1]CoreVPAImp!U$163</f>
        <v>1.3428610760000001E-2</v>
      </c>
      <c r="W27" s="66">
        <f>1/$A$1*[1]CoreVPAImp!V$163</f>
        <v>1.4102182947999999E-2</v>
      </c>
      <c r="X27" s="66">
        <f>1/$A$1*[1]CoreVPAImp!W$163</f>
        <v>0</v>
      </c>
      <c r="Y27" s="66">
        <f>1/$A$1*[1]CoreVPAImp!X$163</f>
        <v>5.7435715525999999E-3</v>
      </c>
      <c r="Z27" s="66">
        <f>1/$A$1*[1]CoreVPAImp!Y$163</f>
        <v>8.0966901769599989E-3</v>
      </c>
      <c r="AA27" s="66">
        <f>1/$A$1*[1]CoreVPAImp!Z$163</f>
        <v>0</v>
      </c>
      <c r="AB27" s="66">
        <f>1/$A$1*[1]CoreVPAImp!AA$163</f>
        <v>0</v>
      </c>
      <c r="AC27" s="15"/>
      <c r="AD27" s="65">
        <f>1/1000*[1]CoreVPAImp!$AB$163</f>
        <v>2.3876199000000001E-2</v>
      </c>
      <c r="AE27" s="66">
        <f>1/1000*[1]CoreVPAImp!$AC$163</f>
        <v>2.8341459999999999E-2</v>
      </c>
      <c r="AF27" s="66">
        <f>1/1000*[1]CoreVPAImp!$AD$163</f>
        <v>3.0714518000000003E-2</v>
      </c>
      <c r="AG27" s="66">
        <f>1/1000*[1]CoreVPAImp!$AE$163</f>
        <v>2.4495161999999997E-2</v>
      </c>
      <c r="AH27" s="66">
        <f>1/1000*[1]CoreVPAImp!$AF$163</f>
        <v>8.5887049999999986E-3</v>
      </c>
      <c r="AI27" s="66">
        <f>1/1000*[1]CoreVPAImp!$AG$163</f>
        <v>9.3501659999999983E-3</v>
      </c>
      <c r="AJ27" s="66">
        <f>1/1000*[1]CoreVPAImp!$AH$163</f>
        <v>2.6754060000000004E-3</v>
      </c>
      <c r="AK27" s="66">
        <f>1/1000*[1]CoreVPAImp!$AI$163</f>
        <v>2.9255300000000004E-3</v>
      </c>
      <c r="AL27" s="66">
        <f>1/1000*[1]CoreVPAImp!$AJ$163</f>
        <v>2.8297970000000002E-3</v>
      </c>
      <c r="AM27" s="66">
        <f>1/1000*[1]CoreVPAImp!AK$163</f>
        <v>2.5421879999999995E-3</v>
      </c>
      <c r="AN27" s="66">
        <f>1/1000*[1]CoreVPAImp!AL$163</f>
        <v>2.1343379999999999E-3</v>
      </c>
      <c r="AO27" s="66">
        <f>1/1000*[1]CoreVPAImp!AM$163</f>
        <v>5.4228069999999991E-3</v>
      </c>
      <c r="AP27" s="66">
        <f>1/1000*[1]CoreVPAImp!AN$163</f>
        <v>1.05719E-3</v>
      </c>
      <c r="AQ27" s="66">
        <f>1/1000*[1]CoreVPAImp!AO$163</f>
        <v>2.3713880000000003E-3</v>
      </c>
      <c r="AR27" s="66">
        <f>1/1000*[1]CoreVPAImp!AP$163</f>
        <v>2.0305939999999997E-3</v>
      </c>
      <c r="AS27" s="66">
        <f>1/1000*[1]CoreVPAImp!AQ$163</f>
        <v>3.0369519999999994E-3</v>
      </c>
      <c r="AT27" s="66">
        <f>1/1000*[1]CoreVPAImp!AR$163</f>
        <v>3.7617169999999999E-3</v>
      </c>
      <c r="AU27" s="66">
        <f>1/1000*[1]CoreVPAImp!AS$163</f>
        <v>4.2874850000000006E-3</v>
      </c>
      <c r="AV27" s="66">
        <f>1/1000*[1]CoreVPAImp!AT$163</f>
        <v>5.9962230000000002E-3</v>
      </c>
      <c r="AW27" s="66">
        <f>1/1000*[1]CoreVPAImp!AU$163</f>
        <v>4.4935999999999986E-3</v>
      </c>
      <c r="AX27" s="66">
        <f>1/1000*[1]CoreVPAImp!AV$163</f>
        <v>2.2692479999999998E-3</v>
      </c>
      <c r="AY27" s="66">
        <f>1/1000*[1]CoreVPAImp!AW$163</f>
        <v>0</v>
      </c>
      <c r="AZ27" s="66">
        <f>1/1000*[1]CoreVPAImp!AX$163</f>
        <v>1.6465449999999997E-3</v>
      </c>
      <c r="BA27" s="66">
        <f>1/1000*[1]CoreVPAImp!AY$163</f>
        <v>1.5114919999999999E-3</v>
      </c>
      <c r="BB27" s="66">
        <f>1/1000*[1]CoreVPAImp!AZ$163</f>
        <v>0</v>
      </c>
      <c r="BC27" s="183">
        <f>1/1000*[1]CoreVPAImp!BA$163</f>
        <v>0</v>
      </c>
      <c r="BD27" s="16"/>
    </row>
    <row r="28" spans="2:56">
      <c r="B28" s="64" t="s">
        <v>78</v>
      </c>
      <c r="C28" s="73">
        <f>1/$A$1*[1]CoreVPAImp!$B$184</f>
        <v>8.3544913319999997E-2</v>
      </c>
      <c r="D28" s="66">
        <f>1/$A$1*[1]CoreVPAImp!$C$184</f>
        <v>2.6237507020000002E-2</v>
      </c>
      <c r="E28" s="66">
        <f>1/$A$1*[1]CoreVPAImp!$D$184</f>
        <v>3.9157043740000001E-2</v>
      </c>
      <c r="F28" s="66">
        <f>1/$A$1*[1]CoreVPAImp!$E$184</f>
        <v>1.5928063419999999E-2</v>
      </c>
      <c r="G28" s="66">
        <f>1/$A$1*[1]CoreVPAImp!$F$184</f>
        <v>3.5051742980000002E-2</v>
      </c>
      <c r="H28" s="66">
        <f>1/$A$1*[1]CoreVPAImp!$G$184</f>
        <v>1.9297692280000001E-2</v>
      </c>
      <c r="I28" s="66">
        <f>1/$A$1*[1]CoreVPAImp!$H$184</f>
        <v>9.0008497000000007E-3</v>
      </c>
      <c r="J28" s="67">
        <f>1/$A$1*[1]CoreVPAImp!$I$184</f>
        <v>2.6369663599999999E-2</v>
      </c>
      <c r="K28" s="67">
        <f>1/$A$1*[1]CoreVPAImp!$J$184</f>
        <v>1.2873266E-2</v>
      </c>
      <c r="L28" s="67">
        <f>1/$A$1*[1]CoreVPAImp!K$184</f>
        <v>2.3955713999999997E-3</v>
      </c>
      <c r="M28" s="66">
        <f>1/$A$1*[1]CoreVPAImp!L$184</f>
        <v>1.2541936568E-2</v>
      </c>
      <c r="N28" s="66">
        <f>1/$A$1*[1]CoreVPAImp!M$184</f>
        <v>4.7218399999999994E-2</v>
      </c>
      <c r="O28" s="66">
        <f>1/$A$1*[1]CoreVPAImp!N$184</f>
        <v>6.1188152499999995E-2</v>
      </c>
      <c r="P28" s="66">
        <f>1/$A$1*[1]CoreVPAImp!O$184</f>
        <v>7.0119641199999999E-2</v>
      </c>
      <c r="Q28" s="66">
        <f>1/$A$1*[1]CoreVPAImp!P$184</f>
        <v>1.5508430599999999E-2</v>
      </c>
      <c r="R28" s="66">
        <f>1/$A$1*[1]CoreVPAImp!Q$184</f>
        <v>3.09345512E-2</v>
      </c>
      <c r="S28" s="66">
        <f>1/$A$1*[1]CoreVPAImp!R$184</f>
        <v>3.7757742399999995E-2</v>
      </c>
      <c r="T28" s="66">
        <f>1/$A$1*[1]CoreVPAImp!S$184</f>
        <v>1.9490660867999998E-2</v>
      </c>
      <c r="U28" s="66">
        <f>1/$A$1*[1]CoreVPAImp!T$184</f>
        <v>1.4685404299999998E-2</v>
      </c>
      <c r="V28" s="66">
        <f>1/$A$1*[1]CoreVPAImp!U$184</f>
        <v>2.3969918E-2</v>
      </c>
      <c r="W28" s="66">
        <f>1/$A$1*[1]CoreVPAImp!V$184</f>
        <v>8.1718182000000002E-4</v>
      </c>
      <c r="X28" s="66">
        <f>1/$A$1*[1]CoreVPAImp!W$184</f>
        <v>0</v>
      </c>
      <c r="Y28" s="66">
        <f>1/$A$1*[1]CoreVPAImp!X$184</f>
        <v>6.5684631999999993E-3</v>
      </c>
      <c r="Z28" s="66">
        <f>1/$A$1*[1]CoreVPAImp!Y$184</f>
        <v>4.8589E-4</v>
      </c>
      <c r="AA28" s="66">
        <f>1/$A$1*[1]CoreVPAImp!Z$184</f>
        <v>0</v>
      </c>
      <c r="AB28" s="66">
        <f>1/$A$1*[1]CoreVPAImp!AA$184</f>
        <v>0</v>
      </c>
      <c r="AC28" s="15"/>
      <c r="AD28" s="65">
        <f>1/1000*[1]CoreVPAImp!$AB$184</f>
        <v>9.0098560000000001E-3</v>
      </c>
      <c r="AE28" s="66">
        <f>1/1000*[1]CoreVPAImp!$AC$184</f>
        <v>2.7552840000000002E-3</v>
      </c>
      <c r="AF28" s="66">
        <f>1/1000*[1]CoreVPAImp!$AD$184</f>
        <v>4.6787440000000003E-3</v>
      </c>
      <c r="AG28" s="66">
        <f>1/1000*[1]CoreVPAImp!$AE$184</f>
        <v>2.0240429999999997E-3</v>
      </c>
      <c r="AH28" s="66">
        <f>1/1000*[1]CoreVPAImp!$AF$184</f>
        <v>3.4739020000000001E-3</v>
      </c>
      <c r="AI28" s="66">
        <f>1/1000*[1]CoreVPAImp!$AG$184</f>
        <v>3.6719590000000002E-3</v>
      </c>
      <c r="AJ28" s="66">
        <f>1/1000*[1]CoreVPAImp!$AH$184</f>
        <v>4.4145030000000002E-3</v>
      </c>
      <c r="AK28" s="66">
        <f>1/1000*[1]CoreVPAImp!$AI$184</f>
        <v>7.8820209999999995E-3</v>
      </c>
      <c r="AL28" s="66">
        <f>1/1000*[1]CoreVPAImp!$AJ$184</f>
        <v>4.0610099999999994E-3</v>
      </c>
      <c r="AM28" s="66">
        <f>1/1000*[1]CoreVPAImp!AK$184</f>
        <v>6.2455099999999999E-4</v>
      </c>
      <c r="AN28" s="66">
        <f>1/1000*[1]CoreVPAImp!AL$184</f>
        <v>4.2310250000000002E-3</v>
      </c>
      <c r="AO28" s="66">
        <f>1/1000*[1]CoreVPAImp!AM$184</f>
        <v>9.7832890000000006E-3</v>
      </c>
      <c r="AP28" s="66">
        <f>1/1000*[1]CoreVPAImp!AN$184</f>
        <v>1.6928710999999999E-2</v>
      </c>
      <c r="AQ28" s="66">
        <f>1/1000*[1]CoreVPAImp!AO$184</f>
        <v>1.1524171E-2</v>
      </c>
      <c r="AR28" s="66">
        <f>1/1000*[1]CoreVPAImp!AP$184</f>
        <v>3.7769209999999999E-3</v>
      </c>
      <c r="AS28" s="66">
        <f>1/1000*[1]CoreVPAImp!AQ$184</f>
        <v>4.9030239999999998E-3</v>
      </c>
      <c r="AT28" s="66">
        <f>1/1000*[1]CoreVPAImp!AR$184</f>
        <v>4.1931569999999994E-3</v>
      </c>
      <c r="AU28" s="66">
        <f>1/1000*[1]CoreVPAImp!AS$184</f>
        <v>1.8499979999999998E-3</v>
      </c>
      <c r="AV28" s="66">
        <f>1/1000*[1]CoreVPAImp!AT$184</f>
        <v>1.5225199999999999E-3</v>
      </c>
      <c r="AW28" s="66">
        <f>1/1000*[1]CoreVPAImp!AU$184</f>
        <v>2.508311E-3</v>
      </c>
      <c r="AX28" s="66">
        <f>1/1000*[1]CoreVPAImp!AV$184</f>
        <v>3.39792E-4</v>
      </c>
      <c r="AY28" s="66">
        <f>1/1000*[1]CoreVPAImp!AW$184</f>
        <v>0</v>
      </c>
      <c r="AZ28" s="66">
        <f>1/1000*[1]CoreVPAImp!AX$184</f>
        <v>1.676032E-3</v>
      </c>
      <c r="BA28" s="66">
        <f>1/1000*[1]CoreVPAImp!AY$184</f>
        <v>1.5280600000000001E-4</v>
      </c>
      <c r="BB28" s="66">
        <f>1/1000*[1]CoreVPAImp!AZ$184</f>
        <v>0</v>
      </c>
      <c r="BC28" s="183">
        <f>1/1000*[1]CoreVPAImp!BA$184</f>
        <v>0</v>
      </c>
      <c r="BD28" s="16"/>
    </row>
    <row r="29" spans="2:56">
      <c r="B29" s="64" t="s">
        <v>77</v>
      </c>
      <c r="C29" s="73">
        <f>1/$A$1*[1]CoreVPAImp!$B$209</f>
        <v>0.14434207811999999</v>
      </c>
      <c r="D29" s="66">
        <f>1/$A$1*[1]CoreVPAImp!$C$209</f>
        <v>0.14540645318000001</v>
      </c>
      <c r="E29" s="66">
        <f>1/$A$1*[1]CoreVPAImp!$D$209</f>
        <v>0.14458112462</v>
      </c>
      <c r="F29" s="66">
        <f>1/$A$1*[1]CoreVPAImp!$E$209</f>
        <v>0.12584577144</v>
      </c>
      <c r="G29" s="66">
        <f>1/$A$1*[1]CoreVPAImp!$F$209</f>
        <v>8.3412160500000013E-2</v>
      </c>
      <c r="H29" s="66">
        <f>1/$A$1*[1]CoreVPAImp!$G$209</f>
        <v>6.6647887680000004E-2</v>
      </c>
      <c r="I29" s="66">
        <f>1/$A$1*[1]CoreVPAImp!$H$209</f>
        <v>3.2820683940000005E-2</v>
      </c>
      <c r="J29" s="67">
        <f>1/$A$1*[1]CoreVPAImp!$I$209</f>
        <v>3.5579169695999995E-2</v>
      </c>
      <c r="K29" s="67">
        <f>1/$A$1*[1]CoreVPAImp!$J$209</f>
        <v>3.1760859600000003E-2</v>
      </c>
      <c r="L29" s="67">
        <f>1/$A$1*[1]CoreVPAImp!K$209</f>
        <v>2.3145370799999999E-2</v>
      </c>
      <c r="M29" s="66">
        <f>1/$A$1*[1]CoreVPAImp!L$209</f>
        <v>1.9108778107999998E-2</v>
      </c>
      <c r="N29" s="66">
        <f>1/$A$1*[1]CoreVPAImp!M$209</f>
        <v>2.0863659999999999E-2</v>
      </c>
      <c r="O29" s="66">
        <f>1/$A$1*[1]CoreVPAImp!N$209</f>
        <v>1.634258266E-2</v>
      </c>
      <c r="P29" s="66">
        <f>1/$A$1*[1]CoreVPAImp!O$209</f>
        <v>4.2671137179999999E-2</v>
      </c>
      <c r="Q29" s="66">
        <f>1/$A$1*[1]CoreVPAImp!P$209</f>
        <v>6.1554345999999989E-3</v>
      </c>
      <c r="R29" s="66">
        <f>1/$A$1*[1]CoreVPAImp!Q$209</f>
        <v>2.08704272E-2</v>
      </c>
      <c r="S29" s="66">
        <f>1/$A$1*[1]CoreVPAImp!R$209</f>
        <v>3.4822907E-2</v>
      </c>
      <c r="T29" s="66">
        <f>1/$A$1*[1]CoreVPAImp!S$209</f>
        <v>2.4342473007999996E-2</v>
      </c>
      <c r="U29" s="66">
        <f>1/$A$1*[1]CoreVPAImp!T$209</f>
        <v>2.4161889079999999E-2</v>
      </c>
      <c r="V29" s="66">
        <f>1/$A$1*[1]CoreVPAImp!U$209</f>
        <v>2.8757246140000001E-2</v>
      </c>
      <c r="W29" s="66">
        <f>1/$A$1*[1]CoreVPAImp!V$209</f>
        <v>9.5536824039999992E-3</v>
      </c>
      <c r="X29" s="66">
        <f>1/$A$1*[1]CoreVPAImp!W$209</f>
        <v>0</v>
      </c>
      <c r="Y29" s="66">
        <f>1/$A$1*[1]CoreVPAImp!X$209</f>
        <v>4.7963828059840001E-3</v>
      </c>
      <c r="Z29" s="66">
        <f>1/$A$1*[1]CoreVPAImp!Y$209</f>
        <v>2.7639244905000001E-3</v>
      </c>
      <c r="AA29" s="66">
        <f>1/$A$1*[1]CoreVPAImp!Z$209</f>
        <v>0</v>
      </c>
      <c r="AB29" s="66">
        <f>1/$A$1*[1]CoreVPAImp!AA$209</f>
        <v>0</v>
      </c>
      <c r="AC29" s="15"/>
      <c r="AD29" s="65">
        <f>1/1000*[1]CoreVPAImp!$AB$209</f>
        <v>1.3274329999999999E-2</v>
      </c>
      <c r="AE29" s="66">
        <f>1/1000*[1]CoreVPAImp!$AC$209</f>
        <v>9.7525879999999995E-3</v>
      </c>
      <c r="AF29" s="66">
        <f>1/1000*[1]CoreVPAImp!$AD$209</f>
        <v>1.2358478000000001E-2</v>
      </c>
      <c r="AG29" s="66">
        <f>1/1000*[1]CoreVPAImp!$AE$209</f>
        <v>1.111258E-2</v>
      </c>
      <c r="AH29" s="66">
        <f>1/1000*[1]CoreVPAImp!$AF$209</f>
        <v>7.5782699999999998E-3</v>
      </c>
      <c r="AI29" s="66">
        <f>1/1000*[1]CoreVPAImp!$AG$209</f>
        <v>8.6596309999999992E-3</v>
      </c>
      <c r="AJ29" s="66">
        <f>1/1000*[1]CoreVPAImp!$AH$209</f>
        <v>9.673582E-3</v>
      </c>
      <c r="AK29" s="66">
        <f>1/1000*[1]CoreVPAImp!$AI$209</f>
        <v>9.2503580000000002E-3</v>
      </c>
      <c r="AL29" s="66">
        <f>1/1000*[1]CoreVPAImp!$AJ$209</f>
        <v>4.7668310000000009E-3</v>
      </c>
      <c r="AM29" s="66">
        <f>1/1000*[1]CoreVPAImp!AK$209</f>
        <v>4.2193460000000006E-3</v>
      </c>
      <c r="AN29" s="66">
        <f>1/1000*[1]CoreVPAImp!AL$209</f>
        <v>4.128591E-3</v>
      </c>
      <c r="AO29" s="66">
        <f>1/1000*[1]CoreVPAImp!AM$209</f>
        <v>5.0215329999999999E-3</v>
      </c>
      <c r="AP29" s="66">
        <f>1/1000*[1]CoreVPAImp!AN$209</f>
        <v>3.1462019999999999E-3</v>
      </c>
      <c r="AQ29" s="66">
        <f>1/1000*[1]CoreVPAImp!AO$209</f>
        <v>9.1951320000000017E-3</v>
      </c>
      <c r="AR29" s="66">
        <f>1/1000*[1]CoreVPAImp!AP$209</f>
        <v>1.022706E-3</v>
      </c>
      <c r="AS29" s="66">
        <f>1/1000*[1]CoreVPAImp!AQ$209</f>
        <v>3.5046400000000003E-3</v>
      </c>
      <c r="AT29" s="66">
        <f>1/1000*[1]CoreVPAImp!AR$209</f>
        <v>6.7134719999999998E-3</v>
      </c>
      <c r="AU29" s="66">
        <f>1/1000*[1]CoreVPAImp!AS$209</f>
        <v>4.6301140000000003E-3</v>
      </c>
      <c r="AV29" s="66">
        <f>1/1000*[1]CoreVPAImp!AT$209</f>
        <v>9.7177999999999987E-3</v>
      </c>
      <c r="AW29" s="66">
        <f>1/1000*[1]CoreVPAImp!AU$209</f>
        <v>7.4265969999999992E-3</v>
      </c>
      <c r="AX29" s="66">
        <f>1/1000*[1]CoreVPAImp!AV$209</f>
        <v>1.8012419999999998E-3</v>
      </c>
      <c r="AY29" s="66">
        <f>1/1000*[1]CoreVPAImp!AW$209</f>
        <v>0</v>
      </c>
      <c r="AZ29" s="66">
        <f>1/1000*[1]CoreVPAImp!AX$209</f>
        <v>7.8515399999999993E-4</v>
      </c>
      <c r="BA29" s="66">
        <f>1/1000*[1]CoreVPAImp!AY$209</f>
        <v>1.583627E-3</v>
      </c>
      <c r="BB29" s="66">
        <f>1/1000*[1]CoreVPAImp!AZ$209</f>
        <v>0</v>
      </c>
      <c r="BC29" s="183">
        <f>1/1000*[1]CoreVPAImp!BA$209</f>
        <v>0</v>
      </c>
      <c r="BD29" s="16"/>
    </row>
    <row r="30" spans="2:56" ht="13" thickBot="1">
      <c r="B30" s="99" t="s">
        <v>81</v>
      </c>
      <c r="C30" s="100">
        <f t="shared" ref="C30:M30" si="16">SUM(C25:C25)-SUM(C26:C29)</f>
        <v>9.6264847199992731E-3</v>
      </c>
      <c r="D30" s="101">
        <f t="shared" si="16"/>
        <v>1.0755900000000262E-2</v>
      </c>
      <c r="E30" s="101">
        <f t="shared" si="16"/>
        <v>4.7181180199993289E-3</v>
      </c>
      <c r="F30" s="101">
        <f t="shared" si="16"/>
        <v>2.7642047399994985E-3</v>
      </c>
      <c r="G30" s="101">
        <f t="shared" si="16"/>
        <v>5.2815772000014416E-4</v>
      </c>
      <c r="H30" s="101">
        <f t="shared" si="16"/>
        <v>2.6644720000040811E-4</v>
      </c>
      <c r="I30" s="101">
        <f t="shared" si="16"/>
        <v>6.4610269999976211E-4</v>
      </c>
      <c r="J30" s="102">
        <f t="shared" si="16"/>
        <v>5.6219436000001788E-4</v>
      </c>
      <c r="K30" s="102">
        <f t="shared" si="16"/>
        <v>5.929684660000073E-3</v>
      </c>
      <c r="L30" s="102">
        <f t="shared" si="16"/>
        <v>-8.3266726846886741E-17</v>
      </c>
      <c r="M30" s="101">
        <f t="shared" si="16"/>
        <v>1.1253460000151816E-5</v>
      </c>
      <c r="N30" s="101">
        <f>SUM(N25:N25)-SUM(N26:N29)</f>
        <v>1.1313129999998006E-3</v>
      </c>
      <c r="O30" s="101">
        <f t="shared" ref="O30:AB30" si="17">SUM(O25:O25)-SUM(O26:O29)</f>
        <v>1.7419398599996527E-3</v>
      </c>
      <c r="P30" s="101">
        <f t="shared" si="17"/>
        <v>2.1096248600001033E-3</v>
      </c>
      <c r="Q30" s="101">
        <f t="shared" si="17"/>
        <v>2.873520859999406E-3</v>
      </c>
      <c r="R30" s="101">
        <f t="shared" si="17"/>
        <v>5.507503400005026E-4</v>
      </c>
      <c r="S30" s="101">
        <f t="shared" si="17"/>
        <v>1.8798841599997895E-3</v>
      </c>
      <c r="T30" s="101">
        <f t="shared" si="17"/>
        <v>9.9412063800003586E-3</v>
      </c>
      <c r="U30" s="101">
        <f t="shared" si="17"/>
        <v>2.5654705859999585E-2</v>
      </c>
      <c r="V30" s="101">
        <f t="shared" si="17"/>
        <v>5.1812441115000996E-2</v>
      </c>
      <c r="W30" s="101">
        <f t="shared" si="17"/>
        <v>3.2703878395999267E-2</v>
      </c>
      <c r="X30" s="101">
        <f t="shared" si="17"/>
        <v>0</v>
      </c>
      <c r="Y30" s="101">
        <f t="shared" si="17"/>
        <v>1.6611089226600876E-2</v>
      </c>
      <c r="Z30" s="101">
        <f t="shared" si="17"/>
        <v>2.4971311194668631E-3</v>
      </c>
      <c r="AA30" s="101">
        <f t="shared" si="17"/>
        <v>0</v>
      </c>
      <c r="AB30" s="101">
        <f t="shared" si="17"/>
        <v>0</v>
      </c>
      <c r="AC30" s="103"/>
      <c r="AD30" s="263">
        <f t="shared" ref="AD30:AN30" si="18">SUM(AD25:AD25)-SUM(AD26:AD29)</f>
        <v>1.1388469999999706E-3</v>
      </c>
      <c r="AE30" s="226">
        <f t="shared" si="18"/>
        <v>1.0265849999999757E-3</v>
      </c>
      <c r="AF30" s="226">
        <f t="shared" si="18"/>
        <v>4.2813300000001803E-4</v>
      </c>
      <c r="AG30" s="226">
        <f t="shared" si="18"/>
        <v>6.4816700000000504E-4</v>
      </c>
      <c r="AH30" s="226">
        <f t="shared" si="18"/>
        <v>1.4951200000002524E-4</v>
      </c>
      <c r="AI30" s="226">
        <f t="shared" si="18"/>
        <v>2.3503000000063556E-5</v>
      </c>
      <c r="AJ30" s="226">
        <f t="shared" si="18"/>
        <v>9.9237999999970267E-5</v>
      </c>
      <c r="AK30" s="226">
        <f t="shared" si="18"/>
        <v>7.2766000000015763E-5</v>
      </c>
      <c r="AL30" s="226">
        <f t="shared" si="18"/>
        <v>1.8100159999999785E-3</v>
      </c>
      <c r="AM30" s="226">
        <f t="shared" si="18"/>
        <v>0</v>
      </c>
      <c r="AN30" s="226">
        <f t="shared" si="18"/>
        <v>4.1009999999890023E-6</v>
      </c>
      <c r="AO30" s="226">
        <f>SUM(AO25:AO25)-SUM(AO26:AO29)</f>
        <v>1.3998500000001607E-4</v>
      </c>
      <c r="AP30" s="226">
        <f t="shared" ref="AP30:BC30" si="19">SUM(AP25:AP25)-SUM(AP26:AP29)</f>
        <v>1.7436400000000671E-4</v>
      </c>
      <c r="AQ30" s="226">
        <f t="shared" si="19"/>
        <v>3.5872400000010185E-4</v>
      </c>
      <c r="AR30" s="226">
        <f t="shared" si="19"/>
        <v>1.5214100000011943E-4</v>
      </c>
      <c r="AS30" s="226">
        <f t="shared" si="19"/>
        <v>8.9387000000050107E-5</v>
      </c>
      <c r="AT30" s="226">
        <f t="shared" si="19"/>
        <v>3.1698900000008169E-4</v>
      </c>
      <c r="AU30" s="226">
        <f t="shared" si="19"/>
        <v>1.7045150000001286E-3</v>
      </c>
      <c r="AV30" s="226">
        <f t="shared" si="19"/>
        <v>3.9682809999999694E-3</v>
      </c>
      <c r="AW30" s="226">
        <f t="shared" si="19"/>
        <v>7.4178260000002643E-3</v>
      </c>
      <c r="AX30" s="226">
        <f t="shared" si="19"/>
        <v>6.1173510000000712E-3</v>
      </c>
      <c r="AY30" s="226">
        <f t="shared" si="19"/>
        <v>0</v>
      </c>
      <c r="AZ30" s="226">
        <f t="shared" si="19"/>
        <v>3.4628750000002054E-3</v>
      </c>
      <c r="BA30" s="226">
        <f t="shared" si="19"/>
        <v>4.3977099999997077E-4</v>
      </c>
      <c r="BB30" s="226">
        <f t="shared" si="19"/>
        <v>0</v>
      </c>
      <c r="BC30" s="228">
        <f t="shared" si="19"/>
        <v>0</v>
      </c>
      <c r="BD30" s="16"/>
    </row>
    <row r="31" spans="2:56" ht="13" thickTop="1">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4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38</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147</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260">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25" t="s">
        <v>16</v>
      </c>
      <c r="C5" s="169">
        <f>1/$A$1*[1]TimberSectorMinusCoreVPAImp!$B$263</f>
        <v>0.28637655240000004</v>
      </c>
      <c r="D5" s="170">
        <f>1/$A$1*[1]TimberSectorMinusCoreVPAImp!$C$263</f>
        <v>0.22961796433800008</v>
      </c>
      <c r="E5" s="170">
        <f>1/$A$1*[1]TimberSectorMinusCoreVPAImp!$D$263</f>
        <v>0.26607914711000008</v>
      </c>
      <c r="F5" s="170">
        <f>1/$A$1*[1]TimberSectorMinusCoreVPAImp!$E$263</f>
        <v>0.25257401841400001</v>
      </c>
      <c r="G5" s="170">
        <f>1/$A$1*[1]TimberSectorMinusCoreVPAImp!$F$263</f>
        <v>0.33134943918999982</v>
      </c>
      <c r="H5" s="170">
        <f>1/$A$1*[1]TimberSectorMinusCoreVPAImp!$G$263</f>
        <v>0.34088178529999996</v>
      </c>
      <c r="I5" s="170">
        <f>1/$A$1*[1]TimberSectorMinusCoreVPAImp!$H$263</f>
        <v>0.35747625446799997</v>
      </c>
      <c r="J5" s="171">
        <f>1/$A$1*[1]TimberSectorMinusCoreVPAImp!$I$263</f>
        <v>0.40301573096399995</v>
      </c>
      <c r="K5" s="171">
        <f>1/$A$1*[1]TimberSectorMinusCoreVPAImp!$J$263</f>
        <v>0.42215353096000008</v>
      </c>
      <c r="L5" s="171">
        <f>1/$A$1*[1]TimberSectorMinusCoreVPAImp!K$263</f>
        <v>0.36253053367999999</v>
      </c>
      <c r="M5" s="170">
        <f>1/$A$1*[1]TimberSectorMinusCoreVPAImp!L$263</f>
        <v>0.54401928420000001</v>
      </c>
      <c r="N5" s="170">
        <f>1/$A$1*[1]TimberSectorMinusCoreVPAImp!M$263</f>
        <v>0.60758059222000005</v>
      </c>
      <c r="O5" s="170">
        <f>1/$A$1*[1]TimberSectorMinusCoreVPAImp!N$263</f>
        <v>0.68027119747999976</v>
      </c>
      <c r="P5" s="170">
        <f>1/$A$1*[1]TimberSectorMinusCoreVPAImp!O$263</f>
        <v>0.59510978633999989</v>
      </c>
      <c r="Q5" s="170">
        <f>1/$A$1*[1]TimberSectorMinusCoreVPAImp!P$263</f>
        <v>0.6318979909200001</v>
      </c>
      <c r="R5" s="170">
        <f>1/$A$1*[1]TimberSectorMinusCoreVPAImp!Q$263</f>
        <v>0.87666451207999985</v>
      </c>
      <c r="S5" s="170">
        <f>1/$A$1*[1]TimberSectorMinusCoreVPAImp!R$263</f>
        <v>1.1284507303666667</v>
      </c>
      <c r="T5" s="170">
        <f>1/$A$1*[1]TimberSectorMinusCoreVPAImp!S$263</f>
        <v>1.7469036100599993</v>
      </c>
      <c r="U5" s="170">
        <f>1/$A$1*[1]TimberSectorMinusCoreVPAImp!T$263</f>
        <v>0.87577873535333328</v>
      </c>
      <c r="V5" s="170">
        <f>1/$A$1*[1]TimberSectorMinusCoreVPAImp!U$263</f>
        <v>0.76804263573000031</v>
      </c>
      <c r="W5" s="170">
        <f>1/$A$1*[1]TimberSectorMinusCoreVPAImp!V$263</f>
        <v>0.45713011400000003</v>
      </c>
      <c r="X5" s="170">
        <f>1/$A$1*[1]TimberSectorMinusCoreVPAImp!W$263</f>
        <v>0</v>
      </c>
      <c r="Y5" s="170">
        <f>1/$A$1*[1]TimberSectorMinusCoreVPAImp!X$263</f>
        <v>0.59720894748321329</v>
      </c>
      <c r="Z5" s="170">
        <f>1/$A$1*[1]TimberSectorMinusCoreVPAImp!Y$263</f>
        <v>0.52790324946401923</v>
      </c>
      <c r="AA5" s="170">
        <f>1/$A$1*[1]TimberSectorMinusCoreVPAImp!Z$263</f>
        <v>0</v>
      </c>
      <c r="AB5" s="170">
        <f>1/$A$1*[1]TimberSectorMinusCoreVPAImp!AA$263</f>
        <v>0</v>
      </c>
      <c r="AC5" s="172"/>
      <c r="AD5" s="178">
        <f>1/1000*[1]TimberSectorMinusCoreVPAImp!$AB$263</f>
        <v>7.0609728999999968E-2</v>
      </c>
      <c r="AE5" s="27">
        <f>1/1000*[1]TimberSectorMinusCoreVPAImp!$AC$263</f>
        <v>4.0457905000000009E-2</v>
      </c>
      <c r="AF5" s="27">
        <f>1/1000*[1]TimberSectorMinusCoreVPAImp!$AD$263</f>
        <v>4.4469504999999999E-2</v>
      </c>
      <c r="AG5" s="27">
        <f>1/1000*[1]TimberSectorMinusCoreVPAImp!$AE$263</f>
        <v>4.3465104000000018E-2</v>
      </c>
      <c r="AH5" s="27">
        <f>1/1000*[1]TimberSectorMinusCoreVPAImp!$AF$263</f>
        <v>5.1326376999999999E-2</v>
      </c>
      <c r="AI5" s="27">
        <f>1/1000*[1]TimberSectorMinusCoreVPAImp!$AG$263</f>
        <v>5.1845610999999986E-2</v>
      </c>
      <c r="AJ5" s="27">
        <f>1/1000*[1]TimberSectorMinusCoreVPAImp!$AH$263</f>
        <v>5.8075174E-2</v>
      </c>
      <c r="AK5" s="114">
        <f>1/1000*[1]TimberSectorMinusCoreVPAImp!$AI$263</f>
        <v>7.1547716000000053E-2</v>
      </c>
      <c r="AL5" s="113">
        <f>1/1000*[1]TimberSectorMinusCoreVPAImp!$AJ$263</f>
        <v>8.1405464000000025E-2</v>
      </c>
      <c r="AM5" s="112">
        <f>1/1000*[1]TimberSectorMinusCoreVPAImp!AK$263</f>
        <v>6.1800554999999993E-2</v>
      </c>
      <c r="AN5" s="113">
        <f>1/1000*[1]TimberSectorMinusCoreVPAImp!AL$263</f>
        <v>0.10493756199999998</v>
      </c>
      <c r="AO5" s="113">
        <f>1/1000*[1]TimberSectorMinusCoreVPAImp!AM$263</f>
        <v>0.14887046799999995</v>
      </c>
      <c r="AP5" s="113">
        <f>1/1000*[1]TimberSectorMinusCoreVPAImp!AN$263</f>
        <v>0.15170760099999997</v>
      </c>
      <c r="AQ5" s="113">
        <f>1/1000*[1]TimberSectorMinusCoreVPAImp!AO$263</f>
        <v>0.16100762800000004</v>
      </c>
      <c r="AR5" s="113">
        <f>1/1000*[1]TimberSectorMinusCoreVPAImp!AP$263</f>
        <v>0.21749605800000005</v>
      </c>
      <c r="AS5" s="113">
        <f>1/1000*[1]TimberSectorMinusCoreVPAImp!AQ$263</f>
        <v>0.24949007100000001</v>
      </c>
      <c r="AT5" s="113">
        <f>1/1000*[1]TimberSectorMinusCoreVPAImp!AR$263</f>
        <v>0.32483224799999993</v>
      </c>
      <c r="AU5" s="113">
        <f>1/1000*[1]TimberSectorMinusCoreVPAImp!AS$263</f>
        <v>0.4591825120000001</v>
      </c>
      <c r="AV5" s="113">
        <f>1/1000*[1]TimberSectorMinusCoreVPAImp!AT$263</f>
        <v>0.40371940799999989</v>
      </c>
      <c r="AW5" s="113">
        <f>1/1000*[1]TimberSectorMinusCoreVPAImp!AU$263</f>
        <v>0.42438623800000003</v>
      </c>
      <c r="AX5" s="113">
        <f>1/1000*[1]TimberSectorMinusCoreVPAImp!AV$263</f>
        <v>0.27380842</v>
      </c>
      <c r="AY5" s="113">
        <f>1/1000*[1]TimberSectorMinusCoreVPAImp!AW$263</f>
        <v>0</v>
      </c>
      <c r="AZ5" s="113">
        <f>1/1000*[1]TimberSectorMinusCoreVPAImp!AX$263</f>
        <v>0.34649798900000012</v>
      </c>
      <c r="BA5" s="113">
        <f>1/1000*[1]TimberSectorMinusCoreVPAImp!AY$263</f>
        <v>0.36611057400000019</v>
      </c>
      <c r="BB5" s="113">
        <f>1/1000*[1]TimberSectorMinusCoreVPAImp!AZ$263</f>
        <v>0</v>
      </c>
      <c r="BC5" s="223">
        <f>1/1000*[1]TimberSectorMinusCoreVPAImp!BA$263</f>
        <v>0</v>
      </c>
      <c r="BD5" s="16"/>
    </row>
    <row r="6" spans="1:56" ht="17.149999999999999" customHeight="1" thickTop="1">
      <c r="A6" s="9"/>
      <c r="B6" s="11" t="s">
        <v>97</v>
      </c>
      <c r="C6" s="26">
        <f>1/$A$1*[1]TimberSectorMinusCoreVPAImp!$B$266</f>
        <v>3.5862456000000057E-4</v>
      </c>
      <c r="D6" s="27">
        <f>1/$A$1*[1]TimberSectorMinusCoreVPAImp!$C$266</f>
        <v>8.6338700000000018E-4</v>
      </c>
      <c r="E6" s="27">
        <f>1/$A$1*[1]TimberSectorMinusCoreVPAImp!$D$266</f>
        <v>1.8847009999999986E-4</v>
      </c>
      <c r="F6" s="27">
        <f>1/$A$1*[1]TimberSectorMinusCoreVPAImp!$E$266</f>
        <v>5.3071003999999983E-4</v>
      </c>
      <c r="G6" s="27">
        <f>1/$A$1*[1]TimberSectorMinusCoreVPAImp!$F$266</f>
        <v>2.8890848000000003E-4</v>
      </c>
      <c r="H6" s="27">
        <f>1/$A$1*[1]TimberSectorMinusCoreVPAImp!$G$266</f>
        <v>7.4815999999999983E-5</v>
      </c>
      <c r="I6" s="27">
        <f>1/$A$1*[1]TimberSectorMinusCoreVPAImp!$H$266</f>
        <v>1.3999999999999998E-7</v>
      </c>
      <c r="J6" s="28">
        <f>1/$A$1*[1]TimberSectorMinusCoreVPAImp!$I$266</f>
        <v>6.8701920000000029E-5</v>
      </c>
      <c r="K6" s="28">
        <f>1/$A$1*[1]TimberSectorMinusCoreVPAImp!$J$266</f>
        <v>8.0690399999999989E-5</v>
      </c>
      <c r="L6" s="28">
        <f>1/$A$1*[1]TimberSectorMinusCoreVPAImp!K$266</f>
        <v>1.4000000000000001E-8</v>
      </c>
      <c r="M6" s="27">
        <f>1/$A$1*[1]TimberSectorMinusCoreVPAImp!L$266</f>
        <v>2.2399999999999999E-5</v>
      </c>
      <c r="N6" s="27">
        <f>1/$A$1*[1]TimberSectorMinusCoreVPAImp!M$266</f>
        <v>5.30768E-5</v>
      </c>
      <c r="O6" s="27">
        <f>1/$A$1*[1]TimberSectorMinusCoreVPAImp!N$266</f>
        <v>3.7799999999999997E-5</v>
      </c>
      <c r="P6" s="27">
        <f>1/$A$1*[1]TimberSectorMinusCoreVPAImp!O$266</f>
        <v>1.985655E-4</v>
      </c>
      <c r="Q6" s="27">
        <f>1/$A$1*[1]TimberSectorMinusCoreVPAImp!P$266</f>
        <v>8.8844000000000005E-5</v>
      </c>
      <c r="R6" s="27">
        <f>1/$A$1*[1]TimberSectorMinusCoreVPAImp!Q$266</f>
        <v>7.14399E-5</v>
      </c>
      <c r="S6" s="27">
        <f>1/$A$1*[1]TimberSectorMinusCoreVPAImp!R$266</f>
        <v>1.8208400000000054E-5</v>
      </c>
      <c r="T6" s="27">
        <f>1/$A$1*[1]TimberSectorMinusCoreVPAImp!S$266</f>
        <v>1.6846466000000005E-4</v>
      </c>
      <c r="U6" s="27">
        <f>1/$A$1*[1]TimberSectorMinusCoreVPAImp!T$266</f>
        <v>4.3211000000000305E-6</v>
      </c>
      <c r="V6" s="27">
        <f>1/$A$1*[1]TimberSectorMinusCoreVPAImp!U$266</f>
        <v>8.7847200000001059E-5</v>
      </c>
      <c r="W6" s="27">
        <f>1/$A$1*[1]TimberSectorMinusCoreVPAImp!V$266</f>
        <v>5.4272399999999213E-5</v>
      </c>
      <c r="X6" s="27">
        <f>1/$A$1*[1]TimberSectorMinusCoreVPAImp!W$266</f>
        <v>0</v>
      </c>
      <c r="Y6" s="27">
        <f>1/$A$1*[1]TimberSectorMinusCoreVPAImp!X$266</f>
        <v>1.3763196020000066E-4</v>
      </c>
      <c r="Z6" s="27">
        <f>1/$A$1*[1]TimberSectorMinusCoreVPAImp!Y$266</f>
        <v>1.6382890245999985E-4</v>
      </c>
      <c r="AA6" s="27">
        <f>1/$A$1*[1]TimberSectorMinusCoreVPAImp!Z$266</f>
        <v>0</v>
      </c>
      <c r="AB6" s="27">
        <f>1/$A$1*[1]TimberSectorMinusCoreVPAImp!AA$266</f>
        <v>0</v>
      </c>
      <c r="AC6" s="15"/>
      <c r="AD6" s="178">
        <f>1/1000*[1]TimberSectorMinusCoreVPAImp!$AB$266</f>
        <v>1.5645199999999993E-4</v>
      </c>
      <c r="AE6" s="27">
        <f>1/1000*[1]TimberSectorMinusCoreVPAImp!$AC$266</f>
        <v>2.0152500000000001E-4</v>
      </c>
      <c r="AF6" s="27">
        <f>1/1000*[1]TimberSectorMinusCoreVPAImp!$AD$266</f>
        <v>4.017200000000015E-5</v>
      </c>
      <c r="AG6" s="27">
        <f>1/1000*[1]TimberSectorMinusCoreVPAImp!$AE$266</f>
        <v>8.000000000000002E-5</v>
      </c>
      <c r="AH6" s="27">
        <f>1/1000*[1]TimberSectorMinusCoreVPAImp!$AF$266</f>
        <v>5.0324000000000008E-5</v>
      </c>
      <c r="AI6" s="27">
        <f>1/1000*[1]TimberSectorMinusCoreVPAImp!$AG$266</f>
        <v>2.8582999999999997E-5</v>
      </c>
      <c r="AJ6" s="27">
        <f>1/1000*[1]TimberSectorMinusCoreVPAImp!$AH$266</f>
        <v>8.6599999999999995E-7</v>
      </c>
      <c r="AK6" s="28">
        <f>1/1000*[1]TimberSectorMinusCoreVPAImp!$AI$266</f>
        <v>2.0961999999999997E-5</v>
      </c>
      <c r="AL6" s="27">
        <f>1/1000*[1]TimberSectorMinusCoreVPAImp!$AJ$266</f>
        <v>1.6118999999999999E-5</v>
      </c>
      <c r="AM6" s="26">
        <f>1/1000*[1]TimberSectorMinusCoreVPAImp!AK$266</f>
        <v>2.23E-7</v>
      </c>
      <c r="AN6" s="27">
        <f>1/1000*[1]TimberSectorMinusCoreVPAImp!AL$266</f>
        <v>5.378E-6</v>
      </c>
      <c r="AO6" s="27">
        <f>1/1000*[1]TimberSectorMinusCoreVPAImp!AM$266</f>
        <v>3.3875999999999999E-5</v>
      </c>
      <c r="AP6" s="27">
        <f>1/1000*[1]TimberSectorMinusCoreVPAImp!AN$266</f>
        <v>2.1603999999999998E-5</v>
      </c>
      <c r="AQ6" s="27">
        <f>1/1000*[1]TimberSectorMinusCoreVPAImp!AO$266</f>
        <v>3.702899999999998E-5</v>
      </c>
      <c r="AR6" s="27">
        <f>1/1000*[1]TimberSectorMinusCoreVPAImp!AP$266</f>
        <v>7.3370999999999999E-5</v>
      </c>
      <c r="AS6" s="27">
        <f>1/1000*[1]TimberSectorMinusCoreVPAImp!AQ$266</f>
        <v>4.6467000000000001E-5</v>
      </c>
      <c r="AT6" s="27">
        <f>1/1000*[1]TimberSectorMinusCoreVPAImp!AR$266</f>
        <v>1.0550999999999994E-5</v>
      </c>
      <c r="AU6" s="27">
        <f>1/1000*[1]TimberSectorMinusCoreVPAImp!AS$266</f>
        <v>1.11715E-4</v>
      </c>
      <c r="AV6" s="27">
        <f>1/1000*[1]TimberSectorMinusCoreVPAImp!AT$266</f>
        <v>4.9640000000000545E-6</v>
      </c>
      <c r="AW6" s="27">
        <f>1/1000*[1]TimberSectorMinusCoreVPAImp!AU$266</f>
        <v>8.6918999999999986E-5</v>
      </c>
      <c r="AX6" s="27">
        <f>1/1000*[1]TimberSectorMinusCoreVPAImp!AV$266</f>
        <v>6.6095000000000064E-5</v>
      </c>
      <c r="AY6" s="27">
        <f>1/1000*[1]TimberSectorMinusCoreVPAImp!AW$266</f>
        <v>0</v>
      </c>
      <c r="AZ6" s="27">
        <f>1/1000*[1]TimberSectorMinusCoreVPAImp!AX$266</f>
        <v>1.27985E-4</v>
      </c>
      <c r="BA6" s="27">
        <f>1/1000*[1]TimberSectorMinusCoreVPAImp!AY$266</f>
        <v>1.9793800000000004E-4</v>
      </c>
      <c r="BB6" s="27">
        <f>1/1000*[1]TimberSectorMinusCoreVPAImp!AZ$266</f>
        <v>0</v>
      </c>
      <c r="BC6" s="240">
        <f>1/1000*[1]TimberSectorMinusCoreVPAImp!BA$266</f>
        <v>0</v>
      </c>
      <c r="BD6" s="16"/>
    </row>
    <row r="7" spans="1:56" ht="17.149999999999999" customHeight="1">
      <c r="B7" s="56" t="s">
        <v>72</v>
      </c>
      <c r="C7" s="57">
        <f>1/$A$1*[1]TimberSectorMinusCoreVPAImp!$B$268</f>
        <v>5.7890771400000039E-3</v>
      </c>
      <c r="D7" s="58">
        <f>1/$A$1*[1]TimberSectorMinusCoreVPAImp!$C$268</f>
        <v>5.9860680599999258E-3</v>
      </c>
      <c r="E7" s="58">
        <f>1/$A$1*[1]TimberSectorMinusCoreVPAImp!$D$268</f>
        <v>3.5845553799999791E-3</v>
      </c>
      <c r="F7" s="58">
        <f>1/$A$1*[1]TimberSectorMinusCoreVPAImp!$E$268</f>
        <v>6.8749602740000443E-3</v>
      </c>
      <c r="G7" s="58">
        <f>1/$A$1*[1]TimberSectorMinusCoreVPAImp!$F$268</f>
        <v>3.8161656399999556E-3</v>
      </c>
      <c r="H7" s="58">
        <f>1/$A$1*[1]TimberSectorMinusCoreVPAImp!$G$268</f>
        <v>3.6531419400000356E-3</v>
      </c>
      <c r="I7" s="58">
        <f>1/$A$1*[1]TimberSectorMinusCoreVPAImp!$H$268</f>
        <v>2.5829708799999934E-3</v>
      </c>
      <c r="J7" s="59">
        <f>1/$A$1*[1]TimberSectorMinusCoreVPAImp!$I$268</f>
        <v>3.8169797400000051E-3</v>
      </c>
      <c r="K7" s="59">
        <f>1/$A$1*[1]TimberSectorMinusCoreVPAImp!$J$268</f>
        <v>6.6059044800000338E-3</v>
      </c>
      <c r="L7" s="59">
        <f>1/$A$1*[1]TimberSectorMinusCoreVPAImp!K$268</f>
        <v>4.1720004199999952E-3</v>
      </c>
      <c r="M7" s="58">
        <f>1/$A$1*[1]TimberSectorMinusCoreVPAImp!L$268</f>
        <v>2.1094304559999978E-2</v>
      </c>
      <c r="N7" s="58">
        <f>1/$A$1*[1]TimberSectorMinusCoreVPAImp!M$268</f>
        <v>2.1647127600000024E-2</v>
      </c>
      <c r="O7" s="58">
        <f>1/$A$1*[1]TimberSectorMinusCoreVPAImp!N$268</f>
        <v>2.3877760060000017E-2</v>
      </c>
      <c r="P7" s="58">
        <f>1/$A$1*[1]TimberSectorMinusCoreVPAImp!O$268</f>
        <v>1.2941196179999944E-2</v>
      </c>
      <c r="Q7" s="58">
        <f>1/$A$1*[1]TimberSectorMinusCoreVPAImp!P$268</f>
        <v>2.3202281340000009E-2</v>
      </c>
      <c r="R7" s="58">
        <f>1/$A$1*[1]TimberSectorMinusCoreVPAImp!Q$268</f>
        <v>0.13527632047999996</v>
      </c>
      <c r="S7" s="58">
        <f>1/$A$1*[1]TimberSectorMinusCoreVPAImp!R$268</f>
        <v>0.21953215602000006</v>
      </c>
      <c r="T7" s="58">
        <f>1/$A$1*[1]TimberSectorMinusCoreVPAImp!S$268</f>
        <v>0.61162996202000008</v>
      </c>
      <c r="U7" s="58">
        <f>1/$A$1*[1]TimberSectorMinusCoreVPAImp!T$268</f>
        <v>0.17651099003999998</v>
      </c>
      <c r="V7" s="58">
        <f>1/$A$1*[1]TimberSectorMinusCoreVPAImp!U$268</f>
        <v>1.1519788339999931E-2</v>
      </c>
      <c r="W7" s="58">
        <f>1/$A$1*[1]TimberSectorMinusCoreVPAImp!V$268</f>
        <v>4.5983974400000197E-3</v>
      </c>
      <c r="X7" s="58">
        <f>1/$A$1*[1]TimberSectorMinusCoreVPAImp!W$268</f>
        <v>0</v>
      </c>
      <c r="Y7" s="58">
        <f>1/$A$1*[1]TimberSectorMinusCoreVPAImp!X$268</f>
        <v>6.0233493647600138E-3</v>
      </c>
      <c r="Z7" s="58">
        <f>1/$A$1*[1]TimberSectorMinusCoreVPAImp!Y$268</f>
        <v>2.114797200683987E-2</v>
      </c>
      <c r="AA7" s="58">
        <f>1/$A$1*[1]TimberSectorMinusCoreVPAImp!Z$268</f>
        <v>0</v>
      </c>
      <c r="AB7" s="58">
        <f>1/$A$1*[1]TimberSectorMinusCoreVPAImp!AA$268</f>
        <v>0</v>
      </c>
      <c r="AC7" s="15"/>
      <c r="AD7" s="224">
        <f>1/1000*[1]TimberSectorMinusCoreVPAImp!$AB$268</f>
        <v>8.5021210000000031E-3</v>
      </c>
      <c r="AE7" s="58">
        <f>1/1000*[1]TimberSectorMinusCoreVPAImp!$AC$268</f>
        <v>4.430188000000005E-3</v>
      </c>
      <c r="AF7" s="58">
        <f>1/1000*[1]TimberSectorMinusCoreVPAImp!$AD$268</f>
        <v>1.9957509999999987E-3</v>
      </c>
      <c r="AG7" s="58">
        <f>1/1000*[1]TimberSectorMinusCoreVPAImp!$AE$268</f>
        <v>5.0061229999999847E-3</v>
      </c>
      <c r="AH7" s="58">
        <f>1/1000*[1]TimberSectorMinusCoreVPAImp!$AF$268</f>
        <v>2.1880499999999922E-3</v>
      </c>
      <c r="AI7" s="58">
        <f>1/1000*[1]TimberSectorMinusCoreVPAImp!$AG$268</f>
        <v>1.7376259999999969E-3</v>
      </c>
      <c r="AJ7" s="58">
        <f>1/1000*[1]TimberSectorMinusCoreVPAImp!$AH$268</f>
        <v>1.5302760000000077E-3</v>
      </c>
      <c r="AK7" s="58">
        <f>1/1000*[1]TimberSectorMinusCoreVPAImp!$AI$268</f>
        <v>2.0825440000000104E-3</v>
      </c>
      <c r="AL7" s="58">
        <f>1/1000*[1]TimberSectorMinusCoreVPAImp!$AJ$268</f>
        <v>1.7376419999999989E-3</v>
      </c>
      <c r="AM7" s="58">
        <f>1/1000*[1]TimberSectorMinusCoreVPAImp!AK$268</f>
        <v>1.6145219999999991E-3</v>
      </c>
      <c r="AN7" s="58">
        <f>1/1000*[1]TimberSectorMinusCoreVPAImp!AL$268</f>
        <v>4.8330519999999965E-3</v>
      </c>
      <c r="AO7" s="58">
        <f>1/1000*[1]TimberSectorMinusCoreVPAImp!AM$268</f>
        <v>6.0487180000000007E-3</v>
      </c>
      <c r="AP7" s="58">
        <f>1/1000*[1]TimberSectorMinusCoreVPAImp!AN$268</f>
        <v>5.636186999999993E-3</v>
      </c>
      <c r="AQ7" s="58">
        <f>1/1000*[1]TimberSectorMinusCoreVPAImp!AO$268</f>
        <v>5.3560840000000092E-3</v>
      </c>
      <c r="AR7" s="58">
        <f>1/1000*[1]TimberSectorMinusCoreVPAImp!AP$268</f>
        <v>1.0595853999999997E-2</v>
      </c>
      <c r="AS7" s="58">
        <f>1/1000*[1]TimberSectorMinusCoreVPAImp!AQ$268</f>
        <v>3.2042992000000006E-2</v>
      </c>
      <c r="AT7" s="58">
        <f>1/1000*[1]TimberSectorMinusCoreVPAImp!AR$268</f>
        <v>5.4149351000000012E-2</v>
      </c>
      <c r="AU7" s="58">
        <f>1/1000*[1]TimberSectorMinusCoreVPAImp!AS$268</f>
        <v>0.13428328299999998</v>
      </c>
      <c r="AV7" s="58">
        <f>1/1000*[1]TimberSectorMinusCoreVPAImp!AT$268</f>
        <v>4.5431938000000005E-2</v>
      </c>
      <c r="AW7" s="58">
        <f>1/1000*[1]TimberSectorMinusCoreVPAImp!AU$268</f>
        <v>1.0104235999999996E-2</v>
      </c>
      <c r="AX7" s="58">
        <f>1/1000*[1]TimberSectorMinusCoreVPAImp!AV$268</f>
        <v>3.6901169999999954E-3</v>
      </c>
      <c r="AY7" s="58">
        <f>1/1000*[1]TimberSectorMinusCoreVPAImp!AW$268</f>
        <v>0</v>
      </c>
      <c r="AZ7" s="58">
        <f>1/1000*[1]TimberSectorMinusCoreVPAImp!AX$268</f>
        <v>5.5752210000000104E-3</v>
      </c>
      <c r="BA7" s="58">
        <f>1/1000*[1]TimberSectorMinusCoreVPAImp!AY$268</f>
        <v>9.7058459999999971E-3</v>
      </c>
      <c r="BB7" s="58">
        <f>1/1000*[1]TimberSectorMinusCoreVPAImp!AZ$268</f>
        <v>0</v>
      </c>
      <c r="BC7" s="182">
        <f>1/1000*[1]TimberSectorMinusCoreVPAImp!BA$268</f>
        <v>0</v>
      </c>
      <c r="BD7" s="16"/>
    </row>
    <row r="8" spans="1:56">
      <c r="B8" s="64" t="s">
        <v>73</v>
      </c>
      <c r="C8" s="73">
        <f>1/$A$1*[1]TimberSectorMinusCoreVPAImp!$B$39</f>
        <v>5.1745469999999946E-4</v>
      </c>
      <c r="D8" s="66">
        <f>1/$A$1*[1]TimberSectorMinusCoreVPAImp!$C$39</f>
        <v>2.3081958199999905E-3</v>
      </c>
      <c r="E8" s="66">
        <f>1/$A$1*[1]TimberSectorMinusCoreVPAImp!$D$39</f>
        <v>9.9491279999999738E-4</v>
      </c>
      <c r="F8" s="66">
        <f>1/$A$1*[1]TimberSectorMinusCoreVPAImp!$E$39</f>
        <v>1.8389588000003454E-4</v>
      </c>
      <c r="G8" s="66">
        <f>1/$A$1*[1]TimberSectorMinusCoreVPAImp!$F$39</f>
        <v>7.8642605999995618E-4</v>
      </c>
      <c r="H8" s="66">
        <f>1/$A$1*[1]TimberSectorMinusCoreVPAImp!$G$39</f>
        <v>1.5241324000001E-4</v>
      </c>
      <c r="I8" s="66">
        <f>1/$A$1*[1]TimberSectorMinusCoreVPAImp!$H$39</f>
        <v>5.2427088000001065E-4</v>
      </c>
      <c r="J8" s="67">
        <f>1/$A$1*[1]TimberSectorMinusCoreVPAImp!$I$39</f>
        <v>2.2329929999999332E-4</v>
      </c>
      <c r="K8" s="67">
        <f>1/$A$1*[1]TimberSectorMinusCoreVPAImp!$J$39</f>
        <v>2.6242299999999982E-3</v>
      </c>
      <c r="L8" s="67">
        <f>1/$A$1*[1]TimberSectorMinusCoreVPAImp!K$39</f>
        <v>1.3489350000000164E-3</v>
      </c>
      <c r="M8" s="66">
        <f>1/$A$1*[1]TimberSectorMinusCoreVPAImp!L$39</f>
        <v>3.5471988999999787E-3</v>
      </c>
      <c r="N8" s="66">
        <f>1/$A$1*[1]TimberSectorMinusCoreVPAImp!M$39</f>
        <v>7.6186433400000086E-3</v>
      </c>
      <c r="O8" s="66">
        <f>1/$A$1*[1]TimberSectorMinusCoreVPAImp!N$39</f>
        <v>1.5740319140000014E-2</v>
      </c>
      <c r="P8" s="66">
        <f>1/$A$1*[1]TimberSectorMinusCoreVPAImp!O$39</f>
        <v>6.5957502799999512E-3</v>
      </c>
      <c r="Q8" s="66">
        <f>1/$A$1*[1]TimberSectorMinusCoreVPAImp!P$39</f>
        <v>1.3527786020000016E-2</v>
      </c>
      <c r="R8" s="66">
        <f>1/$A$1*[1]TimberSectorMinusCoreVPAImp!Q$39</f>
        <v>0.12156558301999998</v>
      </c>
      <c r="S8" s="66">
        <f>1/$A$1*[1]TimberSectorMinusCoreVPAImp!R$39</f>
        <v>0.20480368088000006</v>
      </c>
      <c r="T8" s="66">
        <f>1/$A$1*[1]TimberSectorMinusCoreVPAImp!S$39</f>
        <v>0.55250845622</v>
      </c>
      <c r="U8" s="66">
        <f>1/$A$1*[1]TimberSectorMinusCoreVPAImp!T$39</f>
        <v>0.16068650541999996</v>
      </c>
      <c r="V8" s="66">
        <f>1/$A$1*[1]TimberSectorMinusCoreVPAImp!U$39</f>
        <v>2.0431639199999241E-3</v>
      </c>
      <c r="W8" s="66">
        <f>1/$A$1*[1]TimberSectorMinusCoreVPAImp!V$39</f>
        <v>8.4313698000001991E-4</v>
      </c>
      <c r="X8" s="66">
        <f>1/$A$1*[1]TimberSectorMinusCoreVPAImp!W$39</f>
        <v>0</v>
      </c>
      <c r="Y8" s="66">
        <f>1/$A$1*[1]TimberSectorMinusCoreVPAImp!X$39</f>
        <v>1.1535687251200688E-3</v>
      </c>
      <c r="Z8" s="66">
        <f>1/$A$1*[1]TimberSectorMinusCoreVPAImp!Y$39</f>
        <v>1.7456494455399874E-2</v>
      </c>
      <c r="AA8" s="66">
        <f>1/$A$1*[1]TimberSectorMinusCoreVPAImp!Z$39</f>
        <v>0</v>
      </c>
      <c r="AB8" s="66">
        <f>1/$A$1*[1]TimberSectorMinusCoreVPAImp!AA$39</f>
        <v>0</v>
      </c>
      <c r="AC8" s="15"/>
      <c r="AD8" s="65">
        <f>1/1000*[1]TimberSectorMinusCoreVPAImp!$AB$39</f>
        <v>1.8816999999999952E-4</v>
      </c>
      <c r="AE8" s="66">
        <f>1/1000*[1]TimberSectorMinusCoreVPAImp!$AC$39</f>
        <v>7.2278200000000232E-4</v>
      </c>
      <c r="AF8" s="66">
        <f>1/1000*[1]TimberSectorMinusCoreVPAImp!$AD$39</f>
        <v>3.6441000000000658E-4</v>
      </c>
      <c r="AG8" s="66">
        <f>1/1000*[1]TimberSectorMinusCoreVPAImp!$AE$39</f>
        <v>7.495499999998145E-5</v>
      </c>
      <c r="AH8" s="66">
        <f>1/1000*[1]TimberSectorMinusCoreVPAImp!$AF$39</f>
        <v>4.2597800000000063E-4</v>
      </c>
      <c r="AI8" s="66">
        <f>1/1000*[1]TimberSectorMinusCoreVPAImp!$AG$39</f>
        <v>5.7979000000003112E-5</v>
      </c>
      <c r="AJ8" s="66">
        <f>1/1000*[1]TimberSectorMinusCoreVPAImp!$AH$39</f>
        <v>1.3015000000000753E-4</v>
      </c>
      <c r="AK8" s="66">
        <f>1/1000*[1]TimberSectorMinusCoreVPAImp!$AI$39</f>
        <v>1.4168700000000457E-4</v>
      </c>
      <c r="AL8" s="66">
        <f>1/1000*[1]TimberSectorMinusCoreVPAImp!$AJ$39</f>
        <v>3.5634599999999849E-4</v>
      </c>
      <c r="AM8" s="66">
        <f>1/1000*[1]TimberSectorMinusCoreVPAImp!AK$39</f>
        <v>2.8779800000000046E-4</v>
      </c>
      <c r="AN8" s="66">
        <f>1/1000*[1]TimberSectorMinusCoreVPAImp!AL$39</f>
        <v>8.442170000000004E-4</v>
      </c>
      <c r="AO8" s="66">
        <f>1/1000*[1]TimberSectorMinusCoreVPAImp!AM$39</f>
        <v>1.8164890000000042E-3</v>
      </c>
      <c r="AP8" s="66">
        <f>1/1000*[1]TimberSectorMinusCoreVPAImp!AN$39</f>
        <v>3.4330439999999953E-3</v>
      </c>
      <c r="AQ8" s="66">
        <f>1/1000*[1]TimberSectorMinusCoreVPAImp!AO$39</f>
        <v>2.0528660000000087E-3</v>
      </c>
      <c r="AR8" s="66">
        <f>1/1000*[1]TimberSectorMinusCoreVPAImp!AP$39</f>
        <v>3.9238409999999956E-3</v>
      </c>
      <c r="AS8" s="66">
        <f>1/1000*[1]TimberSectorMinusCoreVPAImp!AQ$39</f>
        <v>2.3934155000000006E-2</v>
      </c>
      <c r="AT8" s="66">
        <f>1/1000*[1]TimberSectorMinusCoreVPAImp!AR$39</f>
        <v>4.6991012000000013E-2</v>
      </c>
      <c r="AU8" s="66">
        <f>1/1000*[1]TimberSectorMinusCoreVPAImp!AS$39</f>
        <v>0.11790707999999998</v>
      </c>
      <c r="AV8" s="66">
        <f>1/1000*[1]TimberSectorMinusCoreVPAImp!AT$39</f>
        <v>3.6954927999999998E-2</v>
      </c>
      <c r="AW8" s="66">
        <f>1/1000*[1]TimberSectorMinusCoreVPAImp!AU$39</f>
        <v>6.0499699999999731E-4</v>
      </c>
      <c r="AX8" s="66">
        <f>1/1000*[1]TimberSectorMinusCoreVPAImp!AV$39</f>
        <v>2.3674599999999658E-4</v>
      </c>
      <c r="AY8" s="66">
        <f>1/1000*[1]TimberSectorMinusCoreVPAImp!AW$39</f>
        <v>0</v>
      </c>
      <c r="AZ8" s="66">
        <f>1/1000*[1]TimberSectorMinusCoreVPAImp!AX$39</f>
        <v>4.4809000000000764E-4</v>
      </c>
      <c r="BA8" s="66">
        <f>1/1000*[1]TimberSectorMinusCoreVPAImp!AY$39</f>
        <v>4.8514799999999948E-3</v>
      </c>
      <c r="BB8" s="66">
        <f>1/1000*[1]TimberSectorMinusCoreVPAImp!AZ$39</f>
        <v>0</v>
      </c>
      <c r="BC8" s="183">
        <f>1/1000*[1]TimberSectorMinusCoreVPAImp!BA$39</f>
        <v>0</v>
      </c>
      <c r="BD8" s="16"/>
    </row>
    <row r="9" spans="1:56">
      <c r="B9" s="74" t="s">
        <v>20</v>
      </c>
      <c r="C9" s="75">
        <f t="shared" ref="C9:AB9" si="2">SUM(C7:C7)-SUM(C8:C8)</f>
        <v>5.2716224400000044E-3</v>
      </c>
      <c r="D9" s="76">
        <f t="shared" si="2"/>
        <v>3.6778722399999353E-3</v>
      </c>
      <c r="E9" s="76">
        <f t="shared" si="2"/>
        <v>2.5896425799999817E-3</v>
      </c>
      <c r="F9" s="76">
        <f t="shared" si="2"/>
        <v>6.6910643940000097E-3</v>
      </c>
      <c r="G9" s="76">
        <f t="shared" si="2"/>
        <v>3.0297395799999995E-3</v>
      </c>
      <c r="H9" s="76">
        <f t="shared" si="2"/>
        <v>3.5007287000000257E-3</v>
      </c>
      <c r="I9" s="76">
        <f t="shared" si="2"/>
        <v>2.0586999999999828E-3</v>
      </c>
      <c r="J9" s="77">
        <f t="shared" si="2"/>
        <v>3.5936804400000118E-3</v>
      </c>
      <c r="K9" s="77">
        <f t="shared" si="2"/>
        <v>3.9816744800000355E-3</v>
      </c>
      <c r="L9" s="77">
        <f t="shared" si="2"/>
        <v>2.8230654199999788E-3</v>
      </c>
      <c r="M9" s="76">
        <f t="shared" si="2"/>
        <v>1.7547105659999999E-2</v>
      </c>
      <c r="N9" s="76">
        <f t="shared" si="2"/>
        <v>1.4028484260000015E-2</v>
      </c>
      <c r="O9" s="76">
        <f t="shared" si="2"/>
        <v>8.1374409200000025E-3</v>
      </c>
      <c r="P9" s="76">
        <f t="shared" si="2"/>
        <v>6.3454458999999928E-3</v>
      </c>
      <c r="Q9" s="76">
        <f t="shared" si="2"/>
        <v>9.6744953199999935E-3</v>
      </c>
      <c r="R9" s="76">
        <f t="shared" si="2"/>
        <v>1.3710737459999983E-2</v>
      </c>
      <c r="S9" s="76">
        <f t="shared" si="2"/>
        <v>1.4728475140000002E-2</v>
      </c>
      <c r="T9" s="76">
        <f t="shared" si="2"/>
        <v>5.9121505800000085E-2</v>
      </c>
      <c r="U9" s="76">
        <f t="shared" si="2"/>
        <v>1.5824484620000023E-2</v>
      </c>
      <c r="V9" s="76">
        <f t="shared" si="2"/>
        <v>9.4766244200000065E-3</v>
      </c>
      <c r="W9" s="76">
        <f t="shared" si="2"/>
        <v>3.7552604599999997E-3</v>
      </c>
      <c r="X9" s="76">
        <f t="shared" si="2"/>
        <v>0</v>
      </c>
      <c r="Y9" s="76">
        <f t="shared" si="2"/>
        <v>4.8697806396399449E-3</v>
      </c>
      <c r="Z9" s="76">
        <f t="shared" si="2"/>
        <v>3.6914775514399964E-3</v>
      </c>
      <c r="AA9" s="76">
        <f t="shared" si="2"/>
        <v>0</v>
      </c>
      <c r="AB9" s="76">
        <f t="shared" si="2"/>
        <v>0</v>
      </c>
      <c r="AC9" s="15"/>
      <c r="AD9" s="137">
        <f t="shared" ref="AD9:BC9" si="3">SUM(AD7:AD7)-SUM(AD8:AD8)</f>
        <v>8.3139510000000034E-3</v>
      </c>
      <c r="AE9" s="138">
        <f t="shared" si="3"/>
        <v>3.7074060000000025E-3</v>
      </c>
      <c r="AF9" s="138">
        <f t="shared" si="3"/>
        <v>1.6313409999999921E-3</v>
      </c>
      <c r="AG9" s="138">
        <f t="shared" si="3"/>
        <v>4.9311680000000031E-3</v>
      </c>
      <c r="AH9" s="138">
        <f t="shared" si="3"/>
        <v>1.7620719999999915E-3</v>
      </c>
      <c r="AI9" s="138">
        <f t="shared" si="3"/>
        <v>1.6796469999999938E-3</v>
      </c>
      <c r="AJ9" s="138">
        <f t="shared" si="3"/>
        <v>1.4001260000000002E-3</v>
      </c>
      <c r="AK9" s="139">
        <f t="shared" si="3"/>
        <v>1.9408570000000059E-3</v>
      </c>
      <c r="AL9" s="138">
        <f t="shared" si="3"/>
        <v>1.3812960000000004E-3</v>
      </c>
      <c r="AM9" s="184">
        <f t="shared" si="3"/>
        <v>1.3267239999999987E-3</v>
      </c>
      <c r="AN9" s="138">
        <f t="shared" si="3"/>
        <v>3.9888349999999961E-3</v>
      </c>
      <c r="AO9" s="138">
        <f t="shared" si="3"/>
        <v>4.2322289999999962E-3</v>
      </c>
      <c r="AP9" s="138">
        <f t="shared" si="3"/>
        <v>2.2031429999999977E-3</v>
      </c>
      <c r="AQ9" s="138">
        <f t="shared" si="3"/>
        <v>3.3032180000000006E-3</v>
      </c>
      <c r="AR9" s="138">
        <f t="shared" si="3"/>
        <v>6.6720130000000009E-3</v>
      </c>
      <c r="AS9" s="138">
        <f t="shared" si="3"/>
        <v>8.1088370000000007E-3</v>
      </c>
      <c r="AT9" s="138">
        <f t="shared" si="3"/>
        <v>7.1583389999999997E-3</v>
      </c>
      <c r="AU9" s="138">
        <f t="shared" si="3"/>
        <v>1.6376202999999992E-2</v>
      </c>
      <c r="AV9" s="138">
        <f t="shared" si="3"/>
        <v>8.477010000000007E-3</v>
      </c>
      <c r="AW9" s="138">
        <f t="shared" si="3"/>
        <v>9.4992389999999979E-3</v>
      </c>
      <c r="AX9" s="138">
        <f t="shared" si="3"/>
        <v>3.4533709999999989E-3</v>
      </c>
      <c r="AY9" s="138">
        <f t="shared" si="3"/>
        <v>0</v>
      </c>
      <c r="AZ9" s="138">
        <f t="shared" si="3"/>
        <v>5.1271310000000027E-3</v>
      </c>
      <c r="BA9" s="138">
        <f t="shared" si="3"/>
        <v>4.8543660000000023E-3</v>
      </c>
      <c r="BB9" s="138">
        <f t="shared" si="3"/>
        <v>0</v>
      </c>
      <c r="BC9" s="185">
        <f t="shared" si="3"/>
        <v>0</v>
      </c>
      <c r="BD9" s="16"/>
    </row>
    <row r="10" spans="1:56" ht="17.149999999999999" customHeight="1">
      <c r="B10" s="150" t="s">
        <v>99</v>
      </c>
      <c r="C10" s="151">
        <f>1/$A$1*[1]TimberSectorMinusCoreVPAImp!$B$269</f>
        <v>3.3223749999999999E-4</v>
      </c>
      <c r="D10" s="152">
        <f>1/$A$1*[1]TimberSectorMinusCoreVPAImp!$C$269</f>
        <v>1.4989897999999723E-4</v>
      </c>
      <c r="E10" s="152">
        <f>1/$A$1*[1]TimberSectorMinusCoreVPAImp!$D$269</f>
        <v>9.9302699999999648E-5</v>
      </c>
      <c r="F10" s="152">
        <f>1/$A$1*[1]TimberSectorMinusCoreVPAImp!$E$269</f>
        <v>8.7118206000000038E-4</v>
      </c>
      <c r="G10" s="152">
        <f>1/$A$1*[1]TimberSectorMinusCoreVPAImp!$F$269</f>
        <v>3.4056175999999997E-4</v>
      </c>
      <c r="H10" s="152">
        <f>1/$A$1*[1]TimberSectorMinusCoreVPAImp!$G$269</f>
        <v>4.3685740000000005E-4</v>
      </c>
      <c r="I10" s="152">
        <f>1/$A$1*[1]TimberSectorMinusCoreVPAImp!$H$269</f>
        <v>4.4894668000000008E-4</v>
      </c>
      <c r="J10" s="153">
        <f>1/$A$1*[1]TimberSectorMinusCoreVPAImp!$I$269</f>
        <v>5.5237784000000006E-4</v>
      </c>
      <c r="K10" s="153">
        <f>1/$A$1*[1]TimberSectorMinusCoreVPAImp!$J$269</f>
        <v>5.7679859999999988E-4</v>
      </c>
      <c r="L10" s="153">
        <f>1/$A$1*[1]TimberSectorMinusCoreVPAImp!K$269</f>
        <v>1.9547822000000003E-4</v>
      </c>
      <c r="M10" s="152">
        <f>1/$A$1*[1]TimberSectorMinusCoreVPAImp!L$269</f>
        <v>6.1873966000000006E-4</v>
      </c>
      <c r="N10" s="152">
        <f>1/$A$1*[1]TimberSectorMinusCoreVPAImp!M$269</f>
        <v>7.8542043999999976E-4</v>
      </c>
      <c r="O10" s="152">
        <f>1/$A$1*[1]TimberSectorMinusCoreVPAImp!N$269</f>
        <v>3.3178320000000028E-4</v>
      </c>
      <c r="P10" s="152">
        <f>1/$A$1*[1]TimberSectorMinusCoreVPAImp!O$269</f>
        <v>2.5804239999999997E-4</v>
      </c>
      <c r="Q10" s="152">
        <f>1/$A$1*[1]TimberSectorMinusCoreVPAImp!P$269</f>
        <v>7.2396800000000005E-5</v>
      </c>
      <c r="R10" s="152">
        <f>1/$A$1*[1]TimberSectorMinusCoreVPAImp!Q$269</f>
        <v>1.7156929999999999E-4</v>
      </c>
      <c r="S10" s="152">
        <f>1/$A$1*[1]TimberSectorMinusCoreVPAImp!R$269</f>
        <v>2.2926050000000002E-4</v>
      </c>
      <c r="T10" s="152">
        <f>1/$A$1*[1]TimberSectorMinusCoreVPAImp!S$269</f>
        <v>2.4966255999999998E-4</v>
      </c>
      <c r="U10" s="152">
        <f>1/$A$1*[1]TimberSectorMinusCoreVPAImp!T$269</f>
        <v>7.688183999999984E-5</v>
      </c>
      <c r="V10" s="152">
        <f>1/$A$1*[1]TimberSectorMinusCoreVPAImp!U$269</f>
        <v>4.3397776000000048E-4</v>
      </c>
      <c r="W10" s="152">
        <f>1/$A$1*[1]TimberSectorMinusCoreVPAImp!V$269</f>
        <v>1.7865190000000003E-4</v>
      </c>
      <c r="X10" s="152">
        <f>1/$A$1*[1]TimberSectorMinusCoreVPAImp!W$269</f>
        <v>0</v>
      </c>
      <c r="Y10" s="152">
        <f>1/$A$1*[1]TimberSectorMinusCoreVPAImp!X$269</f>
        <v>3.3565487200000325E-4</v>
      </c>
      <c r="Z10" s="152">
        <f>1/$A$1*[1]TimberSectorMinusCoreVPAImp!Y$269</f>
        <v>3.7592340702000144E-3</v>
      </c>
      <c r="AA10" s="152">
        <f>1/$A$1*[1]TimberSectorMinusCoreVPAImp!Z$269</f>
        <v>0</v>
      </c>
      <c r="AB10" s="152">
        <f>1/$A$1*[1]TimberSectorMinusCoreVPAImp!AA$269</f>
        <v>0</v>
      </c>
      <c r="AC10" s="15"/>
      <c r="AD10" s="261">
        <f>1/1000*[1]TimberSectorMinusCoreVPAImp!$AB$269</f>
        <v>2.2443699999999999E-4</v>
      </c>
      <c r="AE10" s="152">
        <f>1/1000*[1]TimberSectorMinusCoreVPAImp!$AC$269</f>
        <v>4.0974000000000221E-5</v>
      </c>
      <c r="AF10" s="152">
        <f>1/1000*[1]TimberSectorMinusCoreVPAImp!$AD$269</f>
        <v>2.7566000000000047E-5</v>
      </c>
      <c r="AG10" s="152">
        <f>1/1000*[1]TimberSectorMinusCoreVPAImp!$AE$269</f>
        <v>3.9260300000000016E-4</v>
      </c>
      <c r="AH10" s="152">
        <f>1/1000*[1]TimberSectorMinusCoreVPAImp!$AF$269</f>
        <v>7.6390000000000006E-5</v>
      </c>
      <c r="AI10" s="152">
        <f>1/1000*[1]TimberSectorMinusCoreVPAImp!$AG$269</f>
        <v>1.5498899999999999E-4</v>
      </c>
      <c r="AJ10" s="152">
        <f>1/1000*[1]TimberSectorMinusCoreVPAImp!$AH$269</f>
        <v>1.5498900000000002E-4</v>
      </c>
      <c r="AK10" s="153">
        <f>1/1000*[1]TimberSectorMinusCoreVPAImp!$AI$269</f>
        <v>1.3025199999999997E-4</v>
      </c>
      <c r="AL10" s="152">
        <f>1/1000*[1]TimberSectorMinusCoreVPAImp!$AJ$269</f>
        <v>2.02337E-4</v>
      </c>
      <c r="AM10" s="151">
        <f>1/1000*[1]TimberSectorMinusCoreVPAImp!AK$269</f>
        <v>7.4692999999999998E-5</v>
      </c>
      <c r="AN10" s="152">
        <f>1/1000*[1]TimberSectorMinusCoreVPAImp!AL$269</f>
        <v>1.79004E-4</v>
      </c>
      <c r="AO10" s="152">
        <f>1/1000*[1]TimberSectorMinusCoreVPAImp!AM$269</f>
        <v>2.5751599999999995E-4</v>
      </c>
      <c r="AP10" s="152">
        <f>1/1000*[1]TimberSectorMinusCoreVPAImp!AN$269</f>
        <v>8.5922000000000049E-5</v>
      </c>
      <c r="AQ10" s="152">
        <f>1/1000*[1]TimberSectorMinusCoreVPAImp!AO$269</f>
        <v>7.1934000000000006E-5</v>
      </c>
      <c r="AR10" s="152">
        <f>1/1000*[1]TimberSectorMinusCoreVPAImp!AP$269</f>
        <v>4.1131000000000003E-5</v>
      </c>
      <c r="AS10" s="152">
        <f>1/1000*[1]TimberSectorMinusCoreVPAImp!AQ$269</f>
        <v>7.2513000000000015E-5</v>
      </c>
      <c r="AT10" s="152">
        <f>1/1000*[1]TimberSectorMinusCoreVPAImp!AR$269</f>
        <v>5.5153000000000005E-5</v>
      </c>
      <c r="AU10" s="152">
        <f>1/1000*[1]TimberSectorMinusCoreVPAImp!AS$269</f>
        <v>4.6458999999999983E-5</v>
      </c>
      <c r="AV10" s="152">
        <f>1/1000*[1]TimberSectorMinusCoreVPAImp!AT$269</f>
        <v>5.8816000000000035E-5</v>
      </c>
      <c r="AW10" s="152">
        <f>1/1000*[1]TimberSectorMinusCoreVPAImp!AU$269</f>
        <v>2.8156599999999997E-4</v>
      </c>
      <c r="AX10" s="152">
        <f>1/1000*[1]TimberSectorMinusCoreVPAImp!AV$269</f>
        <v>1.7819500000000011E-4</v>
      </c>
      <c r="AY10" s="152">
        <f>1/1000*[1]TimberSectorMinusCoreVPAImp!AW$269</f>
        <v>0</v>
      </c>
      <c r="AZ10" s="152">
        <f>1/1000*[1]TimberSectorMinusCoreVPAImp!AX$269</f>
        <v>3.5042999999999972E-4</v>
      </c>
      <c r="BA10" s="152">
        <f>1/1000*[1]TimberSectorMinusCoreVPAImp!AY$269</f>
        <v>1.3059910000000003E-3</v>
      </c>
      <c r="BB10" s="152">
        <f>1/1000*[1]TimberSectorMinusCoreVPAImp!AZ$269</f>
        <v>0</v>
      </c>
      <c r="BC10" s="241">
        <f>1/1000*[1]TimberSectorMinusCoreVPAImp!BA$269</f>
        <v>0</v>
      </c>
      <c r="BD10" s="16"/>
    </row>
    <row r="11" spans="1:56" ht="17.149999999999999" customHeight="1">
      <c r="B11" s="90" t="s">
        <v>79</v>
      </c>
      <c r="C11" s="257">
        <f>1/$A$1*[1]TimberSectorMinusCoreVPAImp!$B$267</f>
        <v>0.21370454711999995</v>
      </c>
      <c r="D11" s="258">
        <f>1/$A$1*[1]TimberSectorMinusCoreVPAImp!$C$267</f>
        <v>0.16964005270800003</v>
      </c>
      <c r="E11" s="258">
        <f>1/$A$1*[1]TimberSectorMinusCoreVPAImp!$D$267</f>
        <v>0.18978819097000013</v>
      </c>
      <c r="F11" s="258">
        <f>1/$A$1*[1]TimberSectorMinusCoreVPAImp!$E$267</f>
        <v>0.18558261021999992</v>
      </c>
      <c r="G11" s="258">
        <f>1/$A$1*[1]TimberSectorMinusCoreVPAImp!$F$267</f>
        <v>0.24520891758999991</v>
      </c>
      <c r="H11" s="258">
        <f>1/$A$1*[1]TimberSectorMinusCoreVPAImp!$G$267</f>
        <v>0.26456618740999999</v>
      </c>
      <c r="I11" s="258">
        <f>1/$A$1*[1]TimberSectorMinusCoreVPAImp!$H$267</f>
        <v>0.30647855887999997</v>
      </c>
      <c r="J11" s="259">
        <f>1/$A$1*[1]TimberSectorMinusCoreVPAImp!$I$267</f>
        <v>0.37047239538400001</v>
      </c>
      <c r="K11" s="259">
        <f>1/$A$1*[1]TimberSectorMinusCoreVPAImp!$J$267</f>
        <v>0.3871273448</v>
      </c>
      <c r="L11" s="259">
        <f>1/$A$1*[1]TimberSectorMinusCoreVPAImp!K$267</f>
        <v>0.34178755044000009</v>
      </c>
      <c r="M11" s="258">
        <f>1/$A$1*[1]TimberSectorMinusCoreVPAImp!L$267</f>
        <v>0.50646686271999997</v>
      </c>
      <c r="N11" s="258">
        <f>1/$A$1*[1]TimberSectorMinusCoreVPAImp!M$267</f>
        <v>0.56300685069999989</v>
      </c>
      <c r="O11" s="258">
        <f>1/$A$1*[1]TimberSectorMinusCoreVPAImp!N$267</f>
        <v>0.62556681235999989</v>
      </c>
      <c r="P11" s="258">
        <f>1/$A$1*[1]TimberSectorMinusCoreVPAImp!O$267</f>
        <v>0.55147463819999998</v>
      </c>
      <c r="Q11" s="258">
        <f>1/$A$1*[1]TimberSectorMinusCoreVPAImp!P$267</f>
        <v>0.57423311652000009</v>
      </c>
      <c r="R11" s="258">
        <f>1/$A$1*[1]TimberSectorMinusCoreVPAImp!Q$267</f>
        <v>0.69573862889999982</v>
      </c>
      <c r="S11" s="258">
        <f>1/$A$1*[1]TimberSectorMinusCoreVPAImp!R$267</f>
        <v>0.82646287584</v>
      </c>
      <c r="T11" s="258">
        <f>1/$A$1*[1]TimberSectorMinusCoreVPAImp!S$267</f>
        <v>0.9515111287000001</v>
      </c>
      <c r="U11" s="258">
        <f>1/$A$1*[1]TimberSectorMinusCoreVPAImp!T$267</f>
        <v>0.60234916963999974</v>
      </c>
      <c r="V11" s="258">
        <f>1/$A$1*[1]TimberSectorMinusCoreVPAImp!U$267</f>
        <v>0.64980282653000021</v>
      </c>
      <c r="W11" s="258">
        <f>1/$A$1*[1]TimberSectorMinusCoreVPAImp!V$267</f>
        <v>0.39581478874000009</v>
      </c>
      <c r="X11" s="258">
        <f>1/$A$1*[1]TimberSectorMinusCoreVPAImp!W$267</f>
        <v>0</v>
      </c>
      <c r="Y11" s="258">
        <f>1/$A$1*[1]TimberSectorMinusCoreVPAImp!X$267</f>
        <v>0.53089493580265301</v>
      </c>
      <c r="Z11" s="258">
        <f>1/$A$1*[1]TimberSectorMinusCoreVPAImp!Y$267</f>
        <v>0.45182455651891928</v>
      </c>
      <c r="AA11" s="258">
        <f>1/$A$1*[1]TimberSectorMinusCoreVPAImp!Z$267</f>
        <v>0</v>
      </c>
      <c r="AB11" s="258">
        <f>1/$A$1*[1]TimberSectorMinusCoreVPAImp!AA$267</f>
        <v>0</v>
      </c>
      <c r="AC11" s="172"/>
      <c r="AD11" s="91">
        <f>1/1000*[1]TimberSectorMinusCoreVPAImp!$AB$267</f>
        <v>4.5941085999999964E-2</v>
      </c>
      <c r="AE11" s="92">
        <f>1/1000*[1]TimberSectorMinusCoreVPAImp!$AC$267</f>
        <v>2.4352791999999995E-2</v>
      </c>
      <c r="AF11" s="92">
        <f>1/1000*[1]TimberSectorMinusCoreVPAImp!$AD$267</f>
        <v>2.8171118000000005E-2</v>
      </c>
      <c r="AG11" s="92">
        <f>1/1000*[1]TimberSectorMinusCoreVPAImp!$AE$267</f>
        <v>2.7313559000000025E-2</v>
      </c>
      <c r="AH11" s="92">
        <f>1/1000*[1]TimberSectorMinusCoreVPAImp!$AF$267</f>
        <v>3.4728717999999999E-2</v>
      </c>
      <c r="AI11" s="92">
        <f>1/1000*[1]TimberSectorMinusCoreVPAImp!$AG$267</f>
        <v>3.6146032000000002E-2</v>
      </c>
      <c r="AJ11" s="92">
        <f>1/1000*[1]TimberSectorMinusCoreVPAImp!$AH$267</f>
        <v>4.5359998000000006E-2</v>
      </c>
      <c r="AK11" s="93">
        <f>1/1000*[1]TimberSectorMinusCoreVPAImp!$AI$267</f>
        <v>6.1278555000000012E-2</v>
      </c>
      <c r="AL11" s="92">
        <f>1/1000*[1]TimberSectorMinusCoreVPAImp!$AJ$267</f>
        <v>7.1060566999999991E-2</v>
      </c>
      <c r="AM11" s="212">
        <f>1/1000*[1]TimberSectorMinusCoreVPAImp!AK$267</f>
        <v>5.5036025000000002E-2</v>
      </c>
      <c r="AN11" s="92">
        <f>1/1000*[1]TimberSectorMinusCoreVPAImp!AL$267</f>
        <v>9.3201771999999988E-2</v>
      </c>
      <c r="AO11" s="92">
        <f>1/1000*[1]TimberSectorMinusCoreVPAImp!AM$267</f>
        <v>0.12998908500000003</v>
      </c>
      <c r="AP11" s="92">
        <f>1/1000*[1]TimberSectorMinusCoreVPAImp!AN$267</f>
        <v>0.132367285</v>
      </c>
      <c r="AQ11" s="92">
        <f>1/1000*[1]TimberSectorMinusCoreVPAImp!AO$267</f>
        <v>0.14106827</v>
      </c>
      <c r="AR11" s="92">
        <f>1/1000*[1]TimberSectorMinusCoreVPAImp!AP$267</f>
        <v>0.18874523299999998</v>
      </c>
      <c r="AS11" s="92">
        <f>1/1000*[1]TimberSectorMinusCoreVPAImp!AQ$267</f>
        <v>0.19711995400000004</v>
      </c>
      <c r="AT11" s="92">
        <f>1/1000*[1]TimberSectorMinusCoreVPAImp!AR$267</f>
        <v>0.23825047099999996</v>
      </c>
      <c r="AU11" s="92">
        <f>1/1000*[1]TimberSectorMinusCoreVPAImp!AS$267</f>
        <v>0.26485124700000001</v>
      </c>
      <c r="AV11" s="92">
        <f>1/1000*[1]TimberSectorMinusCoreVPAImp!AT$267</f>
        <v>0.32141579999999997</v>
      </c>
      <c r="AW11" s="92">
        <f>1/1000*[1]TimberSectorMinusCoreVPAImp!AU$267</f>
        <v>0.36977538999999998</v>
      </c>
      <c r="AX11" s="92">
        <f>1/1000*[1]TimberSectorMinusCoreVPAImp!AV$267</f>
        <v>0.24532424600000002</v>
      </c>
      <c r="AY11" s="92">
        <f>1/1000*[1]TimberSectorMinusCoreVPAImp!AW$267</f>
        <v>0</v>
      </c>
      <c r="AZ11" s="92">
        <f>1/1000*[1]TimberSectorMinusCoreVPAImp!AX$267</f>
        <v>0.30836731299999998</v>
      </c>
      <c r="BA11" s="92">
        <f>1/1000*[1]TimberSectorMinusCoreVPAImp!AY$267</f>
        <v>0.322444183</v>
      </c>
      <c r="BB11" s="92">
        <f>1/1000*[1]TimberSectorMinusCoreVPAImp!AZ$267</f>
        <v>0</v>
      </c>
      <c r="BC11" s="237">
        <f>1/1000*[1]TimberSectorMinusCoreVPAImp!BA$267</f>
        <v>0</v>
      </c>
      <c r="BD11" s="16"/>
    </row>
    <row r="12" spans="1:56">
      <c r="B12" s="64" t="s">
        <v>37</v>
      </c>
      <c r="C12" s="65">
        <f>1/$A$1*(SUM([1]TimberSectorMinusCoreVPAImp!$B$47:$B$47)+SUM([1]TimberSectorMinusCoreVPAImp!$B$105:$B$105))</f>
        <v>3.3740937019999993E-2</v>
      </c>
      <c r="D12" s="73">
        <f>1/$A$1*(SUM([1]TimberSectorMinusCoreVPAImp!$C$47:$C$47)+SUM([1]TimberSectorMinusCoreVPAImp!$C$105:$C$105))</f>
        <v>2.1469564367999999E-2</v>
      </c>
      <c r="E12" s="73">
        <f>1/$A$1*(SUM([1]TimberSectorMinusCoreVPAImp!$D$47:$D$47)+SUM([1]TimberSectorMinusCoreVPAImp!$D$105:$D$105))</f>
        <v>3.1593221870000007E-2</v>
      </c>
      <c r="F12" s="73">
        <f>1/$A$1*(SUM([1]TimberSectorMinusCoreVPAImp!$E$47:$E$47)+SUM([1]TimberSectorMinusCoreVPAImp!$E$105:$E$105))</f>
        <v>4.4027318999999995E-2</v>
      </c>
      <c r="G12" s="73">
        <f>1/$A$1*(SUM([1]TimberSectorMinusCoreVPAImp!$F$47:$F$47)+SUM([1]TimberSectorMinusCoreVPAImp!$F$105:$F$105))</f>
        <v>6.6695997899999998E-2</v>
      </c>
      <c r="H12" s="73">
        <f>1/$A$1*(SUM([1]TimberSectorMinusCoreVPAImp!$G$47:$G$47)+SUM([1]TimberSectorMinusCoreVPAImp!$G$105:$G$105))</f>
        <v>9.4223913419999972E-2</v>
      </c>
      <c r="I12" s="73">
        <f>1/$A$1*(SUM([1]TimberSectorMinusCoreVPAImp!$H$47:$H$47)+SUM([1]TimberSectorMinusCoreVPAImp!$H$105:$H$105))</f>
        <v>9.9021372519999984E-2</v>
      </c>
      <c r="J12" s="242">
        <f>1/$A$1*(SUM([1]TimberSectorMinusCoreVPAImp!$I$47:$I$47)+SUM([1]TimberSectorMinusCoreVPAImp!$I$105:$I$105))</f>
        <v>0.14356519309999999</v>
      </c>
      <c r="K12" s="67">
        <f>1/$A$1*(SUM([1]TimberSectorMinusCoreVPAImp!$J$47:$J$47)+SUM([1]TimberSectorMinusCoreVPAImp!$J$105:$J$105))</f>
        <v>0.14104398854</v>
      </c>
      <c r="L12" s="67">
        <f>1/$A$1*(SUM([1]TimberSectorMinusCoreVPAImp!K$47:K$47)+SUM([1]TimberSectorMinusCoreVPAImp!K$105:K$105))</f>
        <v>0.13810689634000001</v>
      </c>
      <c r="M12" s="66">
        <f>1/$A$1*(SUM([1]TimberSectorMinusCoreVPAImp!L$47:L$47)+SUM([1]TimberSectorMinusCoreVPAImp!L$105:L$105))</f>
        <v>0.20985751191999996</v>
      </c>
      <c r="N12" s="66">
        <f>1/$A$1*(SUM([1]TimberSectorMinusCoreVPAImp!M$47:M$47)+SUM([1]TimberSectorMinusCoreVPAImp!M$105:M$105))</f>
        <v>0.26322461451999996</v>
      </c>
      <c r="O12" s="66">
        <f>1/$A$1*(SUM([1]TimberSectorMinusCoreVPAImp!N$47:N$47)+SUM([1]TimberSectorMinusCoreVPAImp!N$105:N$105))</f>
        <v>0.31569245455999989</v>
      </c>
      <c r="P12" s="66">
        <f>1/$A$1*(SUM([1]TimberSectorMinusCoreVPAImp!O$47:O$47)+SUM([1]TimberSectorMinusCoreVPAImp!O$105:O$105))</f>
        <v>0.2526549480000001</v>
      </c>
      <c r="Q12" s="66">
        <f>1/$A$1*(SUM([1]TimberSectorMinusCoreVPAImp!P$47:P$47)+SUM([1]TimberSectorMinusCoreVPAImp!P$105:P$105))</f>
        <v>0.24858533504000019</v>
      </c>
      <c r="R12" s="66">
        <f>1/$A$1*(SUM([1]TimberSectorMinusCoreVPAImp!Q$47:Q$47)+SUM([1]TimberSectorMinusCoreVPAImp!Q$105:Q$105))</f>
        <v>0.31629159421999981</v>
      </c>
      <c r="S12" s="66">
        <f>1/$A$1*(SUM([1]TimberSectorMinusCoreVPAImp!R$47:R$47)+SUM([1]TimberSectorMinusCoreVPAImp!R$105:R$105))</f>
        <v>0.35751978898000003</v>
      </c>
      <c r="T12" s="66">
        <f>1/$A$1*(SUM([1]TimberSectorMinusCoreVPAImp!S$47:S$47)+SUM([1]TimberSectorMinusCoreVPAImp!S$105:S$105))</f>
        <v>0.34007369773999996</v>
      </c>
      <c r="U12" s="66">
        <f>1/$A$1*(SUM([1]TimberSectorMinusCoreVPAImp!T$47:T$47)+SUM([1]TimberSectorMinusCoreVPAImp!T$105:T$105))</f>
        <v>0.20097636087999973</v>
      </c>
      <c r="V12" s="66">
        <f>1/$A$1*(SUM([1]TimberSectorMinusCoreVPAImp!U$47:U$47)+SUM([1]TimberSectorMinusCoreVPAImp!U$105:U$105))</f>
        <v>0.22636421152000005</v>
      </c>
      <c r="W12" s="66">
        <f>1/$A$1*(SUM([1]TimberSectorMinusCoreVPAImp!V$47:V$47)+SUM([1]TimberSectorMinusCoreVPAImp!V$105:V$105))</f>
        <v>0.15517924884000009</v>
      </c>
      <c r="X12" s="66">
        <f>1/$A$1*(SUM([1]TimberSectorMinusCoreVPAImp!W$47:W$47)+SUM([1]TimberSectorMinusCoreVPAImp!W$105:W$105))</f>
        <v>0</v>
      </c>
      <c r="Y12" s="66">
        <f>1/$A$1*(SUM([1]TimberSectorMinusCoreVPAImp!X$47:X$47)+SUM([1]TimberSectorMinusCoreVPAImp!X$105:X$105))</f>
        <v>0.24003283960473973</v>
      </c>
      <c r="Z12" s="66">
        <f>1/$A$1*(SUM([1]TimberSectorMinusCoreVPAImp!Y$47:Y$47)+SUM([1]TimberSectorMinusCoreVPAImp!Y$105:Y$105))</f>
        <v>0.21322822832261931</v>
      </c>
      <c r="AA12" s="66">
        <f>1/$A$1*(SUM([1]TimberSectorMinusCoreVPAImp!Z$47:Z$47)+SUM([1]TimberSectorMinusCoreVPAImp!Z$105:Z$105))</f>
        <v>0</v>
      </c>
      <c r="AB12" s="66">
        <f>1/$A$1*(SUM([1]TimberSectorMinusCoreVPAImp!AA$47:AA$47)+SUM([1]TimberSectorMinusCoreVPAImp!AA$105:AA$105))</f>
        <v>0</v>
      </c>
      <c r="AC12" s="15"/>
      <c r="AD12" s="65">
        <f>1/1000*(SUM([1]TimberSectorMinusCoreVPAImp!$AB$47:$AB$47)+SUM([1]TimberSectorMinusCoreVPAImp!$AB$105:$AB$105))</f>
        <v>4.0843779999999996E-3</v>
      </c>
      <c r="AE12" s="73">
        <f>1/1000*(SUM([1]TimberSectorMinusCoreVPAImp!$AC$47:$AC$47)+SUM([1]TimberSectorMinusCoreVPAImp!$AC$105:$AC$105))</f>
        <v>3.2910199999999995E-3</v>
      </c>
      <c r="AF12" s="73">
        <f>1/1000*(SUM([1]TimberSectorMinusCoreVPAImp!$AD$47:$AD$47)+SUM([1]TimberSectorMinusCoreVPAImp!$AD$105:$AD$105))</f>
        <v>4.8290999999999994E-3</v>
      </c>
      <c r="AG12" s="73">
        <f>1/1000*(SUM([1]TimberSectorMinusCoreVPAImp!$AE$47:$AE$47)+SUM([1]TimberSectorMinusCoreVPAImp!$AE$105:$AE$105))</f>
        <v>6.6272760000000014E-3</v>
      </c>
      <c r="AH12" s="73">
        <f>1/1000*(SUM([1]TimberSectorMinusCoreVPAImp!$AF$47:$AF$47)+SUM([1]TimberSectorMinusCoreVPAImp!$AF$105:$AF$105))</f>
        <v>7.6355549999999996E-3</v>
      </c>
      <c r="AI12" s="73">
        <f>1/1000*(SUM([1]TimberSectorMinusCoreVPAImp!$AG$47:$AG$47)+SUM([1]TimberSectorMinusCoreVPAImp!$AG$105:$AG$105))</f>
        <v>1.0871293999999998E-2</v>
      </c>
      <c r="AJ12" s="73">
        <f>1/1000*(SUM([1]TimberSectorMinusCoreVPAImp!$AH$47:$AH$47)+SUM([1]TimberSectorMinusCoreVPAImp!$AH$105:$AH$105))</f>
        <v>1.3840007999999999E-2</v>
      </c>
      <c r="AK12" s="242">
        <f>1/1000*(SUM([1]TimberSectorMinusCoreVPAImp!$AI$47:$AI$47)+SUM([1]TimberSectorMinusCoreVPAImp!$AI$105:$AI$105))</f>
        <v>1.8942739999999996E-2</v>
      </c>
      <c r="AL12" s="66">
        <f>1/1000*(SUM([1]TimberSectorMinusCoreVPAImp!$AJ$47:$AJ$47)+SUM([1]TimberSectorMinusCoreVPAImp!$AJ$105:$AJ$105))</f>
        <v>2.0289587999999997E-2</v>
      </c>
      <c r="AM12" s="73">
        <f>1/1000*(SUM([1]TimberSectorMinusCoreVPAImp!AK$47:AK$47)+SUM([1]TimberSectorMinusCoreVPAImp!AK$105:AK$105))</f>
        <v>1.5208635999999999E-2</v>
      </c>
      <c r="AN12" s="66">
        <f>1/1000*(SUM([1]TimberSectorMinusCoreVPAImp!AL$47:AL$47)+SUM([1]TimberSectorMinusCoreVPAImp!AL$105:AL$105))</f>
        <v>3.1605995999999997E-2</v>
      </c>
      <c r="AO12" s="66">
        <f>1/1000*(SUM([1]TimberSectorMinusCoreVPAImp!AM$47:AM$47)+SUM([1]TimberSectorMinusCoreVPAImp!AM$105:AM$105))</f>
        <v>5.2648034000000003E-2</v>
      </c>
      <c r="AP12" s="66">
        <f>1/1000*(SUM([1]TimberSectorMinusCoreVPAImp!AN$47:AN$47)+SUM([1]TimberSectorMinusCoreVPAImp!AN$105:AN$105))</f>
        <v>5.4761937000000004E-2</v>
      </c>
      <c r="AQ12" s="66">
        <f>1/1000*(SUM([1]TimberSectorMinusCoreVPAImp!AO$47:AO$47)+SUM([1]TimberSectorMinusCoreVPAImp!AO$105:AO$105))</f>
        <v>6.4278276000000009E-2</v>
      </c>
      <c r="AR12" s="66">
        <f>1/1000*(SUM([1]TimberSectorMinusCoreVPAImp!AP$47:AP$47)+SUM([1]TimberSectorMinusCoreVPAImp!AP$105:AP$105))</f>
        <v>9.4738544999999993E-2</v>
      </c>
      <c r="AS12" s="66">
        <f>1/1000*(SUM([1]TimberSectorMinusCoreVPAImp!AQ$47:AQ$47)+SUM([1]TimberSectorMinusCoreVPAImp!AQ$105:AQ$105))</f>
        <v>9.2136679999999999E-2</v>
      </c>
      <c r="AT12" s="66">
        <f>1/1000*(SUM([1]TimberSectorMinusCoreVPAImp!AR$47:AR$47)+SUM([1]TimberSectorMinusCoreVPAImp!AR$105:AR$105))</f>
        <v>0.12211636899999997</v>
      </c>
      <c r="AU12" s="66">
        <f>1/1000*(SUM([1]TimberSectorMinusCoreVPAImp!AS$47:AS$47)+SUM([1]TimberSectorMinusCoreVPAImp!AS$105:AS$105))</f>
        <v>0.113509322</v>
      </c>
      <c r="AV12" s="66">
        <f>1/1000*(SUM([1]TimberSectorMinusCoreVPAImp!AT$47:AT$47)+SUM([1]TimberSectorMinusCoreVPAImp!AT$105:AT$105))</f>
        <v>0.16505286199999997</v>
      </c>
      <c r="AW12" s="66">
        <f>1/1000*(SUM([1]TimberSectorMinusCoreVPAImp!AU$47:AU$47)+SUM([1]TimberSectorMinusCoreVPAImp!AU$105:AU$105))</f>
        <v>0.19459883899999997</v>
      </c>
      <c r="AX12" s="66">
        <f>1/1000*(SUM([1]TimberSectorMinusCoreVPAImp!AV$47:AV$47)+SUM([1]TimberSectorMinusCoreVPAImp!AV$105:AV$105))</f>
        <v>0.14174173900000001</v>
      </c>
      <c r="AY12" s="66">
        <f>1/1000*(SUM([1]TimberSectorMinusCoreVPAImp!AW$47:AW$47)+SUM([1]TimberSectorMinusCoreVPAImp!AW$105:AW$105))</f>
        <v>0</v>
      </c>
      <c r="AZ12" s="66">
        <f>1/1000*(SUM([1]TimberSectorMinusCoreVPAImp!AX$47:AX$47)+SUM([1]TimberSectorMinusCoreVPAImp!AX$105:AX$105))</f>
        <v>0.16313861799999999</v>
      </c>
      <c r="BA12" s="66">
        <f>1/1000*(SUM([1]TimberSectorMinusCoreVPAImp!AY$47:AY$47)+SUM([1]TimberSectorMinusCoreVPAImp!AY$105:AY$105))</f>
        <v>0.19752142499999997</v>
      </c>
      <c r="BB12" s="66">
        <f>1/1000*(SUM([1]TimberSectorMinusCoreVPAImp!AZ$47:AZ$47)+SUM([1]TimberSectorMinusCoreVPAImp!AZ$105:AZ$105))</f>
        <v>0</v>
      </c>
      <c r="BC12" s="183">
        <f>1/1000*(SUM([1]TimberSectorMinusCoreVPAImp!BA$47:BA$47)+SUM([1]TimberSectorMinusCoreVPAImp!BA$105:BA$105))</f>
        <v>0</v>
      </c>
      <c r="BD12" s="16"/>
    </row>
    <row r="13" spans="1:56">
      <c r="B13" s="64" t="s">
        <v>22</v>
      </c>
      <c r="C13" s="73">
        <f>1/$A$1*[1]TimberSectorMinusCoreVPAImp!$B$109</f>
        <v>2.4023153560000003E-2</v>
      </c>
      <c r="D13" s="66">
        <f>1/$A$1*[1]TimberSectorMinusCoreVPAImp!$C$109</f>
        <v>1.224772821999999E-2</v>
      </c>
      <c r="E13" s="66">
        <f>1/$A$1*[1]TimberSectorMinusCoreVPAImp!$D$109</f>
        <v>1.2310432960000006E-2</v>
      </c>
      <c r="F13" s="66">
        <f>1/$A$1*[1]TimberSectorMinusCoreVPAImp!$E$109</f>
        <v>8.0672456199999965E-3</v>
      </c>
      <c r="G13" s="66">
        <f>1/$A$1*[1]TimberSectorMinusCoreVPAImp!$F$109</f>
        <v>1.8796746359999998E-2</v>
      </c>
      <c r="H13" s="66">
        <f>1/$A$1*[1]TimberSectorMinusCoreVPAImp!$G$109</f>
        <v>2.6784582720000005E-2</v>
      </c>
      <c r="I13" s="66">
        <f>1/$A$1*[1]TimberSectorMinusCoreVPAImp!$H$109</f>
        <v>2.7539507099999999E-2</v>
      </c>
      <c r="J13" s="67">
        <f>1/$A$1*[1]TimberSectorMinusCoreVPAImp!$I$109</f>
        <v>2.1160129563999999E-2</v>
      </c>
      <c r="K13" s="67">
        <f>1/$A$1*[1]TimberSectorMinusCoreVPAImp!$J$109</f>
        <v>1.4709486680000002E-2</v>
      </c>
      <c r="L13" s="67">
        <f>1/$A$1*[1]TimberSectorMinusCoreVPAImp!K$109</f>
        <v>1.2187312619999998E-2</v>
      </c>
      <c r="M13" s="66">
        <f>1/$A$1*[1]TimberSectorMinusCoreVPAImp!L$109</f>
        <v>1.0788113279999997E-2</v>
      </c>
      <c r="N13" s="66">
        <f>1/$A$1*[1]TimberSectorMinusCoreVPAImp!M$109</f>
        <v>7.2084333999999986E-3</v>
      </c>
      <c r="O13" s="66">
        <f>1/$A$1*[1]TimberSectorMinusCoreVPAImp!N$109</f>
        <v>6.3567413000000005E-3</v>
      </c>
      <c r="P13" s="66">
        <f>1/$A$1*[1]TimberSectorMinusCoreVPAImp!O$109</f>
        <v>1.0998034319999997E-2</v>
      </c>
      <c r="Q13" s="66">
        <f>1/$A$1*[1]TimberSectorMinusCoreVPAImp!P$109</f>
        <v>2.1283052979999998E-2</v>
      </c>
      <c r="R13" s="66">
        <f>1/$A$1*[1]TimberSectorMinusCoreVPAImp!Q$109</f>
        <v>1.8324206879999999E-2</v>
      </c>
      <c r="S13" s="66">
        <f>1/$A$1*[1]TimberSectorMinusCoreVPAImp!R$109</f>
        <v>1.4515504640000005E-2</v>
      </c>
      <c r="T13" s="66">
        <f>1/$A$1*[1]TimberSectorMinusCoreVPAImp!S$109</f>
        <v>1.9875232020000005E-2</v>
      </c>
      <c r="U13" s="66">
        <f>1/$A$1*[1]TimberSectorMinusCoreVPAImp!T$109</f>
        <v>1.4882473480000005E-2</v>
      </c>
      <c r="V13" s="66">
        <f>1/$A$1*[1]TimberSectorMinusCoreVPAImp!U$109</f>
        <v>1.6645070120000008E-2</v>
      </c>
      <c r="W13" s="66">
        <f>1/$A$1*[1]TimberSectorMinusCoreVPAImp!V$109</f>
        <v>1.1539431959999999E-2</v>
      </c>
      <c r="X13" s="66">
        <f>1/$A$1*[1]TimberSectorMinusCoreVPAImp!W$109</f>
        <v>0</v>
      </c>
      <c r="Y13" s="66">
        <f>1/$A$1*[1]TimberSectorMinusCoreVPAImp!X$109</f>
        <v>1.7971395997379999E-2</v>
      </c>
      <c r="Z13" s="66">
        <f>1/$A$1*[1]TimberSectorMinusCoreVPAImp!Y$109</f>
        <v>1.5866786185739973E-2</v>
      </c>
      <c r="AA13" s="66">
        <f>1/$A$1*[1]TimberSectorMinusCoreVPAImp!Z$109</f>
        <v>0</v>
      </c>
      <c r="AB13" s="66">
        <f>1/$A$1*[1]TimberSectorMinusCoreVPAImp!AA$109</f>
        <v>0</v>
      </c>
      <c r="AC13" s="15"/>
      <c r="AD13" s="65">
        <f>1/1000*[1]TimberSectorMinusCoreVPAImp!$AB$109</f>
        <v>2.8669440000000028E-3</v>
      </c>
      <c r="AE13" s="66">
        <f>1/1000*[1]TimberSectorMinusCoreVPAImp!$AC$109</f>
        <v>1.7837890000000013E-3</v>
      </c>
      <c r="AF13" s="66">
        <f>1/1000*[1]TimberSectorMinusCoreVPAImp!$AD$109</f>
        <v>1.7777029999999998E-3</v>
      </c>
      <c r="AG13" s="66">
        <f>1/1000*[1]TimberSectorMinusCoreVPAImp!$AE$109</f>
        <v>1.3158169999999999E-3</v>
      </c>
      <c r="AH13" s="66">
        <f>1/1000*[1]TimberSectorMinusCoreVPAImp!$AF$109</f>
        <v>2.457281E-3</v>
      </c>
      <c r="AI13" s="66">
        <f>1/1000*[1]TimberSectorMinusCoreVPAImp!$AG$109</f>
        <v>2.8866499999999993E-3</v>
      </c>
      <c r="AJ13" s="66">
        <f>1/1000*[1]TimberSectorMinusCoreVPAImp!$AH$109</f>
        <v>3.0873460000000004E-3</v>
      </c>
      <c r="AK13" s="67">
        <f>1/1000*[1]TimberSectorMinusCoreVPAImp!$AI$109</f>
        <v>2.3356180000000002E-3</v>
      </c>
      <c r="AL13" s="66">
        <f>1/1000*[1]TimberSectorMinusCoreVPAImp!$AJ$109</f>
        <v>1.8594799999999999E-3</v>
      </c>
      <c r="AM13" s="73">
        <f>1/1000*[1]TimberSectorMinusCoreVPAImp!AK$109</f>
        <v>1.539044E-3</v>
      </c>
      <c r="AN13" s="66">
        <f>1/1000*[1]TimberSectorMinusCoreVPAImp!AL$109</f>
        <v>1.786796E-3</v>
      </c>
      <c r="AO13" s="66">
        <f>1/1000*[1]TimberSectorMinusCoreVPAImp!AM$109</f>
        <v>1.5991689999999997E-3</v>
      </c>
      <c r="AP13" s="66">
        <f>1/1000*[1]TimberSectorMinusCoreVPAImp!AN$109</f>
        <v>1.2617599999999998E-3</v>
      </c>
      <c r="AQ13" s="66">
        <f>1/1000*[1]TimberSectorMinusCoreVPAImp!AO$109</f>
        <v>2.4805829999999997E-3</v>
      </c>
      <c r="AR13" s="66">
        <f>1/1000*[1]TimberSectorMinusCoreVPAImp!AP$109</f>
        <v>5.306977E-3</v>
      </c>
      <c r="AS13" s="66">
        <f>1/1000*[1]TimberSectorMinusCoreVPAImp!AQ$109</f>
        <v>5.0331510000000005E-3</v>
      </c>
      <c r="AT13" s="66">
        <f>1/1000*[1]TimberSectorMinusCoreVPAImp!AR$109</f>
        <v>4.5571970000000007E-3</v>
      </c>
      <c r="AU13" s="66">
        <f>1/1000*[1]TimberSectorMinusCoreVPAImp!AS$109</f>
        <v>8.2275390000000025E-3</v>
      </c>
      <c r="AV13" s="66">
        <f>1/1000*[1]TimberSectorMinusCoreVPAImp!AT$109</f>
        <v>6.0041860000000008E-3</v>
      </c>
      <c r="AW13" s="66">
        <f>1/1000*[1]TimberSectorMinusCoreVPAImp!AU$109</f>
        <v>7.7107910000000042E-3</v>
      </c>
      <c r="AX13" s="66">
        <f>1/1000*[1]TimberSectorMinusCoreVPAImp!AV$109</f>
        <v>4.9824630000000012E-3</v>
      </c>
      <c r="AY13" s="66">
        <f>1/1000*[1]TimberSectorMinusCoreVPAImp!AW$109</f>
        <v>0</v>
      </c>
      <c r="AZ13" s="66">
        <f>1/1000*[1]TimberSectorMinusCoreVPAImp!AX$109</f>
        <v>9.6842419999999974E-3</v>
      </c>
      <c r="BA13" s="66">
        <f>1/1000*[1]TimberSectorMinusCoreVPAImp!AY$109</f>
        <v>7.1332319999999998E-3</v>
      </c>
      <c r="BB13" s="66">
        <f>1/1000*[1]TimberSectorMinusCoreVPAImp!AZ$109</f>
        <v>0</v>
      </c>
      <c r="BC13" s="183">
        <f>1/1000*[1]TimberSectorMinusCoreVPAImp!BA$109</f>
        <v>0</v>
      </c>
      <c r="BD13" s="16"/>
    </row>
    <row r="14" spans="1:56">
      <c r="B14" s="64" t="s">
        <v>65</v>
      </c>
      <c r="C14" s="73">
        <f>1/$A$1*[1]TimberSectorMinusCoreVPAImp!$B$116</f>
        <v>9.3839674000000017E-4</v>
      </c>
      <c r="D14" s="66">
        <f>1/$A$1*[1]TimberSectorMinusCoreVPAImp!$C$116</f>
        <v>1.5151833199999998E-3</v>
      </c>
      <c r="E14" s="66">
        <f>1/$A$1*[1]TimberSectorMinusCoreVPAImp!$D$116</f>
        <v>1.37335884E-3</v>
      </c>
      <c r="F14" s="66">
        <f>1/$A$1*[1]TimberSectorMinusCoreVPAImp!$E$116</f>
        <v>9.2801113999999799E-4</v>
      </c>
      <c r="G14" s="66">
        <f>1/$A$1*[1]TimberSectorMinusCoreVPAImp!$F$116</f>
        <v>1.6771878200000029E-3</v>
      </c>
      <c r="H14" s="66">
        <f>1/$A$1*[1]TimberSectorMinusCoreVPAImp!$G$116</f>
        <v>1.6427212200000015E-3</v>
      </c>
      <c r="I14" s="66">
        <f>1/$A$1*[1]TimberSectorMinusCoreVPAImp!$H$116</f>
        <v>1.8672190600000005E-3</v>
      </c>
      <c r="J14" s="67">
        <f>1/$A$1*[1]TimberSectorMinusCoreVPAImp!$I$116</f>
        <v>1.936453414E-2</v>
      </c>
      <c r="K14" s="67">
        <f>1/$A$1*[1]TimberSectorMinusCoreVPAImp!$J$116</f>
        <v>3.0454552940000008E-2</v>
      </c>
      <c r="L14" s="67">
        <f>1/$A$1*[1]TimberSectorMinusCoreVPAImp!K$116</f>
        <v>2.8366761149999999E-2</v>
      </c>
      <c r="M14" s="66">
        <f>1/$A$1*[1]TimberSectorMinusCoreVPAImp!L$116</f>
        <v>3.9096194340000008E-2</v>
      </c>
      <c r="N14" s="66">
        <f>1/$A$1*[1]TimberSectorMinusCoreVPAImp!M$116</f>
        <v>4.8672406439999989E-2</v>
      </c>
      <c r="O14" s="66">
        <f>1/$A$1*[1]TimberSectorMinusCoreVPAImp!N$116</f>
        <v>3.6067500280000012E-2</v>
      </c>
      <c r="P14" s="66">
        <f>1/$A$1*[1]TimberSectorMinusCoreVPAImp!O$116</f>
        <v>2.3738739920000005E-2</v>
      </c>
      <c r="Q14" s="66">
        <f>1/$A$1*[1]TimberSectorMinusCoreVPAImp!P$116</f>
        <v>2.7843934160000007E-2</v>
      </c>
      <c r="R14" s="66">
        <f>1/$A$1*[1]TimberSectorMinusCoreVPAImp!Q$116</f>
        <v>7.5200303919999989E-2</v>
      </c>
      <c r="S14" s="66">
        <f>1/$A$1*[1]TimberSectorMinusCoreVPAImp!R$116</f>
        <v>0.15196373331999996</v>
      </c>
      <c r="T14" s="66">
        <f>1/$A$1*[1]TimberSectorMinusCoreVPAImp!S$116</f>
        <v>0.22955929304</v>
      </c>
      <c r="U14" s="66">
        <f>1/$A$1*[1]TimberSectorMinusCoreVPAImp!T$116</f>
        <v>9.9887938920000058E-2</v>
      </c>
      <c r="V14" s="66">
        <f>1/$A$1*[1]TimberSectorMinusCoreVPAImp!U$116</f>
        <v>9.5473459399999933E-2</v>
      </c>
      <c r="W14" s="66">
        <f>1/$A$1*[1]TimberSectorMinusCoreVPAImp!V$116</f>
        <v>6.4797509280000054E-2</v>
      </c>
      <c r="X14" s="66">
        <f>1/$A$1*[1]TimberSectorMinusCoreVPAImp!W$116</f>
        <v>0</v>
      </c>
      <c r="Y14" s="66">
        <f>1/$A$1*[1]TimberSectorMinusCoreVPAImp!X$116</f>
        <v>5.6177201819153311E-2</v>
      </c>
      <c r="Z14" s="66">
        <f>1/$A$1*[1]TimberSectorMinusCoreVPAImp!Y$116</f>
        <v>5.3405241556159944E-2</v>
      </c>
      <c r="AA14" s="66">
        <f>1/$A$1*[1]TimberSectorMinusCoreVPAImp!Z$116</f>
        <v>0</v>
      </c>
      <c r="AB14" s="66">
        <f>1/$A$1*[1]TimberSectorMinusCoreVPAImp!AA$116</f>
        <v>0</v>
      </c>
      <c r="AC14" s="15"/>
      <c r="AD14" s="65">
        <f>1/1000*[1]TimberSectorMinusCoreVPAImp!$AB$116</f>
        <v>7.1265700000000098E-4</v>
      </c>
      <c r="AE14" s="66">
        <f>1/1000*[1]TimberSectorMinusCoreVPAImp!$AC$116</f>
        <v>9.3423799999999967E-4</v>
      </c>
      <c r="AF14" s="66">
        <f>1/1000*[1]TimberSectorMinusCoreVPAImp!$AD$116</f>
        <v>6.6801299999999888E-4</v>
      </c>
      <c r="AG14" s="66">
        <f>1/1000*[1]TimberSectorMinusCoreVPAImp!$AE$116</f>
        <v>4.8982299999999947E-4</v>
      </c>
      <c r="AH14" s="66">
        <f>1/1000*[1]TimberSectorMinusCoreVPAImp!$AF$116</f>
        <v>7.6709400000000148E-4</v>
      </c>
      <c r="AI14" s="66">
        <f>1/1000*[1]TimberSectorMinusCoreVPAImp!$AG$116</f>
        <v>5.3270199999999981E-4</v>
      </c>
      <c r="AJ14" s="66">
        <f>1/1000*[1]TimberSectorMinusCoreVPAImp!$AH$116</f>
        <v>7.9827100000000025E-4</v>
      </c>
      <c r="AK14" s="67">
        <f>1/1000*[1]TimberSectorMinusCoreVPAImp!$AI$116</f>
        <v>6.172735999999999E-3</v>
      </c>
      <c r="AL14" s="66">
        <f>1/1000*[1]TimberSectorMinusCoreVPAImp!$AJ$116</f>
        <v>1.2379072000000001E-2</v>
      </c>
      <c r="AM14" s="73">
        <f>1/1000*[1]TimberSectorMinusCoreVPAImp!AK$116</f>
        <v>8.8982260000000004E-3</v>
      </c>
      <c r="AN14" s="66">
        <f>1/1000*[1]TimberSectorMinusCoreVPAImp!AL$116</f>
        <v>1.2081823999999998E-2</v>
      </c>
      <c r="AO14" s="66">
        <f>1/1000*[1]TimberSectorMinusCoreVPAImp!AM$116</f>
        <v>2.1948568000000002E-2</v>
      </c>
      <c r="AP14" s="66">
        <f>1/1000*[1]TimberSectorMinusCoreVPAImp!AN$116</f>
        <v>1.4568603999999999E-2</v>
      </c>
      <c r="AQ14" s="66">
        <f>1/1000*[1]TimberSectorMinusCoreVPAImp!AO$116</f>
        <v>9.1805319999999999E-3</v>
      </c>
      <c r="AR14" s="66">
        <f>1/1000*[1]TimberSectorMinusCoreVPAImp!AP$116</f>
        <v>1.0119703000000001E-2</v>
      </c>
      <c r="AS14" s="66">
        <f>1/1000*[1]TimberSectorMinusCoreVPAImp!AQ$116</f>
        <v>1.9965755999999998E-2</v>
      </c>
      <c r="AT14" s="66">
        <f>1/1000*[1]TimberSectorMinusCoreVPAImp!AR$116</f>
        <v>3.2568046000000003E-2</v>
      </c>
      <c r="AU14" s="66">
        <f>1/1000*[1]TimberSectorMinusCoreVPAImp!AS$116</f>
        <v>5.0769619000000009E-2</v>
      </c>
      <c r="AV14" s="66">
        <f>1/1000*[1]TimberSectorMinusCoreVPAImp!AT$116</f>
        <v>3.3982318000000004E-2</v>
      </c>
      <c r="AW14" s="66">
        <f>1/1000*[1]TimberSectorMinusCoreVPAImp!AU$116</f>
        <v>3.1428926000000003E-2</v>
      </c>
      <c r="AX14" s="66">
        <f>1/1000*[1]TimberSectorMinusCoreVPAImp!AV$116</f>
        <v>2.1844151999999995E-2</v>
      </c>
      <c r="AY14" s="66">
        <f>1/1000*[1]TimberSectorMinusCoreVPAImp!AW$116</f>
        <v>0</v>
      </c>
      <c r="AZ14" s="66">
        <f>1/1000*[1]TimberSectorMinusCoreVPAImp!AX$116</f>
        <v>2.3951474000000004E-2</v>
      </c>
      <c r="BA14" s="66">
        <f>1/1000*[1]TimberSectorMinusCoreVPAImp!AY$116</f>
        <v>2.5633821999999997E-2</v>
      </c>
      <c r="BB14" s="66">
        <f>1/1000*[1]TimberSectorMinusCoreVPAImp!AZ$116</f>
        <v>0</v>
      </c>
      <c r="BC14" s="183">
        <f>1/1000*[1]TimberSectorMinusCoreVPAImp!BA$116</f>
        <v>0</v>
      </c>
      <c r="BD14" s="16"/>
    </row>
    <row r="15" spans="1:56">
      <c r="B15" s="64" t="s">
        <v>75</v>
      </c>
      <c r="C15" s="73">
        <f>1/$A$1*[1]TimberSectorMinusCoreVPAImp!$B$138</f>
        <v>0.11074848707999996</v>
      </c>
      <c r="D15" s="66">
        <f>1/$A$1*[1]TimberSectorMinusCoreVPAImp!$C$138</f>
        <v>7.9727437860000028E-2</v>
      </c>
      <c r="E15" s="66">
        <f>1/$A$1*[1]TimberSectorMinusCoreVPAImp!$D$138</f>
        <v>9.7884346700000124E-2</v>
      </c>
      <c r="F15" s="66">
        <f>1/$A$1*[1]TimberSectorMinusCoreVPAImp!$E$138</f>
        <v>9.6709823979999887E-2</v>
      </c>
      <c r="G15" s="66">
        <f>1/$A$1*[1]TimberSectorMinusCoreVPAImp!$F$138</f>
        <v>0.1173874715999999</v>
      </c>
      <c r="H15" s="66">
        <f>1/$A$1*[1]TimberSectorMinusCoreVPAImp!$G$138</f>
        <v>9.9588156779999992E-2</v>
      </c>
      <c r="I15" s="66">
        <f>1/$A$1*[1]TimberSectorMinusCoreVPAImp!$H$138</f>
        <v>0.12087369349999999</v>
      </c>
      <c r="J15" s="67">
        <f>1/$A$1*[1]TimberSectorMinusCoreVPAImp!$I$138</f>
        <v>0.11597693057999997</v>
      </c>
      <c r="K15" s="67">
        <f>1/$A$1*[1]TimberSectorMinusCoreVPAImp!$J$138</f>
        <v>0.12999268604</v>
      </c>
      <c r="L15" s="67">
        <f>1/$A$1*[1]TimberSectorMinusCoreVPAImp!K$138</f>
        <v>0.10018772750000005</v>
      </c>
      <c r="M15" s="66">
        <f>1/$A$1*[1]TimberSectorMinusCoreVPAImp!L$138</f>
        <v>0.13445872985999996</v>
      </c>
      <c r="N15" s="66">
        <f>1/$A$1*[1]TimberSectorMinusCoreVPAImp!M$138</f>
        <v>0.14551219690000003</v>
      </c>
      <c r="O15" s="66">
        <f>1/$A$1*[1]TimberSectorMinusCoreVPAImp!N$138</f>
        <v>0.14515913285999993</v>
      </c>
      <c r="P15" s="66">
        <f>1/$A$1*[1]TimberSectorMinusCoreVPAImp!O$138</f>
        <v>0.14276313037999988</v>
      </c>
      <c r="Q15" s="66">
        <f>1/$A$1*[1]TimberSectorMinusCoreVPAImp!P$138</f>
        <v>0.1604829861599999</v>
      </c>
      <c r="R15" s="66">
        <f>1/$A$1*[1]TimberSectorMinusCoreVPAImp!Q$138</f>
        <v>0.16367226848000005</v>
      </c>
      <c r="S15" s="66">
        <f>1/$A$1*[1]TimberSectorMinusCoreVPAImp!R$138</f>
        <v>0.18589634448000009</v>
      </c>
      <c r="T15" s="66">
        <f>1/$A$1*[1]TimberSectorMinusCoreVPAImp!S$138</f>
        <v>0.22124287121999997</v>
      </c>
      <c r="U15" s="66">
        <f>1/$A$1*[1]TimberSectorMinusCoreVPAImp!T$138</f>
        <v>0.17947907263999996</v>
      </c>
      <c r="V15" s="66">
        <f>1/$A$1*[1]TimberSectorMinusCoreVPAImp!U$138</f>
        <v>0.18874907184000017</v>
      </c>
      <c r="W15" s="66">
        <f>1/$A$1*[1]TimberSectorMinusCoreVPAImp!V$138</f>
        <v>0.10549945685999995</v>
      </c>
      <c r="X15" s="66">
        <f>1/$A$1*[1]TimberSectorMinusCoreVPAImp!W$138</f>
        <v>0</v>
      </c>
      <c r="Y15" s="66">
        <f>1/$A$1*[1]TimberSectorMinusCoreVPAImp!X$138</f>
        <v>0.14453732758919993</v>
      </c>
      <c r="Z15" s="66">
        <f>1/$A$1*[1]TimberSectorMinusCoreVPAImp!Y$138</f>
        <v>0.10844042204786006</v>
      </c>
      <c r="AA15" s="66">
        <f>1/$A$1*[1]TimberSectorMinusCoreVPAImp!Z$138</f>
        <v>0</v>
      </c>
      <c r="AB15" s="66">
        <f>1/$A$1*[1]TimberSectorMinusCoreVPAImp!AA$138</f>
        <v>0</v>
      </c>
      <c r="AC15" s="15"/>
      <c r="AD15" s="65">
        <f>1/1000*[1]TimberSectorMinusCoreVPAImp!$AB$138</f>
        <v>3.0648094999999962E-2</v>
      </c>
      <c r="AE15" s="66">
        <f>1/1000*[1]TimberSectorMinusCoreVPAImp!$AC$138</f>
        <v>1.0623181999999993E-2</v>
      </c>
      <c r="AF15" s="66">
        <f>1/1000*[1]TimberSectorMinusCoreVPAImp!$AD$138</f>
        <v>1.3318216000000008E-2</v>
      </c>
      <c r="AG15" s="66">
        <f>1/1000*[1]TimberSectorMinusCoreVPAImp!$AE$138</f>
        <v>1.2417964000000026E-2</v>
      </c>
      <c r="AH15" s="66">
        <f>1/1000*[1]TimberSectorMinusCoreVPAImp!$AF$138</f>
        <v>1.6431471000000003E-2</v>
      </c>
      <c r="AI15" s="66">
        <f>1/1000*[1]TimberSectorMinusCoreVPAImp!$AG$138</f>
        <v>1.5499989999999996E-2</v>
      </c>
      <c r="AJ15" s="66">
        <f>1/1000*[1]TimberSectorMinusCoreVPAImp!$AH$138</f>
        <v>1.9562473000000004E-2</v>
      </c>
      <c r="AK15" s="67">
        <f>1/1000*[1]TimberSectorMinusCoreVPAImp!$AI$138</f>
        <v>2.2044862000000009E-2</v>
      </c>
      <c r="AL15" s="66">
        <f>1/1000*[1]TimberSectorMinusCoreVPAImp!$AJ$138</f>
        <v>2.2191701000000001E-2</v>
      </c>
      <c r="AM15" s="73">
        <f>1/1000*[1]TimberSectorMinusCoreVPAImp!AK$138</f>
        <v>1.7627113999999996E-2</v>
      </c>
      <c r="AN15" s="66">
        <f>1/1000*[1]TimberSectorMinusCoreVPAImp!AL$138</f>
        <v>2.5862496999999998E-2</v>
      </c>
      <c r="AO15" s="66">
        <f>1/1000*[1]TimberSectorMinusCoreVPAImp!AM$138</f>
        <v>3.4257032999999992E-2</v>
      </c>
      <c r="AP15" s="66">
        <f>1/1000*[1]TimberSectorMinusCoreVPAImp!AN$138</f>
        <v>3.8410105999999999E-2</v>
      </c>
      <c r="AQ15" s="66">
        <f>1/1000*[1]TimberSectorMinusCoreVPAImp!AO$138</f>
        <v>4.0044496999999991E-2</v>
      </c>
      <c r="AR15" s="66">
        <f>1/1000*[1]TimberSectorMinusCoreVPAImp!AP$138</f>
        <v>4.4860838999999986E-2</v>
      </c>
      <c r="AS15" s="66">
        <f>1/1000*[1]TimberSectorMinusCoreVPAImp!AQ$138</f>
        <v>4.7472988999999993E-2</v>
      </c>
      <c r="AT15" s="66">
        <f>1/1000*[1]TimberSectorMinusCoreVPAImp!AR$138</f>
        <v>5.1086924000000013E-2</v>
      </c>
      <c r="AU15" s="66">
        <f>1/1000*[1]TimberSectorMinusCoreVPAImp!AS$138</f>
        <v>6.0072576999999995E-2</v>
      </c>
      <c r="AV15" s="66">
        <f>1/1000*[1]TimberSectorMinusCoreVPAImp!AT$138</f>
        <v>8.3727890999999999E-2</v>
      </c>
      <c r="AW15" s="66">
        <f>1/1000*[1]TimberSectorMinusCoreVPAImp!AU$138</f>
        <v>9.205770499999999E-2</v>
      </c>
      <c r="AX15" s="66">
        <f>1/1000*[1]TimberSectorMinusCoreVPAImp!AV$138</f>
        <v>5.0559029000000005E-2</v>
      </c>
      <c r="AY15" s="66">
        <f>1/1000*[1]TimberSectorMinusCoreVPAImp!AW$138</f>
        <v>0</v>
      </c>
      <c r="AZ15" s="66">
        <f>1/1000*[1]TimberSectorMinusCoreVPAImp!AX$138</f>
        <v>7.3646604999999976E-2</v>
      </c>
      <c r="BA15" s="66">
        <f>1/1000*[1]TimberSectorMinusCoreVPAImp!AY$138</f>
        <v>5.9367152000000006E-2</v>
      </c>
      <c r="BB15" s="66">
        <f>1/1000*[1]TimberSectorMinusCoreVPAImp!AZ$138</f>
        <v>0</v>
      </c>
      <c r="BC15" s="183">
        <f>1/1000*[1]TimberSectorMinusCoreVPAImp!BA$138</f>
        <v>0</v>
      </c>
      <c r="BD15" s="16"/>
    </row>
    <row r="16" spans="1:56">
      <c r="B16" s="64" t="s">
        <v>25</v>
      </c>
      <c r="C16" s="73">
        <f>1/$A$1*[1]TimberSectorMinusCoreVPAImp!$B$231</f>
        <v>2.9396488659999997E-2</v>
      </c>
      <c r="D16" s="66">
        <f>1/$A$1*[1]TimberSectorMinusCoreVPAImp!$C$231</f>
        <v>3.8086518680000001E-2</v>
      </c>
      <c r="E16" s="66">
        <f>1/$A$1*[1]TimberSectorMinusCoreVPAImp!$D$231</f>
        <v>2.9486010539999996E-2</v>
      </c>
      <c r="F16" s="66">
        <f>1/$A$1*[1]TimberSectorMinusCoreVPAImp!$E$231</f>
        <v>2.197051584E-2</v>
      </c>
      <c r="G16" s="66">
        <f>1/$A$1*[1]TimberSectorMinusCoreVPAImp!$F$231</f>
        <v>2.5929503110000002E-2</v>
      </c>
      <c r="H16" s="66">
        <f>1/$A$1*[1]TimberSectorMinusCoreVPAImp!$G$231</f>
        <v>2.5987186259999996E-2</v>
      </c>
      <c r="I16" s="66">
        <f>1/$A$1*[1]TimberSectorMinusCoreVPAImp!$H$231</f>
        <v>3.084903906E-2</v>
      </c>
      <c r="J16" s="67">
        <f>1/$A$1*[1]TimberSectorMinusCoreVPAImp!$I$231</f>
        <v>4.901725065999999E-2</v>
      </c>
      <c r="K16" s="67">
        <f>1/$A$1*[1]TimberSectorMinusCoreVPAImp!$J$231</f>
        <v>5.2080112280000021E-2</v>
      </c>
      <c r="L16" s="67">
        <f>1/$A$1*[1]TimberSectorMinusCoreVPAImp!K$231</f>
        <v>4.2658332359999988E-2</v>
      </c>
      <c r="M16" s="66">
        <f>1/$A$1*[1]TimberSectorMinusCoreVPAImp!L$231</f>
        <v>6.3326535440000012E-2</v>
      </c>
      <c r="N16" s="66">
        <f>1/$A$1*[1]TimberSectorMinusCoreVPAImp!M$231</f>
        <v>5.825115421999999E-2</v>
      </c>
      <c r="O16" s="66">
        <f>1/$A$1*[1]TimberSectorMinusCoreVPAImp!N$231</f>
        <v>5.559685235999999E-2</v>
      </c>
      <c r="P16" s="66">
        <f>1/$A$1*[1]TimberSectorMinusCoreVPAImp!O$231</f>
        <v>5.9869083539999979E-2</v>
      </c>
      <c r="Q16" s="66">
        <f>1/$A$1*[1]TimberSectorMinusCoreVPAImp!P$231</f>
        <v>7.1556432779999984E-2</v>
      </c>
      <c r="R16" s="66">
        <f>1/$A$1*[1]TimberSectorMinusCoreVPAImp!Q$231</f>
        <v>7.8702598659999984E-2</v>
      </c>
      <c r="S16" s="66">
        <f>1/$A$1*[1]TimberSectorMinusCoreVPAImp!R$231</f>
        <v>8.1314659300000022E-2</v>
      </c>
      <c r="T16" s="66">
        <f>1/$A$1*[1]TimberSectorMinusCoreVPAImp!S$231</f>
        <v>9.8775229140000004E-2</v>
      </c>
      <c r="U16" s="66">
        <f>1/$A$1*[1]TimberSectorMinusCoreVPAImp!T$231</f>
        <v>7.6704334139999969E-2</v>
      </c>
      <c r="V16" s="66">
        <f>1/$A$1*[1]TimberSectorMinusCoreVPAImp!U$231</f>
        <v>7.8199109240000023E-2</v>
      </c>
      <c r="W16" s="66">
        <f>1/$A$1*[1]TimberSectorMinusCoreVPAImp!V$231</f>
        <v>3.4398384019999999E-2</v>
      </c>
      <c r="X16" s="66">
        <f>1/$A$1*[1]TimberSectorMinusCoreVPAImp!W$231</f>
        <v>0</v>
      </c>
      <c r="Y16" s="66">
        <f>1/$A$1*[1]TimberSectorMinusCoreVPAImp!X$231</f>
        <v>5.3230862152580001E-2</v>
      </c>
      <c r="Z16" s="66">
        <f>1/$A$1*[1]TimberSectorMinusCoreVPAImp!Y$231</f>
        <v>4.4725084861799977E-2</v>
      </c>
      <c r="AA16" s="66">
        <f>1/$A$1*[1]TimberSectorMinusCoreVPAImp!Z$231</f>
        <v>0</v>
      </c>
      <c r="AB16" s="66">
        <f>1/$A$1*[1]TimberSectorMinusCoreVPAImp!AA$231</f>
        <v>0</v>
      </c>
      <c r="AC16" s="15"/>
      <c r="AD16" s="65">
        <f>1/1000*[1]TimberSectorMinusCoreVPAImp!$AB$231</f>
        <v>3.0661059999999994E-3</v>
      </c>
      <c r="AE16" s="66">
        <f>1/1000*[1]TimberSectorMinusCoreVPAImp!$AC$231</f>
        <v>3.6784489999999999E-3</v>
      </c>
      <c r="AF16" s="66">
        <f>1/1000*[1]TimberSectorMinusCoreVPAImp!$AD$231</f>
        <v>3.9881199999999995E-3</v>
      </c>
      <c r="AG16" s="66">
        <f>1/1000*[1]TimberSectorMinusCoreVPAImp!$AE$231</f>
        <v>3.3032409999999997E-3</v>
      </c>
      <c r="AH16" s="66">
        <f>1/1000*[1]TimberSectorMinusCoreVPAImp!$AF$231</f>
        <v>4.0539979999999988E-3</v>
      </c>
      <c r="AI16" s="66">
        <f>1/1000*[1]TimberSectorMinusCoreVPAImp!$AG$231</f>
        <v>3.4195760000000001E-3</v>
      </c>
      <c r="AJ16" s="66">
        <f>1/1000*[1]TimberSectorMinusCoreVPAImp!$AH$231</f>
        <v>3.8976699999999998E-3</v>
      </c>
      <c r="AK16" s="67">
        <f>1/1000*[1]TimberSectorMinusCoreVPAImp!$AI$231</f>
        <v>6.6725179999999997E-3</v>
      </c>
      <c r="AL16" s="66">
        <f>1/1000*[1]TimberSectorMinusCoreVPAImp!$AJ$231</f>
        <v>8.0234209999999993E-3</v>
      </c>
      <c r="AM16" s="73">
        <f>1/1000*[1]TimberSectorMinusCoreVPAImp!AK$231</f>
        <v>6.0852709999999997E-3</v>
      </c>
      <c r="AN16" s="66">
        <f>1/1000*[1]TimberSectorMinusCoreVPAImp!AL$231</f>
        <v>9.6308400000000016E-3</v>
      </c>
      <c r="AO16" s="66">
        <f>1/1000*[1]TimberSectorMinusCoreVPAImp!AM$231</f>
        <v>9.5924640000000002E-3</v>
      </c>
      <c r="AP16" s="66">
        <f>1/1000*[1]TimberSectorMinusCoreVPAImp!AN$231</f>
        <v>1.0095730999999998E-2</v>
      </c>
      <c r="AQ16" s="66">
        <f>1/1000*[1]TimberSectorMinusCoreVPAImp!AO$231</f>
        <v>1.1126450000000001E-2</v>
      </c>
      <c r="AR16" s="66">
        <f>1/1000*[1]TimberSectorMinusCoreVPAImp!AP$231</f>
        <v>1.6129186E-2</v>
      </c>
      <c r="AS16" s="66">
        <f>1/1000*[1]TimberSectorMinusCoreVPAImp!AQ$231</f>
        <v>1.6611746000000004E-2</v>
      </c>
      <c r="AT16" s="66">
        <f>1/1000*[1]TimberSectorMinusCoreVPAImp!AR$231</f>
        <v>1.6395133000000003E-2</v>
      </c>
      <c r="AU16" s="66">
        <f>1/1000*[1]TimberSectorMinusCoreVPAImp!AS$231</f>
        <v>1.9763270999999999E-2</v>
      </c>
      <c r="AV16" s="66">
        <f>1/1000*[1]TimberSectorMinusCoreVPAImp!AT$231</f>
        <v>1.6604278E-2</v>
      </c>
      <c r="AW16" s="66">
        <f>1/1000*[1]TimberSectorMinusCoreVPAImp!AU$231</f>
        <v>2.1072878999999999E-2</v>
      </c>
      <c r="AX16" s="66">
        <f>1/1000*[1]TimberSectorMinusCoreVPAImp!AV$231</f>
        <v>9.9687909999999977E-3</v>
      </c>
      <c r="AY16" s="66">
        <f>1/1000*[1]TimberSectorMinusCoreVPAImp!AW$231</f>
        <v>0</v>
      </c>
      <c r="AZ16" s="66">
        <f>1/1000*[1]TimberSectorMinusCoreVPAImp!AX$231</f>
        <v>2.1429545999999997E-2</v>
      </c>
      <c r="BA16" s="66">
        <f>1/1000*[1]TimberSectorMinusCoreVPAImp!AY$231</f>
        <v>1.8255721000000003E-2</v>
      </c>
      <c r="BB16" s="66">
        <f>1/1000*[1]TimberSectorMinusCoreVPAImp!AZ$231</f>
        <v>0</v>
      </c>
      <c r="BC16" s="183">
        <f>1/1000*[1]TimberSectorMinusCoreVPAImp!BA$231</f>
        <v>0</v>
      </c>
      <c r="BD16" s="16"/>
    </row>
    <row r="17" spans="2:56">
      <c r="B17" s="74" t="s">
        <v>20</v>
      </c>
      <c r="C17" s="75">
        <f t="shared" ref="C17:M17" si="4">SUM(C11:C11)-SUM(C12:C16)</f>
        <v>1.4857084059999998E-2</v>
      </c>
      <c r="D17" s="76">
        <f t="shared" si="4"/>
        <v>1.6593620259999997E-2</v>
      </c>
      <c r="E17" s="76">
        <f t="shared" si="4"/>
        <v>1.7140820060000006E-2</v>
      </c>
      <c r="F17" s="76">
        <f t="shared" si="4"/>
        <v>1.3879694640000023E-2</v>
      </c>
      <c r="G17" s="76">
        <f t="shared" si="4"/>
        <v>1.4722010799999991E-2</v>
      </c>
      <c r="H17" s="76">
        <f t="shared" si="4"/>
        <v>1.6339627010000024E-2</v>
      </c>
      <c r="I17" s="76">
        <f t="shared" si="4"/>
        <v>2.632772764000002E-2</v>
      </c>
      <c r="J17" s="77">
        <f t="shared" si="4"/>
        <v>2.1388357340000053E-2</v>
      </c>
      <c r="K17" s="77">
        <f t="shared" si="4"/>
        <v>1.884651831999995E-2</v>
      </c>
      <c r="L17" s="77">
        <f t="shared" si="4"/>
        <v>2.0280520470000007E-2</v>
      </c>
      <c r="M17" s="76">
        <f t="shared" si="4"/>
        <v>4.8939777880000035E-2</v>
      </c>
      <c r="N17" s="76">
        <f>SUM(N11:N11)-SUM(N12:N16)</f>
        <v>4.0138045219999974E-2</v>
      </c>
      <c r="O17" s="76">
        <f t="shared" ref="O17:AB17" si="5">SUM(O11:O11)-SUM(O12:O16)</f>
        <v>6.669413099999999E-2</v>
      </c>
      <c r="P17" s="76">
        <f t="shared" si="5"/>
        <v>6.1450702039999971E-2</v>
      </c>
      <c r="Q17" s="76">
        <f t="shared" si="5"/>
        <v>4.4481375399999967E-2</v>
      </c>
      <c r="R17" s="76">
        <f t="shared" si="5"/>
        <v>4.3547656740000051E-2</v>
      </c>
      <c r="S17" s="76">
        <f t="shared" si="5"/>
        <v>3.5252845119999932E-2</v>
      </c>
      <c r="T17" s="76">
        <f t="shared" si="5"/>
        <v>4.198480554000017E-2</v>
      </c>
      <c r="U17" s="76">
        <f t="shared" si="5"/>
        <v>3.041898958E-2</v>
      </c>
      <c r="V17" s="76">
        <f t="shared" si="5"/>
        <v>4.437190440999994E-2</v>
      </c>
      <c r="W17" s="76">
        <f t="shared" si="5"/>
        <v>2.4400757780000004E-2</v>
      </c>
      <c r="X17" s="76">
        <f t="shared" si="5"/>
        <v>0</v>
      </c>
      <c r="Y17" s="76">
        <f t="shared" si="5"/>
        <v>1.8945308639600089E-2</v>
      </c>
      <c r="Z17" s="76">
        <f t="shared" si="5"/>
        <v>1.615879354473998E-2</v>
      </c>
      <c r="AA17" s="76">
        <f t="shared" si="5"/>
        <v>0</v>
      </c>
      <c r="AB17" s="76">
        <f t="shared" si="5"/>
        <v>0</v>
      </c>
      <c r="AC17" s="15"/>
      <c r="AD17" s="137">
        <f t="shared" ref="AD17:AN17" si="6">SUM(AD11:AD11)-SUM(AD12:AD16)</f>
        <v>4.5629059999999985E-3</v>
      </c>
      <c r="AE17" s="138">
        <f t="shared" si="6"/>
        <v>4.0421139999999994E-3</v>
      </c>
      <c r="AF17" s="138">
        <f t="shared" si="6"/>
        <v>3.5899660000000035E-3</v>
      </c>
      <c r="AG17" s="138">
        <f t="shared" si="6"/>
        <v>3.1594379999999971E-3</v>
      </c>
      <c r="AH17" s="138">
        <f t="shared" si="6"/>
        <v>3.3833189999999957E-3</v>
      </c>
      <c r="AI17" s="138">
        <f t="shared" si="6"/>
        <v>2.9358200000000056E-3</v>
      </c>
      <c r="AJ17" s="138">
        <f t="shared" si="6"/>
        <v>4.174230000000001E-3</v>
      </c>
      <c r="AK17" s="139">
        <f t="shared" si="6"/>
        <v>5.1100810000000024E-3</v>
      </c>
      <c r="AL17" s="138">
        <f t="shared" si="6"/>
        <v>6.3173049999999953E-3</v>
      </c>
      <c r="AM17" s="184">
        <f t="shared" si="6"/>
        <v>5.6777340000000037E-3</v>
      </c>
      <c r="AN17" s="138">
        <f t="shared" si="6"/>
        <v>1.2233818999999993E-2</v>
      </c>
      <c r="AO17" s="138">
        <f>SUM(AO11:AO11)-SUM(AO12:AO16)</f>
        <v>9.9438170000000492E-3</v>
      </c>
      <c r="AP17" s="138">
        <f t="shared" ref="AP17:BC17" si="7">SUM(AP11:AP11)-SUM(AP12:AP16)</f>
        <v>1.3269147000000009E-2</v>
      </c>
      <c r="AQ17" s="138">
        <f t="shared" si="7"/>
        <v>1.3957931999999978E-2</v>
      </c>
      <c r="AR17" s="138">
        <f t="shared" si="7"/>
        <v>1.7589983000000003E-2</v>
      </c>
      <c r="AS17" s="138">
        <f t="shared" si="7"/>
        <v>1.5899632000000025E-2</v>
      </c>
      <c r="AT17" s="138">
        <f t="shared" si="7"/>
        <v>1.1526801999999975E-2</v>
      </c>
      <c r="AU17" s="138">
        <f t="shared" si="7"/>
        <v>1.2508919000000007E-2</v>
      </c>
      <c r="AV17" s="138">
        <f t="shared" si="7"/>
        <v>1.6044265000000058E-2</v>
      </c>
      <c r="AW17" s="138">
        <f t="shared" si="7"/>
        <v>2.2906250000000072E-2</v>
      </c>
      <c r="AX17" s="138">
        <f t="shared" si="7"/>
        <v>1.622807200000001E-2</v>
      </c>
      <c r="AY17" s="138">
        <f t="shared" si="7"/>
        <v>0</v>
      </c>
      <c r="AZ17" s="138">
        <f t="shared" si="7"/>
        <v>1.6516827999999983E-2</v>
      </c>
      <c r="BA17" s="138">
        <f t="shared" si="7"/>
        <v>1.4532831000000024E-2</v>
      </c>
      <c r="BB17" s="138">
        <f t="shared" si="7"/>
        <v>0</v>
      </c>
      <c r="BC17" s="185">
        <f t="shared" si="7"/>
        <v>0</v>
      </c>
      <c r="BD17" s="16"/>
    </row>
    <row r="18" spans="2:56" ht="17.149999999999999" customHeight="1">
      <c r="B18" s="194" t="s">
        <v>157</v>
      </c>
      <c r="C18" s="195">
        <f>1/$A$1*[1]TimberSectorMinusCoreVPAImp!$B$264</f>
        <v>2.1566603519999995E-2</v>
      </c>
      <c r="D18" s="196">
        <f>1/$A$1*[1]TimberSectorMinusCoreVPAImp!$C$264</f>
        <v>1.337984046E-2</v>
      </c>
      <c r="E18" s="196">
        <f>1/$A$1*[1]TimberSectorMinusCoreVPAImp!$D$264</f>
        <v>1.8815427819999998E-2</v>
      </c>
      <c r="F18" s="196">
        <f>1/$A$1*[1]TimberSectorMinusCoreVPAImp!$E$264</f>
        <v>1.4248471359999997E-2</v>
      </c>
      <c r="G18" s="196">
        <f>1/$A$1*[1]TimberSectorMinusCoreVPAImp!$F$264</f>
        <v>1.2688988759999995E-2</v>
      </c>
      <c r="H18" s="196">
        <f>1/$A$1*[1]TimberSectorMinusCoreVPAImp!$G$264</f>
        <v>1.1515964180000003E-2</v>
      </c>
      <c r="I18" s="196">
        <f>1/$A$1*[1]TimberSectorMinusCoreVPAImp!$H$264</f>
        <v>4.7665096079999945E-3</v>
      </c>
      <c r="J18" s="197">
        <f>1/$A$1*[1]TimberSectorMinusCoreVPAImp!$I$264</f>
        <v>7.2734475799999861E-3</v>
      </c>
      <c r="K18" s="197">
        <f>1/$A$1*[1]TimberSectorMinusCoreVPAImp!$J$264</f>
        <v>6.2322756999999979E-3</v>
      </c>
      <c r="L18" s="197">
        <f>1/$A$1*[1]TimberSectorMinusCoreVPAImp!K$264</f>
        <v>5.2093613600000081E-3</v>
      </c>
      <c r="M18" s="196">
        <f>1/$A$1*[1]TimberSectorMinusCoreVPAImp!L$264</f>
        <v>6.5548743400000052E-3</v>
      </c>
      <c r="N18" s="196">
        <f>1/$A$1*[1]TimberSectorMinusCoreVPAImp!M$264</f>
        <v>8.4129485999999976E-3</v>
      </c>
      <c r="O18" s="196">
        <f>1/$A$1*[1]TimberSectorMinusCoreVPAImp!N$264</f>
        <v>8.5528428999999944E-3</v>
      </c>
      <c r="P18" s="196">
        <f>1/$A$1*[1]TimberSectorMinusCoreVPAImp!O$264</f>
        <v>1.0752548380000004E-2</v>
      </c>
      <c r="Q18" s="196">
        <f>1/$A$1*[1]TimberSectorMinusCoreVPAImp!P$264</f>
        <v>1.2920422900000009E-2</v>
      </c>
      <c r="R18" s="196">
        <f>1/$A$1*[1]TimberSectorMinusCoreVPAImp!Q$264</f>
        <v>1.9230323280000003E-2</v>
      </c>
      <c r="S18" s="196">
        <f>1/$A$1*[1]TimberSectorMinusCoreVPAImp!R$264</f>
        <v>3.5492779666666661E-2</v>
      </c>
      <c r="T18" s="196">
        <f>1/$A$1*[1]TimberSectorMinusCoreVPAImp!S$264</f>
        <v>0.12059418431999999</v>
      </c>
      <c r="U18" s="196">
        <f>1/$A$1*[1]TimberSectorMinusCoreVPAImp!T$264</f>
        <v>5.410166986E-2</v>
      </c>
      <c r="V18" s="196">
        <f>1/$A$1*[1]TimberSectorMinusCoreVPAImp!U$264</f>
        <v>4.8177343779999993E-2</v>
      </c>
      <c r="W18" s="196">
        <f>1/$A$1*[1]TimberSectorMinusCoreVPAImp!V$264</f>
        <v>2.2208720799999991E-2</v>
      </c>
      <c r="X18" s="196">
        <f>1/$A$1*[1]TimberSectorMinusCoreVPAImp!W$264</f>
        <v>0</v>
      </c>
      <c r="Y18" s="196">
        <f>1/$A$1*[1]TimberSectorMinusCoreVPAImp!X$264</f>
        <v>2.0580433029380008E-2</v>
      </c>
      <c r="Z18" s="196">
        <f>1/$A$1*[1]TimberSectorMinusCoreVPAImp!Y$264</f>
        <v>2.4164683141059979E-2</v>
      </c>
      <c r="AA18" s="196">
        <f>1/$A$1*[1]TimberSectorMinusCoreVPAImp!Z$264</f>
        <v>0</v>
      </c>
      <c r="AB18" s="196">
        <f>1/$A$1*[1]TimberSectorMinusCoreVPAImp!AA$264</f>
        <v>0</v>
      </c>
      <c r="AC18" s="154"/>
      <c r="AD18" s="262">
        <f>1/1000*[1]TimberSectorMinusCoreVPAImp!$AB$264</f>
        <v>6.2779110000000015E-3</v>
      </c>
      <c r="AE18" s="196">
        <f>1/1000*[1]TimberSectorMinusCoreVPAImp!$AC$264</f>
        <v>4.0897249999999998E-3</v>
      </c>
      <c r="AF18" s="196">
        <f>1/1000*[1]TimberSectorMinusCoreVPAImp!$AD$264</f>
        <v>4.4924849999999992E-3</v>
      </c>
      <c r="AG18" s="196">
        <f>1/1000*[1]TimberSectorMinusCoreVPAImp!$AE$264</f>
        <v>3.0381960000000004E-3</v>
      </c>
      <c r="AH18" s="196">
        <f>1/1000*[1]TimberSectorMinusCoreVPAImp!$AF$264</f>
        <v>3.080841E-3</v>
      </c>
      <c r="AI18" s="196">
        <f>1/1000*[1]TimberSectorMinusCoreVPAImp!$AG$264</f>
        <v>2.7899389999999991E-3</v>
      </c>
      <c r="AJ18" s="196">
        <f>1/1000*[1]TimberSectorMinusCoreVPAImp!$AH$264</f>
        <v>2.4989599999999937E-3</v>
      </c>
      <c r="AK18" s="197">
        <f>1/1000*[1]TimberSectorMinusCoreVPAImp!$AI$264</f>
        <v>2.6942229999999999E-3</v>
      </c>
      <c r="AL18" s="196">
        <f>1/1000*[1]TimberSectorMinusCoreVPAImp!$AJ$264</f>
        <v>2.4678300000000012E-3</v>
      </c>
      <c r="AM18" s="195">
        <f>1/1000*[1]TimberSectorMinusCoreVPAImp!AK$264</f>
        <v>1.7619019999999999E-3</v>
      </c>
      <c r="AN18" s="196">
        <f>1/1000*[1]TimberSectorMinusCoreVPAImp!AL$264</f>
        <v>3.079348999999999E-3</v>
      </c>
      <c r="AO18" s="196">
        <f>1/1000*[1]TimberSectorMinusCoreVPAImp!AM$264</f>
        <v>4.5134289999999985E-3</v>
      </c>
      <c r="AP18" s="196">
        <f>1/1000*[1]TimberSectorMinusCoreVPAImp!AN$264</f>
        <v>4.8570499999999982E-3</v>
      </c>
      <c r="AQ18" s="196">
        <f>1/1000*[1]TimberSectorMinusCoreVPAImp!AO$264</f>
        <v>7.5811320000000008E-3</v>
      </c>
      <c r="AR18" s="196">
        <f>1/1000*[1]TimberSectorMinusCoreVPAImp!AP$264</f>
        <v>8.6574100000000025E-3</v>
      </c>
      <c r="AS18" s="196">
        <f>1/1000*[1]TimberSectorMinusCoreVPAImp!AQ$264</f>
        <v>1.0651410999999998E-2</v>
      </c>
      <c r="AT18" s="196">
        <f>1/1000*[1]TimberSectorMinusCoreVPAImp!AR$264</f>
        <v>1.7263615999999999E-2</v>
      </c>
      <c r="AU18" s="196">
        <f>1/1000*[1]TimberSectorMinusCoreVPAImp!AS$264</f>
        <v>3.9311453000000017E-2</v>
      </c>
      <c r="AV18" s="196">
        <f>1/1000*[1]TimberSectorMinusCoreVPAImp!AT$264</f>
        <v>2.0357337000000003E-2</v>
      </c>
      <c r="AW18" s="196">
        <f>1/1000*[1]TimberSectorMinusCoreVPAImp!AU$264</f>
        <v>2.3842000000000009E-2</v>
      </c>
      <c r="AX18" s="196">
        <f>1/1000*[1]TimberSectorMinusCoreVPAImp!AV$264</f>
        <v>1.1607819000000002E-2</v>
      </c>
      <c r="AY18" s="196">
        <f>1/1000*[1]TimberSectorMinusCoreVPAImp!AW$264</f>
        <v>0</v>
      </c>
      <c r="AZ18" s="196">
        <f>1/1000*[1]TimberSectorMinusCoreVPAImp!AX$264</f>
        <v>1.5864612000000011E-2</v>
      </c>
      <c r="BA18" s="196">
        <f>1/1000*[1]TimberSectorMinusCoreVPAImp!AY$264</f>
        <v>2.0833186999999996E-2</v>
      </c>
      <c r="BB18" s="196">
        <f>1/1000*[1]TimberSectorMinusCoreVPAImp!AZ$264</f>
        <v>0</v>
      </c>
      <c r="BC18" s="198">
        <f>1/1000*[1]TimberSectorMinusCoreVPAImp!BA$264</f>
        <v>0</v>
      </c>
      <c r="BD18" s="16"/>
    </row>
    <row r="19" spans="2:56" ht="17.149999999999999" customHeight="1">
      <c r="B19" s="150" t="s">
        <v>27</v>
      </c>
      <c r="C19" s="151">
        <f>1/$A$1*[1]TimberSectorMinusCoreVPAImp!$B$194</f>
        <v>5.3213999999999996E-5</v>
      </c>
      <c r="D19" s="152">
        <f>1/$A$1*[1]TimberSectorMinusCoreVPAImp!$C$194</f>
        <v>0</v>
      </c>
      <c r="E19" s="152">
        <f>1/$A$1*[1]TimberSectorMinusCoreVPAImp!$D$194</f>
        <v>0</v>
      </c>
      <c r="F19" s="152">
        <f>1/$A$1*[1]TimberSectorMinusCoreVPAImp!$E$194</f>
        <v>0</v>
      </c>
      <c r="G19" s="152">
        <f>1/$A$1*[1]TimberSectorMinusCoreVPAImp!$F$194</f>
        <v>4.9000000000001733E-7</v>
      </c>
      <c r="H19" s="152">
        <f>1/$A$1*[1]TimberSectorMinusCoreVPAImp!$G$194</f>
        <v>0</v>
      </c>
      <c r="I19" s="152">
        <f>1/$A$1*[1]TimberSectorMinusCoreVPAImp!$H$194</f>
        <v>1.2322729999999999E-3</v>
      </c>
      <c r="J19" s="153">
        <f>1/$A$1*[1]TimberSectorMinusCoreVPAImp!$I$194</f>
        <v>1.3356000000000002E-4</v>
      </c>
      <c r="K19" s="153">
        <f>1/$A$1*[1]TimberSectorMinusCoreVPAImp!$J$194</f>
        <v>0</v>
      </c>
      <c r="L19" s="153">
        <f>1/$A$1*[1]TimberSectorMinusCoreVPAImp!K$194</f>
        <v>0</v>
      </c>
      <c r="M19" s="152">
        <f>1/$A$1*[1]TimberSectorMinusCoreVPAImp!L$194</f>
        <v>0</v>
      </c>
      <c r="N19" s="152">
        <f>1/$A$1*[1]TimberSectorMinusCoreVPAImp!M$194</f>
        <v>0</v>
      </c>
      <c r="O19" s="152">
        <f>1/$A$1*[1]TimberSectorMinusCoreVPAImp!N$194</f>
        <v>3.619098E-4</v>
      </c>
      <c r="P19" s="152">
        <f>1/$A$1*[1]TimberSectorMinusCoreVPAImp!O$194</f>
        <v>1.7681580000000001E-4</v>
      </c>
      <c r="Q19" s="152">
        <f>1/$A$1*[1]TimberSectorMinusCoreVPAImp!P$194</f>
        <v>3.6764000000000013E-4</v>
      </c>
      <c r="R19" s="152">
        <f>1/$A$1*[1]TimberSectorMinusCoreVPAImp!Q$194</f>
        <v>1.8270349999999994E-4</v>
      </c>
      <c r="S19" s="152">
        <f>1/$A$1*[1]TimberSectorMinusCoreVPAImp!R$194</f>
        <v>5.0469894999999997E-3</v>
      </c>
      <c r="T19" s="152">
        <f>1/$A$1*[1]TimberSectorMinusCoreVPAImp!S$194</f>
        <v>1.1381353340000001E-2</v>
      </c>
      <c r="U19" s="152">
        <f>1/$A$1*[1]TimberSectorMinusCoreVPAImp!T$194</f>
        <v>8.2421779999998675E-5</v>
      </c>
      <c r="V19" s="152">
        <f>1/$A$1*[1]TimberSectorMinusCoreVPAImp!U$194</f>
        <v>0</v>
      </c>
      <c r="W19" s="152">
        <f>1/$A$1*[1]TimberSectorMinusCoreVPAImp!V$194</f>
        <v>0</v>
      </c>
      <c r="X19" s="152">
        <f>1/$A$1*[1]TimberSectorMinusCoreVPAImp!W$194</f>
        <v>0</v>
      </c>
      <c r="Y19" s="152">
        <f>1/$A$1*[1]TimberSectorMinusCoreVPAImp!X$194</f>
        <v>8.2150098100003399E-5</v>
      </c>
      <c r="Z19" s="152">
        <f>1/$A$1*[1]TimberSectorMinusCoreVPAImp!Y$194</f>
        <v>3.89676E-8</v>
      </c>
      <c r="AA19" s="152">
        <f>1/$A$1*[1]TimberSectorMinusCoreVPAImp!Z$194</f>
        <v>0</v>
      </c>
      <c r="AB19" s="152">
        <f>1/$A$1*[1]TimberSectorMinusCoreVPAImp!AA$194</f>
        <v>0</v>
      </c>
      <c r="AC19" s="15"/>
      <c r="AD19" s="261">
        <f>1/1000*[1]TimberSectorMinusCoreVPAImp!$AB$194</f>
        <v>1.0142999999999999E-5</v>
      </c>
      <c r="AE19" s="152">
        <f>1/1000*[1]TimberSectorMinusCoreVPAImp!$AC$194</f>
        <v>0</v>
      </c>
      <c r="AF19" s="152">
        <f>1/1000*[1]TimberSectorMinusCoreVPAImp!$AD$194</f>
        <v>0</v>
      </c>
      <c r="AG19" s="152">
        <f>1/1000*[1]TimberSectorMinusCoreVPAImp!$AE$194</f>
        <v>0</v>
      </c>
      <c r="AH19" s="152">
        <f>1/1000*[1]TimberSectorMinusCoreVPAImp!$AF$194</f>
        <v>9.3799999999999445E-7</v>
      </c>
      <c r="AI19" s="152">
        <f>1/1000*[1]TimberSectorMinusCoreVPAImp!$AG$194</f>
        <v>0</v>
      </c>
      <c r="AJ19" s="152">
        <f>1/1000*[1]TimberSectorMinusCoreVPAImp!$AH$194</f>
        <v>2.0179900000000006E-4</v>
      </c>
      <c r="AK19" s="153">
        <f>1/1000*[1]TimberSectorMinusCoreVPAImp!$AI$194</f>
        <v>4.0618000000000003E-5</v>
      </c>
      <c r="AL19" s="152">
        <f>1/1000*[1]TimberSectorMinusCoreVPAImp!$AJ$194</f>
        <v>0</v>
      </c>
      <c r="AM19" s="151">
        <f>1/1000*[1]TimberSectorMinusCoreVPAImp!AK$194</f>
        <v>0</v>
      </c>
      <c r="AN19" s="152">
        <f>1/1000*[1]TimberSectorMinusCoreVPAImp!AL$194</f>
        <v>0</v>
      </c>
      <c r="AO19" s="152">
        <f>1/1000*[1]TimberSectorMinusCoreVPAImp!AM$194</f>
        <v>0</v>
      </c>
      <c r="AP19" s="152">
        <f>1/1000*[1]TimberSectorMinusCoreVPAImp!AN$194</f>
        <v>6.2126999999999997E-5</v>
      </c>
      <c r="AQ19" s="152">
        <f>1/1000*[1]TimberSectorMinusCoreVPAImp!AO$194</f>
        <v>1.8570999999999999E-5</v>
      </c>
      <c r="AR19" s="152">
        <f>1/1000*[1]TimberSectorMinusCoreVPAImp!AP$194</f>
        <v>1.1161700000000003E-4</v>
      </c>
      <c r="AS19" s="152">
        <f>1/1000*[1]TimberSectorMinusCoreVPAImp!AQ$194</f>
        <v>5.9311999999999977E-5</v>
      </c>
      <c r="AT19" s="152">
        <f>1/1000*[1]TimberSectorMinusCoreVPAImp!AR$194</f>
        <v>9.6517399999999985E-4</v>
      </c>
      <c r="AU19" s="152">
        <f>1/1000*[1]TimberSectorMinusCoreVPAImp!AS$194</f>
        <v>2.1894839999999998E-3</v>
      </c>
      <c r="AV19" s="152">
        <f>1/1000*[1]TimberSectorMinusCoreVPAImp!AT$194</f>
        <v>2.1664000000000127E-5</v>
      </c>
      <c r="AW19" s="152">
        <f>1/1000*[1]TimberSectorMinusCoreVPAImp!AU$194</f>
        <v>0</v>
      </c>
      <c r="AX19" s="152">
        <f>1/1000*[1]TimberSectorMinusCoreVPAImp!AV$194</f>
        <v>0</v>
      </c>
      <c r="AY19" s="152">
        <f>1/1000*[1]TimberSectorMinusCoreVPAImp!AW$194</f>
        <v>0</v>
      </c>
      <c r="AZ19" s="152">
        <f>1/1000*[1]TimberSectorMinusCoreVPAImp!AX$194</f>
        <v>9.8950000000000318E-5</v>
      </c>
      <c r="BA19" s="152">
        <f>1/1000*[1]TimberSectorMinusCoreVPAImp!AY$194</f>
        <v>5.8999999999999999E-8</v>
      </c>
      <c r="BB19" s="152">
        <f>1/1000*[1]TimberSectorMinusCoreVPAImp!AZ$194</f>
        <v>0</v>
      </c>
      <c r="BC19" s="241">
        <f>1/1000*[1]TimberSectorMinusCoreVPAImp!BA$194</f>
        <v>0</v>
      </c>
      <c r="BD19" s="16"/>
    </row>
    <row r="20" spans="2:56" ht="17.149999999999999" customHeight="1">
      <c r="B20" s="56" t="s">
        <v>80</v>
      </c>
      <c r="C20" s="224">
        <f t="shared" ref="C20:AB20" si="8">C5-SUM(C6,C7,C10,C11,C18,C19)</f>
        <v>4.4572248560000083E-2</v>
      </c>
      <c r="D20" s="58">
        <f t="shared" si="8"/>
        <v>3.9598717130000127E-2</v>
      </c>
      <c r="E20" s="58">
        <f t="shared" si="8"/>
        <v>5.3603200139999974E-2</v>
      </c>
      <c r="F20" s="58">
        <f t="shared" si="8"/>
        <v>4.4466084460000055E-2</v>
      </c>
      <c r="G20" s="58">
        <f t="shared" si="8"/>
        <v>6.9005406959999904E-2</v>
      </c>
      <c r="H20" s="58">
        <f t="shared" si="8"/>
        <v>6.0634818369999954E-2</v>
      </c>
      <c r="I20" s="58">
        <f t="shared" si="8"/>
        <v>4.1966855420000004E-2</v>
      </c>
      <c r="J20" s="59">
        <f t="shared" si="8"/>
        <v>2.0698268500000006E-2</v>
      </c>
      <c r="K20" s="59">
        <f t="shared" si="8"/>
        <v>2.1530516980000025E-2</v>
      </c>
      <c r="L20" s="59">
        <f t="shared" si="8"/>
        <v>1.1166129239999933E-2</v>
      </c>
      <c r="M20" s="58">
        <f t="shared" si="8"/>
        <v>9.2621029200000704E-3</v>
      </c>
      <c r="N20" s="58">
        <f t="shared" si="8"/>
        <v>1.3675168080000133E-2</v>
      </c>
      <c r="O20" s="58">
        <f t="shared" si="8"/>
        <v>2.1542289159999894E-2</v>
      </c>
      <c r="P20" s="58">
        <f t="shared" si="8"/>
        <v>1.9307979879999992E-2</v>
      </c>
      <c r="Q20" s="58">
        <f t="shared" si="8"/>
        <v>2.1013289359999909E-2</v>
      </c>
      <c r="R20" s="58">
        <f t="shared" si="8"/>
        <v>2.5993526720000104E-2</v>
      </c>
      <c r="S20" s="58">
        <f t="shared" si="8"/>
        <v>4.1668460439999944E-2</v>
      </c>
      <c r="T20" s="58">
        <f t="shared" si="8"/>
        <v>5.1368854459999058E-2</v>
      </c>
      <c r="U20" s="58">
        <f t="shared" si="8"/>
        <v>4.2653281093333661E-2</v>
      </c>
      <c r="V20" s="58">
        <f t="shared" si="8"/>
        <v>5.8020852120000077E-2</v>
      </c>
      <c r="W20" s="58">
        <f t="shared" si="8"/>
        <v>3.4275282719999967E-2</v>
      </c>
      <c r="X20" s="58">
        <f t="shared" si="8"/>
        <v>0</v>
      </c>
      <c r="Y20" s="58">
        <f t="shared" si="8"/>
        <v>3.9154792356120183E-2</v>
      </c>
      <c r="Z20" s="58">
        <f t="shared" si="8"/>
        <v>2.6842935856940087E-2</v>
      </c>
      <c r="AA20" s="58">
        <f t="shared" si="8"/>
        <v>0</v>
      </c>
      <c r="AB20" s="58">
        <f t="shared" si="8"/>
        <v>0</v>
      </c>
      <c r="AC20" s="15"/>
      <c r="AD20" s="224">
        <f t="shared" ref="AD20:BC20" si="9">AD5-SUM(AD6,AD7,AD10,AD11,AD18,AD19)</f>
        <v>9.497578999999999E-3</v>
      </c>
      <c r="AE20" s="58">
        <f t="shared" si="9"/>
        <v>7.342701000000007E-3</v>
      </c>
      <c r="AF20" s="58">
        <f t="shared" si="9"/>
        <v>9.7424129999999984E-3</v>
      </c>
      <c r="AG20" s="58">
        <f t="shared" si="9"/>
        <v>7.634623000000007E-3</v>
      </c>
      <c r="AH20" s="58">
        <f t="shared" si="9"/>
        <v>1.1201116000000011E-2</v>
      </c>
      <c r="AI20" s="58">
        <f t="shared" si="9"/>
        <v>1.0988441999999987E-2</v>
      </c>
      <c r="AJ20" s="58">
        <f t="shared" si="9"/>
        <v>8.3282859999999903E-3</v>
      </c>
      <c r="AK20" s="59">
        <f t="shared" si="9"/>
        <v>5.3005620000000225E-3</v>
      </c>
      <c r="AL20" s="58">
        <f t="shared" si="9"/>
        <v>5.9209690000000259E-3</v>
      </c>
      <c r="AM20" s="57">
        <f t="shared" si="9"/>
        <v>3.3131899999999867E-3</v>
      </c>
      <c r="AN20" s="58">
        <f t="shared" si="9"/>
        <v>3.6390069999999997E-3</v>
      </c>
      <c r="AO20" s="58">
        <f t="shared" si="9"/>
        <v>8.0278439999999229E-3</v>
      </c>
      <c r="AP20" s="58">
        <f t="shared" si="9"/>
        <v>8.6774259999999881E-3</v>
      </c>
      <c r="AQ20" s="58">
        <f t="shared" si="9"/>
        <v>6.8746080000000598E-3</v>
      </c>
      <c r="AR20" s="58">
        <f t="shared" si="9"/>
        <v>9.2714420000000464E-3</v>
      </c>
      <c r="AS20" s="58">
        <f t="shared" si="9"/>
        <v>9.4974219999999498E-3</v>
      </c>
      <c r="AT20" s="58">
        <f t="shared" si="9"/>
        <v>1.4137931999999964E-2</v>
      </c>
      <c r="AU20" s="58">
        <f t="shared" si="9"/>
        <v>1.8388871000000084E-2</v>
      </c>
      <c r="AV20" s="58">
        <f t="shared" si="9"/>
        <v>1.6428888999999947E-2</v>
      </c>
      <c r="AW20" s="58">
        <f t="shared" si="9"/>
        <v>2.0296126999999997E-2</v>
      </c>
      <c r="AX20" s="58">
        <f t="shared" si="9"/>
        <v>1.2941947999999981E-2</v>
      </c>
      <c r="AY20" s="58">
        <f t="shared" si="9"/>
        <v>0</v>
      </c>
      <c r="AZ20" s="58">
        <f t="shared" si="9"/>
        <v>1.6113478000000125E-2</v>
      </c>
      <c r="BA20" s="58">
        <f t="shared" si="9"/>
        <v>1.1623370000000244E-2</v>
      </c>
      <c r="BB20" s="58">
        <f t="shared" si="9"/>
        <v>0</v>
      </c>
      <c r="BC20" s="182">
        <f t="shared" si="9"/>
        <v>0</v>
      </c>
      <c r="BD20" s="16"/>
    </row>
    <row r="21" spans="2:56">
      <c r="B21" s="64" t="s">
        <v>23</v>
      </c>
      <c r="C21" s="73">
        <f>1/$A$1*[1]TimberSectorMinusCoreVPAImp!$B$15</f>
        <v>2.7954271800000013E-2</v>
      </c>
      <c r="D21" s="66">
        <f>1/$A$1*[1]TimberSectorMinusCoreVPAImp!$C$15</f>
        <v>2.2319859239999996E-2</v>
      </c>
      <c r="E21" s="66">
        <f>1/$A$1*[1]TimberSectorMinusCoreVPAImp!$D$15</f>
        <v>1.9632507019999988E-2</v>
      </c>
      <c r="F21" s="66">
        <f>1/$A$1*[1]TimberSectorMinusCoreVPAImp!$E$15</f>
        <v>1.0869406100000001E-2</v>
      </c>
      <c r="G21" s="66">
        <f>1/$A$1*[1]TimberSectorMinusCoreVPAImp!$F$15</f>
        <v>3.1754382660000004E-2</v>
      </c>
      <c r="H21" s="66">
        <f>1/$A$1*[1]TimberSectorMinusCoreVPAImp!$G$15</f>
        <v>2.0650319479999995E-2</v>
      </c>
      <c r="I21" s="66">
        <f>1/$A$1*[1]TimberSectorMinusCoreVPAImp!$H$15</f>
        <v>1.9143791239999999E-2</v>
      </c>
      <c r="J21" s="67">
        <f>1/$A$1*[1]TimberSectorMinusCoreVPAImp!$I$15</f>
        <v>5.5395232200000054E-3</v>
      </c>
      <c r="K21" s="67">
        <f>1/$A$1*[1]TimberSectorMinusCoreVPAImp!$J$15</f>
        <v>1.9723610199999997E-3</v>
      </c>
      <c r="L21" s="67">
        <f>1/$A$1*[1]TimberSectorMinusCoreVPAImp!K$15</f>
        <v>2.6725477799999999E-3</v>
      </c>
      <c r="M21" s="66">
        <f>1/$A$1*[1]TimberSectorMinusCoreVPAImp!L$15</f>
        <v>1.2892786200000006E-3</v>
      </c>
      <c r="N21" s="66">
        <f>1/$A$1*[1]TimberSectorMinusCoreVPAImp!M$15</f>
        <v>1.8068659000000003E-3</v>
      </c>
      <c r="O21" s="66">
        <f>1/$A$1*[1]TimberSectorMinusCoreVPAImp!N$15</f>
        <v>1.70705584E-3</v>
      </c>
      <c r="P21" s="66">
        <f>1/$A$1*[1]TimberSectorMinusCoreVPAImp!O$15</f>
        <v>2.5987193400000001E-3</v>
      </c>
      <c r="Q21" s="66">
        <f>1/$A$1*[1]TimberSectorMinusCoreVPAImp!P$15</f>
        <v>2.2991450999999994E-3</v>
      </c>
      <c r="R21" s="66">
        <f>1/$A$1*[1]TimberSectorMinusCoreVPAImp!Q$15</f>
        <v>2.7766822999999992E-3</v>
      </c>
      <c r="S21" s="66">
        <f>1/$A$1*[1]TimberSectorMinusCoreVPAImp!R$15</f>
        <v>2.5549283400000001E-3</v>
      </c>
      <c r="T21" s="66">
        <f>1/$A$1*[1]TimberSectorMinusCoreVPAImp!S$15</f>
        <v>1.6070195400000003E-3</v>
      </c>
      <c r="U21" s="66">
        <f>1/$A$1*[1]TimberSectorMinusCoreVPAImp!T$15</f>
        <v>9.4956241333333342E-4</v>
      </c>
      <c r="V21" s="66">
        <f>1/$A$1*[1]TimberSectorMinusCoreVPAImp!U$15</f>
        <v>2.5161127599999996E-3</v>
      </c>
      <c r="W21" s="66">
        <f>1/$A$1*[1]TimberSectorMinusCoreVPAImp!V$15</f>
        <v>8.9577180000000012E-4</v>
      </c>
      <c r="X21" s="66">
        <f>1/$A$1*[1]TimberSectorMinusCoreVPAImp!W$15</f>
        <v>0</v>
      </c>
      <c r="Y21" s="66">
        <f>1/$A$1*[1]TimberSectorMinusCoreVPAImp!X$15</f>
        <v>1.1123897248799999E-3</v>
      </c>
      <c r="Z21" s="66">
        <f>1/$A$1*[1]TimberSectorMinusCoreVPAImp!Y$15</f>
        <v>1.6276636222000002E-3</v>
      </c>
      <c r="AA21" s="66">
        <f>1/$A$1*[1]TimberSectorMinusCoreVPAImp!Z$15</f>
        <v>0</v>
      </c>
      <c r="AB21" s="66">
        <f>1/$A$1*[1]TimberSectorMinusCoreVPAImp!AA$15</f>
        <v>0</v>
      </c>
      <c r="AC21" s="15"/>
      <c r="AD21" s="65">
        <f>1/1000*[1]TimberSectorMinusCoreVPAImp!$AB$15</f>
        <v>6.2913809999999995E-3</v>
      </c>
      <c r="AE21" s="66">
        <f>1/1000*[1]TimberSectorMinusCoreVPAImp!$AC$15</f>
        <v>3.9970750000000027E-3</v>
      </c>
      <c r="AF21" s="66">
        <f>1/1000*[1]TimberSectorMinusCoreVPAImp!$AD$15</f>
        <v>3.6781240000000014E-3</v>
      </c>
      <c r="AG21" s="66">
        <f>1/1000*[1]TimberSectorMinusCoreVPAImp!$AE$15</f>
        <v>1.9197839999999995E-3</v>
      </c>
      <c r="AH21" s="66">
        <f>1/1000*[1]TimberSectorMinusCoreVPAImp!$AF$15</f>
        <v>6.2954240000000009E-3</v>
      </c>
      <c r="AI21" s="66">
        <f>1/1000*[1]TimberSectorMinusCoreVPAImp!$AG$15</f>
        <v>4.8785579999999999E-3</v>
      </c>
      <c r="AJ21" s="66">
        <f>1/1000*[1]TimberSectorMinusCoreVPAImp!$AH$15</f>
        <v>3.5529200000000015E-3</v>
      </c>
      <c r="AK21" s="67">
        <f>1/1000*[1]TimberSectorMinusCoreVPAImp!$AI$15</f>
        <v>1.264659E-3</v>
      </c>
      <c r="AL21" s="66">
        <f>1/1000*[1]TimberSectorMinusCoreVPAImp!$AJ$15</f>
        <v>4.8928800000000016E-4</v>
      </c>
      <c r="AM21" s="73">
        <f>1/1000*[1]TimberSectorMinusCoreVPAImp!AK$15</f>
        <v>5.590800000000001E-4</v>
      </c>
      <c r="AN21" s="66">
        <f>1/1000*[1]TimberSectorMinusCoreVPAImp!AL$15</f>
        <v>4.192720000000001E-4</v>
      </c>
      <c r="AO21" s="66">
        <f>1/1000*[1]TimberSectorMinusCoreVPAImp!AM$15</f>
        <v>3.4235040000000004E-3</v>
      </c>
      <c r="AP21" s="66">
        <f>1/1000*[1]TimberSectorMinusCoreVPAImp!AN$15</f>
        <v>6.4007599999999984E-4</v>
      </c>
      <c r="AQ21" s="66">
        <f>1/1000*[1]TimberSectorMinusCoreVPAImp!AO$15</f>
        <v>5.259939999999999E-4</v>
      </c>
      <c r="AR21" s="66">
        <f>1/1000*[1]TimberSectorMinusCoreVPAImp!AP$15</f>
        <v>7.3426899999999985E-4</v>
      </c>
      <c r="AS21" s="66">
        <f>1/1000*[1]TimberSectorMinusCoreVPAImp!AQ$15</f>
        <v>6.9267899999999997E-4</v>
      </c>
      <c r="AT21" s="66">
        <f>1/1000*[1]TimberSectorMinusCoreVPAImp!AR$15</f>
        <v>7.0221299999999993E-4</v>
      </c>
      <c r="AU21" s="66">
        <f>1/1000*[1]TimberSectorMinusCoreVPAImp!AS$15</f>
        <v>4.95744E-4</v>
      </c>
      <c r="AV21" s="66">
        <f>1/1000*[1]TimberSectorMinusCoreVPAImp!AT$15</f>
        <v>4.8198200000000005E-4</v>
      </c>
      <c r="AW21" s="66">
        <f>1/1000*[1]TimberSectorMinusCoreVPAImp!AU$15</f>
        <v>1.4900569999999997E-3</v>
      </c>
      <c r="AX21" s="66">
        <f>1/1000*[1]TimberSectorMinusCoreVPAImp!AV$15</f>
        <v>2.7937900000000001E-4</v>
      </c>
      <c r="AY21" s="66">
        <f>1/1000*[1]TimberSectorMinusCoreVPAImp!AW$15</f>
        <v>0</v>
      </c>
      <c r="AZ21" s="66">
        <f>1/1000*[1]TimberSectorMinusCoreVPAImp!AX$15</f>
        <v>5.6908199999999983E-4</v>
      </c>
      <c r="BA21" s="66">
        <f>1/1000*[1]TimberSectorMinusCoreVPAImp!AY$15</f>
        <v>2.4510529999999999E-3</v>
      </c>
      <c r="BB21" s="66">
        <f>1/1000*[1]TimberSectorMinusCoreVPAImp!AZ$15</f>
        <v>0</v>
      </c>
      <c r="BC21" s="183">
        <f>1/1000*[1]TimberSectorMinusCoreVPAImp!BA$15</f>
        <v>0</v>
      </c>
      <c r="BD21" s="16"/>
    </row>
    <row r="22" spans="2:56">
      <c r="B22" s="64" t="s">
        <v>24</v>
      </c>
      <c r="C22" s="73">
        <f>1/$A$1*[1]TimberSectorMinusCoreVPAImp!$B$163</f>
        <v>1.4020386380000027E-2</v>
      </c>
      <c r="D22" s="66">
        <f>1/$A$1*[1]TimberSectorMinusCoreVPAImp!$C$163</f>
        <v>1.1813032840000126E-2</v>
      </c>
      <c r="E22" s="66">
        <f>1/$A$1*[1]TimberSectorMinusCoreVPAImp!$D$163</f>
        <v>2.648112543999992E-2</v>
      </c>
      <c r="F22" s="66">
        <f>1/$A$1*[1]TimberSectorMinusCoreVPAImp!$E$163</f>
        <v>2.1344503740000076E-2</v>
      </c>
      <c r="G22" s="66">
        <f>1/$A$1*[1]TimberSectorMinusCoreVPAImp!$F$163</f>
        <v>1.6246496980000011E-2</v>
      </c>
      <c r="H22" s="66">
        <f>1/$A$1*[1]TimberSectorMinusCoreVPAImp!$G$163</f>
        <v>1.620676875999999E-2</v>
      </c>
      <c r="I22" s="66">
        <f>1/$A$1*[1]TimberSectorMinusCoreVPAImp!$H$163</f>
        <v>1.2896684080000002E-2</v>
      </c>
      <c r="J22" s="67">
        <f>1/$A$1*[1]TimberSectorMinusCoreVPAImp!$I$163</f>
        <v>8.0644526200000007E-3</v>
      </c>
      <c r="K22" s="67">
        <f>1/$A$1*[1]TimberSectorMinusCoreVPAImp!$J$163</f>
        <v>9.3187575600000051E-3</v>
      </c>
      <c r="L22" s="67">
        <f>1/$A$1*[1]TimberSectorMinusCoreVPAImp!K$163</f>
        <v>7.9595376000000037E-3</v>
      </c>
      <c r="M22" s="66">
        <f>1/$A$1*[1]TimberSectorMinusCoreVPAImp!L$163</f>
        <v>7.0717441200000009E-3</v>
      </c>
      <c r="N22" s="66">
        <f>1/$A$1*[1]TimberSectorMinusCoreVPAImp!M$163</f>
        <v>1.1104263240000002E-2</v>
      </c>
      <c r="O22" s="66">
        <f>1/$A$1*[1]TimberSectorMinusCoreVPAImp!N$163</f>
        <v>1.9239666879999996E-2</v>
      </c>
      <c r="P22" s="66">
        <f>1/$A$1*[1]TimberSectorMinusCoreVPAImp!O$163</f>
        <v>1.5971158560000004E-2</v>
      </c>
      <c r="Q22" s="66">
        <f>1/$A$1*[1]TimberSectorMinusCoreVPAImp!P$163</f>
        <v>1.7875459699999999E-2</v>
      </c>
      <c r="R22" s="66">
        <f>1/$A$1*[1]TimberSectorMinusCoreVPAImp!Q$163</f>
        <v>2.2293231800000004E-2</v>
      </c>
      <c r="S22" s="66">
        <f>1/$A$1*[1]TimberSectorMinusCoreVPAImp!R$163</f>
        <v>3.7486225419999991E-2</v>
      </c>
      <c r="T22" s="66">
        <f>1/$A$1*[1]TimberSectorMinusCoreVPAImp!S$163</f>
        <v>4.2588630139999972E-2</v>
      </c>
      <c r="U22" s="66">
        <f>1/$A$1*[1]TimberSectorMinusCoreVPAImp!T$163</f>
        <v>4.0378464119999992E-2</v>
      </c>
      <c r="V22" s="66">
        <f>1/$A$1*[1]TimberSectorMinusCoreVPAImp!U$163</f>
        <v>5.3703204379999994E-2</v>
      </c>
      <c r="W22" s="66">
        <f>1/$A$1*[1]TimberSectorMinusCoreVPAImp!V$163</f>
        <v>3.2531078579999997E-2</v>
      </c>
      <c r="X22" s="66">
        <f>1/$A$1*[1]TimberSectorMinusCoreVPAImp!W$163</f>
        <v>0</v>
      </c>
      <c r="Y22" s="66">
        <f>1/$A$1*[1]TimberSectorMinusCoreVPAImp!X$163</f>
        <v>3.6264592587439998E-2</v>
      </c>
      <c r="Z22" s="66">
        <f>1/$A$1*[1]TimberSectorMinusCoreVPAImp!Y$163</f>
        <v>2.3856423123820004E-2</v>
      </c>
      <c r="AA22" s="66">
        <f>1/$A$1*[1]TimberSectorMinusCoreVPAImp!Z$163</f>
        <v>0</v>
      </c>
      <c r="AB22" s="66">
        <f>1/$A$1*[1]TimberSectorMinusCoreVPAImp!AA$163</f>
        <v>0</v>
      </c>
      <c r="AC22" s="15"/>
      <c r="AD22" s="65">
        <f>1/1000*[1]TimberSectorMinusCoreVPAImp!$AB$163</f>
        <v>2.2668749999999955E-3</v>
      </c>
      <c r="AE22" s="66">
        <f>1/1000*[1]TimberSectorMinusCoreVPAImp!$AC$163</f>
        <v>1.8411930000000005E-3</v>
      </c>
      <c r="AF22" s="66">
        <f>1/1000*[1]TimberSectorMinusCoreVPAImp!$AD$163</f>
        <v>4.3129860000000056E-3</v>
      </c>
      <c r="AG22" s="66">
        <f>1/1000*[1]TimberSectorMinusCoreVPAImp!$AE$163</f>
        <v>3.558512999999998E-3</v>
      </c>
      <c r="AH22" s="66">
        <f>1/1000*[1]TimberSectorMinusCoreVPAImp!$AF$163</f>
        <v>2.3001700000000016E-3</v>
      </c>
      <c r="AI22" s="66">
        <f>1/1000*[1]TimberSectorMinusCoreVPAImp!$AG$163</f>
        <v>3.4435749999999991E-3</v>
      </c>
      <c r="AJ22" s="66">
        <f>1/1000*[1]TimberSectorMinusCoreVPAImp!$AH$163</f>
        <v>2.8291350000000004E-3</v>
      </c>
      <c r="AK22" s="67">
        <f>1/1000*[1]TimberSectorMinusCoreVPAImp!$AI$163</f>
        <v>2.2851149999999995E-3</v>
      </c>
      <c r="AL22" s="66">
        <f>1/1000*[1]TimberSectorMinusCoreVPAImp!$AJ$163</f>
        <v>2.7757329999999998E-3</v>
      </c>
      <c r="AM22" s="73">
        <f>1/1000*[1]TimberSectorMinusCoreVPAImp!AK$163</f>
        <v>2.5087070000000002E-3</v>
      </c>
      <c r="AN22" s="66">
        <f>1/1000*[1]TimberSectorMinusCoreVPAImp!AL$163</f>
        <v>2.5420869999999993E-3</v>
      </c>
      <c r="AO22" s="66">
        <f>1/1000*[1]TimberSectorMinusCoreVPAImp!AM$163</f>
        <v>4.0829190000000008E-3</v>
      </c>
      <c r="AP22" s="66">
        <f>1/1000*[1]TimberSectorMinusCoreVPAImp!AN$163</f>
        <v>7.7182239999999992E-3</v>
      </c>
      <c r="AQ22" s="66">
        <f>1/1000*[1]TimberSectorMinusCoreVPAImp!AO$163</f>
        <v>5.8976580000000001E-3</v>
      </c>
      <c r="AR22" s="66">
        <f>1/1000*[1]TimberSectorMinusCoreVPAImp!AP$163</f>
        <v>6.9907310000000009E-3</v>
      </c>
      <c r="AS22" s="66">
        <f>1/1000*[1]TimberSectorMinusCoreVPAImp!AQ$163</f>
        <v>7.8561120000000002E-3</v>
      </c>
      <c r="AT22" s="66">
        <f>1/1000*[1]TimberSectorMinusCoreVPAImp!AR$163</f>
        <v>1.2480001999999999E-2</v>
      </c>
      <c r="AU22" s="66">
        <f>1/1000*[1]TimberSectorMinusCoreVPAImp!AS$163</f>
        <v>1.4569356999999996E-2</v>
      </c>
      <c r="AV22" s="66">
        <f>1/1000*[1]TimberSectorMinusCoreVPAImp!AT$163</f>
        <v>1.4751799999999999E-2</v>
      </c>
      <c r="AW22" s="66">
        <f>1/1000*[1]TimberSectorMinusCoreVPAImp!AU$163</f>
        <v>1.7547117000000001E-2</v>
      </c>
      <c r="AX22" s="66">
        <f>1/1000*[1]TimberSectorMinusCoreVPAImp!AV$163</f>
        <v>1.1919418000000001E-2</v>
      </c>
      <c r="AY22" s="66">
        <f>1/1000*[1]TimberSectorMinusCoreVPAImp!AW$163</f>
        <v>0</v>
      </c>
      <c r="AZ22" s="66">
        <f>1/1000*[1]TimberSectorMinusCoreVPAImp!AX$163</f>
        <v>1.3345586000000001E-2</v>
      </c>
      <c r="BA22" s="66">
        <f>1/1000*[1]TimberSectorMinusCoreVPAImp!AY$163</f>
        <v>8.3090889999999987E-3</v>
      </c>
      <c r="BB22" s="66">
        <f>1/1000*[1]TimberSectorMinusCoreVPAImp!AZ$163</f>
        <v>0</v>
      </c>
      <c r="BC22" s="183">
        <f>1/1000*[1]TimberSectorMinusCoreVPAImp!BA$163</f>
        <v>0</v>
      </c>
      <c r="BD22" s="16"/>
    </row>
    <row r="23" spans="2:56" ht="13" thickBot="1">
      <c r="B23" s="99" t="s">
        <v>81</v>
      </c>
      <c r="C23" s="100">
        <f t="shared" ref="C23:M23" si="10">SUM(C20:C20)-SUM(C21:C22)</f>
        <v>2.5975903800000422E-3</v>
      </c>
      <c r="D23" s="101">
        <f t="shared" si="10"/>
        <v>5.4658250500000047E-3</v>
      </c>
      <c r="E23" s="101">
        <f t="shared" si="10"/>
        <v>7.4895676800000657E-3</v>
      </c>
      <c r="F23" s="101">
        <f t="shared" si="10"/>
        <v>1.225217461999998E-2</v>
      </c>
      <c r="G23" s="101">
        <f t="shared" si="10"/>
        <v>2.100452731999989E-2</v>
      </c>
      <c r="H23" s="101">
        <f t="shared" si="10"/>
        <v>2.3777730129999966E-2</v>
      </c>
      <c r="I23" s="101">
        <f t="shared" si="10"/>
        <v>9.9263801000000068E-3</v>
      </c>
      <c r="J23" s="102">
        <f t="shared" si="10"/>
        <v>7.0942926599999994E-3</v>
      </c>
      <c r="K23" s="102">
        <f t="shared" si="10"/>
        <v>1.0239398400000019E-2</v>
      </c>
      <c r="L23" s="102">
        <f t="shared" si="10"/>
        <v>5.3404385999993031E-4</v>
      </c>
      <c r="M23" s="101">
        <f t="shared" si="10"/>
        <v>9.0108018000006895E-4</v>
      </c>
      <c r="N23" s="101">
        <f>SUM(N20:N20)-SUM(N21:N22)</f>
        <v>7.6403894000013142E-4</v>
      </c>
      <c r="O23" s="101">
        <f t="shared" ref="O23:AB23" si="11">SUM(O20:O20)-SUM(O21:O22)</f>
        <v>5.9556643999989986E-4</v>
      </c>
      <c r="P23" s="101">
        <f t="shared" si="11"/>
        <v>7.3810197999998883E-4</v>
      </c>
      <c r="Q23" s="101">
        <f t="shared" si="11"/>
        <v>8.3868455999991029E-4</v>
      </c>
      <c r="R23" s="101">
        <f t="shared" si="11"/>
        <v>9.2361262000010061E-4</v>
      </c>
      <c r="S23" s="101">
        <f t="shared" si="11"/>
        <v>1.6273066799999542E-3</v>
      </c>
      <c r="T23" s="101">
        <f t="shared" si="11"/>
        <v>7.1732047799990886E-3</v>
      </c>
      <c r="U23" s="101">
        <f t="shared" si="11"/>
        <v>1.3252545600003357E-3</v>
      </c>
      <c r="V23" s="101">
        <f t="shared" si="11"/>
        <v>1.8015349800000816E-3</v>
      </c>
      <c r="W23" s="101">
        <f t="shared" si="11"/>
        <v>8.4843233999996881E-4</v>
      </c>
      <c r="X23" s="101">
        <f t="shared" si="11"/>
        <v>0</v>
      </c>
      <c r="Y23" s="101">
        <f t="shared" si="11"/>
        <v>1.7778100438001834E-3</v>
      </c>
      <c r="Z23" s="101">
        <f t="shared" si="11"/>
        <v>1.3588491109200809E-3</v>
      </c>
      <c r="AA23" s="101">
        <f t="shared" si="11"/>
        <v>0</v>
      </c>
      <c r="AB23" s="101">
        <f t="shared" si="11"/>
        <v>0</v>
      </c>
      <c r="AC23" s="103"/>
      <c r="AD23" s="263">
        <f t="shared" ref="AD23:AN23" si="12">SUM(AD20:AD20)-SUM(AD21:AD22)</f>
        <v>9.3932300000000406E-4</v>
      </c>
      <c r="AE23" s="226">
        <f t="shared" si="12"/>
        <v>1.5044330000000038E-3</v>
      </c>
      <c r="AF23" s="226">
        <f t="shared" si="12"/>
        <v>1.7513029999999923E-3</v>
      </c>
      <c r="AG23" s="226">
        <f t="shared" si="12"/>
        <v>2.1563260000000096E-3</v>
      </c>
      <c r="AH23" s="226">
        <f t="shared" si="12"/>
        <v>2.6055220000000094E-3</v>
      </c>
      <c r="AI23" s="226">
        <f t="shared" si="12"/>
        <v>2.6663089999999882E-3</v>
      </c>
      <c r="AJ23" s="226">
        <f t="shared" si="12"/>
        <v>1.9462309999999884E-3</v>
      </c>
      <c r="AK23" s="227">
        <f t="shared" si="12"/>
        <v>1.7507880000000231E-3</v>
      </c>
      <c r="AL23" s="226">
        <f t="shared" si="12"/>
        <v>2.655948000000026E-3</v>
      </c>
      <c r="AM23" s="225">
        <f t="shared" si="12"/>
        <v>2.454029999999865E-4</v>
      </c>
      <c r="AN23" s="226">
        <f t="shared" si="12"/>
        <v>6.7764800000000031E-4</v>
      </c>
      <c r="AO23" s="226">
        <f>SUM(AO20:AO20)-SUM(AO21:AO22)</f>
        <v>5.2142099999992128E-4</v>
      </c>
      <c r="AP23" s="226">
        <f t="shared" ref="AP23:BC23" si="13">SUM(AP20:AP20)-SUM(AP21:AP22)</f>
        <v>3.1912599999998903E-4</v>
      </c>
      <c r="AQ23" s="226">
        <f t="shared" si="13"/>
        <v>4.509560000000596E-4</v>
      </c>
      <c r="AR23" s="226">
        <f t="shared" si="13"/>
        <v>1.5464420000000454E-3</v>
      </c>
      <c r="AS23" s="226">
        <f t="shared" si="13"/>
        <v>9.4863099999994982E-4</v>
      </c>
      <c r="AT23" s="226">
        <f t="shared" si="13"/>
        <v>9.5571699999996533E-4</v>
      </c>
      <c r="AU23" s="226">
        <f t="shared" si="13"/>
        <v>3.3237700000000887E-3</v>
      </c>
      <c r="AV23" s="226">
        <f t="shared" si="13"/>
        <v>1.195106999999947E-3</v>
      </c>
      <c r="AW23" s="226">
        <f t="shared" si="13"/>
        <v>1.2589529999999967E-3</v>
      </c>
      <c r="AX23" s="226">
        <f t="shared" si="13"/>
        <v>7.4315099999998011E-4</v>
      </c>
      <c r="AY23" s="226">
        <f t="shared" si="13"/>
        <v>0</v>
      </c>
      <c r="AZ23" s="226">
        <f t="shared" si="13"/>
        <v>2.1988100000001239E-3</v>
      </c>
      <c r="BA23" s="226">
        <f t="shared" si="13"/>
        <v>8.632280000002452E-4</v>
      </c>
      <c r="BB23" s="226">
        <f t="shared" si="13"/>
        <v>0</v>
      </c>
      <c r="BC23" s="228">
        <f t="shared" si="13"/>
        <v>0</v>
      </c>
      <c r="BD23" s="16"/>
    </row>
    <row r="24" spans="2:56" ht="13" thickTop="1">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8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38</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147</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20">
        <f>1/$A$1*[1]PaperSectorMinusCoreVPAImp!$B$263</f>
        <v>2.0660584294999995</v>
      </c>
      <c r="D5" s="221">
        <f>1/$A$1*[1]PaperSectorMinusCoreVPAImp!$C$263</f>
        <v>2.2692386761805006</v>
      </c>
      <c r="E5" s="221">
        <f>1/$A$1*[1]PaperSectorMinusCoreVPAImp!$D$263</f>
        <v>2.3926577864999996</v>
      </c>
      <c r="F5" s="221">
        <f>1/$A$1*[1]PaperSectorMinusCoreVPAImp!$E$263</f>
        <v>2.3695031039999996</v>
      </c>
      <c r="G5" s="221">
        <f>1/$A$1*[1]PaperSectorMinusCoreVPAImp!$F$263</f>
        <v>2.3531831870000008</v>
      </c>
      <c r="H5" s="221">
        <f>1/$A$1*[1]PaperSectorMinusCoreVPAImp!$G$263</f>
        <v>2.3457354850000005</v>
      </c>
      <c r="I5" s="221">
        <f>1/$A$1*[1]PaperSectorMinusCoreVPAImp!$H$263</f>
        <v>2.7244934029999999</v>
      </c>
      <c r="J5" s="222">
        <f>1/$A$1*[1]PaperSectorMinusCoreVPAImp!$I$263</f>
        <v>2.8790022631999994</v>
      </c>
      <c r="K5" s="222">
        <f>1/$A$1*[1]PaperSectorMinusCoreVPAImp!$J$263</f>
        <v>2.8863893855000002</v>
      </c>
      <c r="L5" s="222">
        <f>1/$A$1*[1]PaperSectorMinusCoreVPAImp!K$263</f>
        <v>2.6205074004999998</v>
      </c>
      <c r="M5" s="221">
        <f>1/$A$1*[1]PaperSectorMinusCoreVPAImp!L$263</f>
        <v>3.6110963149999997</v>
      </c>
      <c r="N5" s="221">
        <f>1/$A$1*[1]PaperSectorMinusCoreVPAImp!M$263</f>
        <v>3.514109357000001</v>
      </c>
      <c r="O5" s="221">
        <f>1/$A$1*[1]PaperSectorMinusCoreVPAImp!N$263</f>
        <v>3.514722985000001</v>
      </c>
      <c r="P5" s="221">
        <f>1/$A$1*[1]PaperSectorMinusCoreVPAImp!O$263</f>
        <v>3.4868521712400011</v>
      </c>
      <c r="Q5" s="221">
        <f>1/$A$1*[1]PaperSectorMinusCoreVPAImp!P$263</f>
        <v>3.7867761358099985</v>
      </c>
      <c r="R5" s="221">
        <f>1/$A$1*[1]PaperSectorMinusCoreVPAImp!Q$263</f>
        <v>3.8527201757999983</v>
      </c>
      <c r="S5" s="221">
        <f>1/$A$1*[1]PaperSectorMinusCoreVPAImp!R$263</f>
        <v>5.0967266968399993</v>
      </c>
      <c r="T5" s="221">
        <f>1/$A$1*[1]PaperSectorMinusCoreVPAImp!S$263</f>
        <v>5.4741802784099995</v>
      </c>
      <c r="U5" s="221">
        <f>1/$A$1*[1]PaperSectorMinusCoreVPAImp!T$263</f>
        <v>5.2139264014999975</v>
      </c>
      <c r="V5" s="221">
        <f>1/$A$1*[1]PaperSectorMinusCoreVPAImp!U$263</f>
        <v>5.3321669854999989</v>
      </c>
      <c r="W5" s="221">
        <f>1/$A$1*[1]PaperSectorMinusCoreVPAImp!V$263</f>
        <v>4.7124781320999984</v>
      </c>
      <c r="X5" s="221">
        <f>1/$A$1*[1]PaperSectorMinusCoreVPAImp!W$263</f>
        <v>0</v>
      </c>
      <c r="Y5" s="221">
        <f>1/$A$1*[1]PaperSectorMinusCoreVPAImp!X$263</f>
        <v>4.0115025345970361</v>
      </c>
      <c r="Z5" s="221">
        <f>1/$A$1*[1]PaperSectorMinusCoreVPAImp!Y$263</f>
        <v>3.8616110496445719</v>
      </c>
      <c r="AA5" s="221">
        <f>1/$A$1*[1]PaperSectorMinusCoreVPAImp!Z$263</f>
        <v>0</v>
      </c>
      <c r="AB5" s="221">
        <f>1/$A$1*[1]PaperSectorMinusCoreVPAImp!AA$263</f>
        <v>0</v>
      </c>
      <c r="AC5" s="238"/>
      <c r="AD5" s="173">
        <f>1/1000*[1]PaperSectorMinusCoreVPAImp!$AB$263</f>
        <v>0.42228568400000005</v>
      </c>
      <c r="AE5" s="170">
        <f>1/1000*[1]PaperSectorMinusCoreVPAImp!$AC$263</f>
        <v>0.39722777099999995</v>
      </c>
      <c r="AF5" s="170">
        <f>1/1000*[1]PaperSectorMinusCoreVPAImp!$AD$263</f>
        <v>0.383131901</v>
      </c>
      <c r="AG5" s="170">
        <f>1/1000*[1]PaperSectorMinusCoreVPAImp!$AE$263</f>
        <v>0.41797143599999997</v>
      </c>
      <c r="AH5" s="170">
        <f>1/1000*[1]PaperSectorMinusCoreVPAImp!$AF$263</f>
        <v>0.44925940100000011</v>
      </c>
      <c r="AI5" s="170">
        <f>1/1000*[1]PaperSectorMinusCoreVPAImp!$AG$263</f>
        <v>0.46050465000000002</v>
      </c>
      <c r="AJ5" s="170">
        <f>1/1000*[1]PaperSectorMinusCoreVPAImp!$AH$263</f>
        <v>0.53022155399999982</v>
      </c>
      <c r="AK5" s="174">
        <f>1/1000*[1]PaperSectorMinusCoreVPAImp!$AI$263</f>
        <v>0.57527493900000004</v>
      </c>
      <c r="AL5" s="175">
        <f>1/1000*[1]PaperSectorMinusCoreVPAImp!$AJ$263</f>
        <v>0.63436009900000001</v>
      </c>
      <c r="AM5" s="176">
        <f>1/1000*[1]PaperSectorMinusCoreVPAImp!AK$263</f>
        <v>0.53667314799999999</v>
      </c>
      <c r="AN5" s="175">
        <f>1/1000*[1]PaperSectorMinusCoreVPAImp!AL$263</f>
        <v>0.72130051000000006</v>
      </c>
      <c r="AO5" s="175">
        <f>1/1000*[1]PaperSectorMinusCoreVPAImp!AM$263</f>
        <v>0.87569966699999979</v>
      </c>
      <c r="AP5" s="175">
        <f>1/1000*[1]PaperSectorMinusCoreVPAImp!AN$263</f>
        <v>0.86612994800000043</v>
      </c>
      <c r="AQ5" s="175">
        <f>1/1000*[1]PaperSectorMinusCoreVPAImp!AO$263</f>
        <v>0.87331409899999968</v>
      </c>
      <c r="AR5" s="175">
        <f>1/1000*[1]PaperSectorMinusCoreVPAImp!AP$263</f>
        <v>0.967413105</v>
      </c>
      <c r="AS5" s="175">
        <f>1/1000*[1]PaperSectorMinusCoreVPAImp!AQ$263</f>
        <v>0.99959028799999972</v>
      </c>
      <c r="AT5" s="175">
        <f>1/1000*[1]PaperSectorMinusCoreVPAImp!AR$263</f>
        <v>1.2669543170000004</v>
      </c>
      <c r="AU5" s="175">
        <f>1/1000*[1]PaperSectorMinusCoreVPAImp!AS$263</f>
        <v>1.3916977850000003</v>
      </c>
      <c r="AV5" s="175">
        <f>1/1000*[1]PaperSectorMinusCoreVPAImp!AT$263</f>
        <v>1.4207851690000004</v>
      </c>
      <c r="AW5" s="175">
        <f>1/1000*[1]PaperSectorMinusCoreVPAImp!AU$263</f>
        <v>1.4705927700000001</v>
      </c>
      <c r="AX5" s="175">
        <f>1/1000*[1]PaperSectorMinusCoreVPAImp!AV$263</f>
        <v>1.139608269</v>
      </c>
      <c r="AY5" s="175">
        <f>1/1000*[1]PaperSectorMinusCoreVPAImp!AW$263</f>
        <v>0</v>
      </c>
      <c r="AZ5" s="175">
        <f>1/1000*[1]PaperSectorMinusCoreVPAImp!AX$263</f>
        <v>1.6446695859999991</v>
      </c>
      <c r="BA5" s="175">
        <f>1/1000*[1]PaperSectorMinusCoreVPAImp!AY$263</f>
        <v>1.5572741010000004</v>
      </c>
      <c r="BB5" s="175">
        <f>1/1000*[1]PaperSectorMinusCoreVPAImp!AZ$263</f>
        <v>0</v>
      </c>
      <c r="BC5" s="177">
        <f>1/1000*[1]PaperSectorMinusCoreVPAImp!BA$263</f>
        <v>0</v>
      </c>
      <c r="BD5" s="16"/>
    </row>
    <row r="6" spans="1:56" ht="17.149999999999999" customHeight="1" thickTop="1">
      <c r="A6" s="9"/>
      <c r="B6" s="11" t="s">
        <v>97</v>
      </c>
      <c r="C6" s="26">
        <f>1/$A$1*[1]PaperSectorMinusCoreVPAImp!$B$266</f>
        <v>2.7406699500000003E-2</v>
      </c>
      <c r="D6" s="27">
        <f>1/$A$1*[1]PaperSectorMinusCoreVPAImp!$C$266</f>
        <v>3.2953945499999998E-2</v>
      </c>
      <c r="E6" s="27">
        <f>1/$A$1*[1]PaperSectorMinusCoreVPAImp!$D$266</f>
        <v>2.1587455000000002E-2</v>
      </c>
      <c r="F6" s="27">
        <f>1/$A$1*[1]PaperSectorMinusCoreVPAImp!$E$266</f>
        <v>3.1758999999999997E-3</v>
      </c>
      <c r="G6" s="27">
        <f>1/$A$1*[1]PaperSectorMinusCoreVPAImp!$F$266</f>
        <v>6.4632929999999993E-3</v>
      </c>
      <c r="H6" s="27">
        <f>1/$A$1*[1]PaperSectorMinusCoreVPAImp!$G$266</f>
        <v>9.537439E-3</v>
      </c>
      <c r="I6" s="27">
        <f>1/$A$1*[1]PaperSectorMinusCoreVPAImp!$H$266</f>
        <v>5.9137649999999988E-3</v>
      </c>
      <c r="J6" s="28">
        <f>1/$A$1*[1]PaperSectorMinusCoreVPAImp!$I$266</f>
        <v>1.01192952E-2</v>
      </c>
      <c r="K6" s="28">
        <f>1/$A$1*[1]PaperSectorMinusCoreVPAImp!$J$266</f>
        <v>2.65423085E-2</v>
      </c>
      <c r="L6" s="28">
        <f>1/$A$1*[1]PaperSectorMinusCoreVPAImp!K$266</f>
        <v>7.7467752499999987E-2</v>
      </c>
      <c r="M6" s="27">
        <f>1/$A$1*[1]PaperSectorMinusCoreVPAImp!L$266</f>
        <v>5.2774531E-2</v>
      </c>
      <c r="N6" s="27">
        <f>1/$A$1*[1]PaperSectorMinusCoreVPAImp!M$266</f>
        <v>3.9019588999999993E-2</v>
      </c>
      <c r="O6" s="27">
        <f>1/$A$1*[1]PaperSectorMinusCoreVPAImp!N$266</f>
        <v>3.5582846500000001E-2</v>
      </c>
      <c r="P6" s="27">
        <f>1/$A$1*[1]PaperSectorMinusCoreVPAImp!O$266</f>
        <v>1.6119998E-2</v>
      </c>
      <c r="Q6" s="27">
        <f>1/$A$1*[1]PaperSectorMinusCoreVPAImp!P$266</f>
        <v>4.7519152000000002E-2</v>
      </c>
      <c r="R6" s="27">
        <f>1/$A$1*[1]PaperSectorMinusCoreVPAImp!Q$266</f>
        <v>3.45984295E-2</v>
      </c>
      <c r="S6" s="27">
        <f>1/$A$1*[1]PaperSectorMinusCoreVPAImp!R$266</f>
        <v>7.4872687499999993E-2</v>
      </c>
      <c r="T6" s="27">
        <f>1/$A$1*[1]PaperSectorMinusCoreVPAImp!S$266</f>
        <v>7.2043984499999991E-2</v>
      </c>
      <c r="U6" s="27">
        <f>1/$A$1*[1]PaperSectorMinusCoreVPAImp!T$266</f>
        <v>7.6221556499999996E-2</v>
      </c>
      <c r="V6" s="27">
        <f>1/$A$1*[1]PaperSectorMinusCoreVPAImp!U$266</f>
        <v>7.2130948499999986E-2</v>
      </c>
      <c r="W6" s="27">
        <f>1/$A$1*[1]PaperSectorMinusCoreVPAImp!V$266</f>
        <v>4.946271549999999E-2</v>
      </c>
      <c r="X6" s="27">
        <f>1/$A$1*[1]PaperSectorMinusCoreVPAImp!W$266</f>
        <v>0</v>
      </c>
      <c r="Y6" s="27">
        <f>1/$A$1*[1]PaperSectorMinusCoreVPAImp!X$266</f>
        <v>2.8409857971500002E-2</v>
      </c>
      <c r="Z6" s="27">
        <f>1/$A$1*[1]PaperSectorMinusCoreVPAImp!Y$266</f>
        <v>3.5015311004999994E-2</v>
      </c>
      <c r="AA6" s="27">
        <f>1/$A$1*[1]PaperSectorMinusCoreVPAImp!Z$266</f>
        <v>0</v>
      </c>
      <c r="AB6" s="27">
        <f>1/$A$1*[1]PaperSectorMinusCoreVPAImp!AA$266</f>
        <v>0</v>
      </c>
      <c r="AC6" s="15"/>
      <c r="AD6" s="178">
        <f>1/1000*[1]PaperSectorMinusCoreVPAImp!$AB$266</f>
        <v>4.1166140000000002E-3</v>
      </c>
      <c r="AE6" s="27">
        <f>1/1000*[1]PaperSectorMinusCoreVPAImp!$AC$266</f>
        <v>3.2692749999999999E-3</v>
      </c>
      <c r="AF6" s="27">
        <f>1/1000*[1]PaperSectorMinusCoreVPAImp!$AD$266</f>
        <v>2.0440939999999998E-3</v>
      </c>
      <c r="AG6" s="27">
        <f>1/1000*[1]PaperSectorMinusCoreVPAImp!$AE$266</f>
        <v>5.4477599999999996E-4</v>
      </c>
      <c r="AH6" s="27">
        <f>1/1000*[1]PaperSectorMinusCoreVPAImp!$AF$266</f>
        <v>9.9142299999999996E-4</v>
      </c>
      <c r="AI6" s="27">
        <f>1/1000*[1]PaperSectorMinusCoreVPAImp!$AG$266</f>
        <v>1.6521369999999999E-3</v>
      </c>
      <c r="AJ6" s="27">
        <f>1/1000*[1]PaperSectorMinusCoreVPAImp!$AH$266</f>
        <v>1.2206580000000005E-3</v>
      </c>
      <c r="AK6" s="28">
        <f>1/1000*[1]PaperSectorMinusCoreVPAImp!$AI$266</f>
        <v>1.3963809999999999E-3</v>
      </c>
      <c r="AL6" s="27">
        <f>1/1000*[1]PaperSectorMinusCoreVPAImp!$AJ$266</f>
        <v>4.0084680000000003E-3</v>
      </c>
      <c r="AM6" s="26">
        <f>1/1000*[1]PaperSectorMinusCoreVPAImp!AK$266</f>
        <v>6.0238370000000006E-3</v>
      </c>
      <c r="AN6" s="27">
        <f>1/1000*[1]PaperSectorMinusCoreVPAImp!AL$266</f>
        <v>5.8941859999999992E-3</v>
      </c>
      <c r="AO6" s="27">
        <f>1/1000*[1]PaperSectorMinusCoreVPAImp!AM$266</f>
        <v>5.4888139999999998E-3</v>
      </c>
      <c r="AP6" s="27">
        <f>1/1000*[1]PaperSectorMinusCoreVPAImp!AN$266</f>
        <v>3.8497510000000002E-3</v>
      </c>
      <c r="AQ6" s="27">
        <f>1/1000*[1]PaperSectorMinusCoreVPAImp!AO$266</f>
        <v>1.3978859999999999E-3</v>
      </c>
      <c r="AR6" s="27">
        <f>1/1000*[1]PaperSectorMinusCoreVPAImp!AP$266</f>
        <v>4.0993049999999993E-3</v>
      </c>
      <c r="AS6" s="27">
        <f>1/1000*[1]PaperSectorMinusCoreVPAImp!AQ$266</f>
        <v>3.5194699999999998E-3</v>
      </c>
      <c r="AT6" s="27">
        <f>1/1000*[1]PaperSectorMinusCoreVPAImp!AR$266</f>
        <v>6.7511939999999994E-3</v>
      </c>
      <c r="AU6" s="27">
        <f>1/1000*[1]PaperSectorMinusCoreVPAImp!AS$266</f>
        <v>5.7117859999999999E-3</v>
      </c>
      <c r="AV6" s="27">
        <f>1/1000*[1]PaperSectorMinusCoreVPAImp!AT$266</f>
        <v>6.8142300000000001E-3</v>
      </c>
      <c r="AW6" s="27">
        <f>1/1000*[1]PaperSectorMinusCoreVPAImp!AU$266</f>
        <v>7.0155410000000001E-3</v>
      </c>
      <c r="AX6" s="27">
        <f>1/1000*[1]PaperSectorMinusCoreVPAImp!AV$266</f>
        <v>8.7295089999999981E-3</v>
      </c>
      <c r="AY6" s="27">
        <f>1/1000*[1]PaperSectorMinusCoreVPAImp!AW$266</f>
        <v>0</v>
      </c>
      <c r="AZ6" s="27">
        <f>1/1000*[1]PaperSectorMinusCoreVPAImp!AX$266</f>
        <v>6.4446389999999985E-3</v>
      </c>
      <c r="BA6" s="27">
        <f>1/1000*[1]PaperSectorMinusCoreVPAImp!AY$266</f>
        <v>6.5654699999999995E-3</v>
      </c>
      <c r="BB6" s="27">
        <f>1/1000*[1]PaperSectorMinusCoreVPAImp!AZ$266</f>
        <v>0</v>
      </c>
      <c r="BC6" s="240">
        <f>1/1000*[1]PaperSectorMinusCoreVPAImp!BA$266</f>
        <v>0</v>
      </c>
      <c r="BD6" s="16"/>
    </row>
    <row r="7" spans="1:56" ht="17.149999999999999" customHeight="1">
      <c r="B7" s="56" t="s">
        <v>72</v>
      </c>
      <c r="C7" s="187">
        <f>1/$A$1*[1]PaperSectorMinusCoreVPAImp!$B$268</f>
        <v>0.76021618449999939</v>
      </c>
      <c r="D7" s="188">
        <f>1/$A$1*[1]PaperSectorMinusCoreVPAImp!$C$268</f>
        <v>0.74458275750000003</v>
      </c>
      <c r="E7" s="188">
        <f>1/$A$1*[1]PaperSectorMinusCoreVPAImp!$D$268</f>
        <v>0.77198356249999955</v>
      </c>
      <c r="F7" s="188">
        <f>1/$A$1*[1]PaperSectorMinusCoreVPAImp!$E$268</f>
        <v>0.76905096049999988</v>
      </c>
      <c r="G7" s="188">
        <f>1/$A$1*[1]PaperSectorMinusCoreVPAImp!$F$268</f>
        <v>0.72515978550000026</v>
      </c>
      <c r="H7" s="188">
        <f>1/$A$1*[1]PaperSectorMinusCoreVPAImp!$G$268</f>
        <v>0.67970182849999983</v>
      </c>
      <c r="I7" s="188">
        <f>1/$A$1*[1]PaperSectorMinusCoreVPAImp!$H$268</f>
        <v>0.72242641349999981</v>
      </c>
      <c r="J7" s="189">
        <f>1/$A$1*[1]PaperSectorMinusCoreVPAImp!$I$268</f>
        <v>0.78805703059999987</v>
      </c>
      <c r="K7" s="189">
        <f>1/$A$1*[1]PaperSectorMinusCoreVPAImp!$J$268</f>
        <v>0.7798528254999999</v>
      </c>
      <c r="L7" s="189">
        <f>1/$A$1*[1]PaperSectorMinusCoreVPAImp!K$268</f>
        <v>0.67286978749999993</v>
      </c>
      <c r="M7" s="188">
        <f>1/$A$1*[1]PaperSectorMinusCoreVPAImp!L$268</f>
        <v>0.70064837099999999</v>
      </c>
      <c r="N7" s="188">
        <f>1/$A$1*[1]PaperSectorMinusCoreVPAImp!M$268</f>
        <v>0.65527178099999994</v>
      </c>
      <c r="O7" s="188">
        <f>1/$A$1*[1]PaperSectorMinusCoreVPAImp!N$268</f>
        <v>0.67074252550000002</v>
      </c>
      <c r="P7" s="188">
        <f>1/$A$1*[1]PaperSectorMinusCoreVPAImp!O$268</f>
        <v>0.50847721550000002</v>
      </c>
      <c r="Q7" s="188">
        <f>1/$A$1*[1]PaperSectorMinusCoreVPAImp!P$268</f>
        <v>0.6092881965300001</v>
      </c>
      <c r="R7" s="188">
        <f>1/$A$1*[1]PaperSectorMinusCoreVPAImp!Q$268</f>
        <v>0.56736335639000002</v>
      </c>
      <c r="S7" s="188">
        <f>1/$A$1*[1]PaperSectorMinusCoreVPAImp!R$268</f>
        <v>0.76611578724999996</v>
      </c>
      <c r="T7" s="188">
        <f>1/$A$1*[1]PaperSectorMinusCoreVPAImp!S$268</f>
        <v>0.88740741199999995</v>
      </c>
      <c r="U7" s="188">
        <f>1/$A$1*[1]PaperSectorMinusCoreVPAImp!T$268</f>
        <v>0.75621280299999993</v>
      </c>
      <c r="V7" s="188">
        <f>1/$A$1*[1]PaperSectorMinusCoreVPAImp!U$268</f>
        <v>0.61821801649999997</v>
      </c>
      <c r="W7" s="188">
        <f>1/$A$1*[1]PaperSectorMinusCoreVPAImp!V$268</f>
        <v>0.60398824516999994</v>
      </c>
      <c r="X7" s="188">
        <f>1/$A$1*[1]PaperSectorMinusCoreVPAImp!W$268</f>
        <v>0</v>
      </c>
      <c r="Y7" s="188">
        <f>1/$A$1*[1]PaperSectorMinusCoreVPAImp!X$268</f>
        <v>0.60143388985231006</v>
      </c>
      <c r="Z7" s="188">
        <f>1/$A$1*[1]PaperSectorMinusCoreVPAImp!Y$268</f>
        <v>0.39462396522299997</v>
      </c>
      <c r="AA7" s="188">
        <f>1/$A$1*[1]PaperSectorMinusCoreVPAImp!Z$268</f>
        <v>0</v>
      </c>
      <c r="AB7" s="188">
        <f>1/$A$1*[1]PaperSectorMinusCoreVPAImp!AA$268</f>
        <v>0</v>
      </c>
      <c r="AC7" s="15"/>
      <c r="AD7" s="57">
        <f>1/1000*[1]PaperSectorMinusCoreVPAImp!$AB$268</f>
        <v>0.13324981100000002</v>
      </c>
      <c r="AE7" s="58">
        <f>1/1000*[1]PaperSectorMinusCoreVPAImp!$AC$268</f>
        <v>0.108015893</v>
      </c>
      <c r="AF7" s="58">
        <f>1/1000*[1]PaperSectorMinusCoreVPAImp!$AD$268</f>
        <v>9.8725342000000049E-2</v>
      </c>
      <c r="AG7" s="58">
        <f>1/1000*[1]PaperSectorMinusCoreVPAImp!$AE$268</f>
        <v>0.10386407499999997</v>
      </c>
      <c r="AH7" s="58">
        <f>1/1000*[1]PaperSectorMinusCoreVPAImp!$AF$268</f>
        <v>0.10836367600000003</v>
      </c>
      <c r="AI7" s="58">
        <f>1/1000*[1]PaperSectorMinusCoreVPAImp!$AG$268</f>
        <v>0.10504730500000005</v>
      </c>
      <c r="AJ7" s="58">
        <f>1/1000*[1]PaperSectorMinusCoreVPAImp!$AH$268</f>
        <v>0.11983619899999996</v>
      </c>
      <c r="AK7" s="59">
        <f>1/1000*[1]PaperSectorMinusCoreVPAImp!$AI$268</f>
        <v>0.13307432199999999</v>
      </c>
      <c r="AL7" s="58">
        <f>1/1000*[1]PaperSectorMinusCoreVPAImp!$AJ$268</f>
        <v>0.148765541</v>
      </c>
      <c r="AM7" s="57">
        <f>1/1000*[1]PaperSectorMinusCoreVPAImp!AK$268</f>
        <v>0.11452870400000001</v>
      </c>
      <c r="AN7" s="58">
        <f>1/1000*[1]PaperSectorMinusCoreVPAImp!AL$268</f>
        <v>0.12969302799999996</v>
      </c>
      <c r="AO7" s="58">
        <f>1/1000*[1]PaperSectorMinusCoreVPAImp!AM$268</f>
        <v>0.14026085199999996</v>
      </c>
      <c r="AP7" s="58">
        <f>1/1000*[1]PaperSectorMinusCoreVPAImp!AN$268</f>
        <v>0.12935404400000003</v>
      </c>
      <c r="AQ7" s="58">
        <f>1/1000*[1]PaperSectorMinusCoreVPAImp!AO$268</f>
        <v>0.10426782499999999</v>
      </c>
      <c r="AR7" s="58">
        <f>1/1000*[1]PaperSectorMinusCoreVPAImp!AP$268</f>
        <v>0.124369006</v>
      </c>
      <c r="AS7" s="58">
        <f>1/1000*[1]PaperSectorMinusCoreVPAImp!AQ$268</f>
        <v>0.121660068</v>
      </c>
      <c r="AT7" s="58">
        <f>1/1000*[1]PaperSectorMinusCoreVPAImp!AR$268</f>
        <v>0.150976423</v>
      </c>
      <c r="AU7" s="58">
        <f>1/1000*[1]PaperSectorMinusCoreVPAImp!AS$268</f>
        <v>0.170687899</v>
      </c>
      <c r="AV7" s="58">
        <f>1/1000*[1]PaperSectorMinusCoreVPAImp!AT$268</f>
        <v>0.16830014000000001</v>
      </c>
      <c r="AW7" s="58">
        <f>1/1000*[1]PaperSectorMinusCoreVPAImp!AU$268</f>
        <v>0.13505687699999999</v>
      </c>
      <c r="AX7" s="58">
        <f>1/1000*[1]PaperSectorMinusCoreVPAImp!AV$268</f>
        <v>0.10672345799999999</v>
      </c>
      <c r="AY7" s="58">
        <f>1/1000*[1]PaperSectorMinusCoreVPAImp!AW$268</f>
        <v>0</v>
      </c>
      <c r="AZ7" s="58">
        <f>1/1000*[1]PaperSectorMinusCoreVPAImp!AX$268</f>
        <v>0.14048952099999998</v>
      </c>
      <c r="BA7" s="58">
        <f>1/1000*[1]PaperSectorMinusCoreVPAImp!AY$268</f>
        <v>9.1571672999999992E-2</v>
      </c>
      <c r="BB7" s="58">
        <f>1/1000*[1]PaperSectorMinusCoreVPAImp!AZ$268</f>
        <v>0</v>
      </c>
      <c r="BC7" s="182">
        <f>1/1000*[1]PaperSectorMinusCoreVPAImp!BA$268</f>
        <v>0</v>
      </c>
      <c r="BD7" s="16"/>
    </row>
    <row r="8" spans="1:56">
      <c r="B8" s="64" t="s">
        <v>73</v>
      </c>
      <c r="C8" s="73">
        <f>1/$A$1*[1]PaperSectorMinusCoreVPAImp!$B$39</f>
        <v>8.2045439999999997E-2</v>
      </c>
      <c r="D8" s="66">
        <f>1/$A$1*[1]PaperSectorMinusCoreVPAImp!$C$39</f>
        <v>0.10299003650000002</v>
      </c>
      <c r="E8" s="66">
        <f>1/$A$1*[1]PaperSectorMinusCoreVPAImp!$D$39</f>
        <v>0.13379833049999998</v>
      </c>
      <c r="F8" s="66">
        <f>1/$A$1*[1]PaperSectorMinusCoreVPAImp!$E$39</f>
        <v>0.1549325835</v>
      </c>
      <c r="G8" s="66">
        <f>1/$A$1*[1]PaperSectorMinusCoreVPAImp!$F$39</f>
        <v>0.12502618099999996</v>
      </c>
      <c r="H8" s="66">
        <f>1/$A$1*[1]PaperSectorMinusCoreVPAImp!$G$39</f>
        <v>9.3199724999999983E-2</v>
      </c>
      <c r="I8" s="66">
        <f>1/$A$1*[1]PaperSectorMinusCoreVPAImp!$H$39</f>
        <v>8.1761518500000019E-2</v>
      </c>
      <c r="J8" s="67">
        <f>1/$A$1*[1]PaperSectorMinusCoreVPAImp!$I$39</f>
        <v>8.2256407099999998E-2</v>
      </c>
      <c r="K8" s="67">
        <f>1/$A$1*[1]PaperSectorMinusCoreVPAImp!$J$39</f>
        <v>7.49011225E-2</v>
      </c>
      <c r="L8" s="67">
        <f>1/$A$1*[1]PaperSectorMinusCoreVPAImp!K$39</f>
        <v>6.2718785499999999E-2</v>
      </c>
      <c r="M8" s="66">
        <f>1/$A$1*[1]PaperSectorMinusCoreVPAImp!L$39</f>
        <v>5.3891264499999994E-2</v>
      </c>
      <c r="N8" s="66">
        <f>1/$A$1*[1]PaperSectorMinusCoreVPAImp!M$39</f>
        <v>2.8275131499999998E-2</v>
      </c>
      <c r="O8" s="66">
        <f>1/$A$1*[1]PaperSectorMinusCoreVPAImp!N$39</f>
        <v>2.60192845E-2</v>
      </c>
      <c r="P8" s="66">
        <f>1/$A$1*[1]PaperSectorMinusCoreVPAImp!O$39</f>
        <v>1.7736988499999998E-2</v>
      </c>
      <c r="Q8" s="66">
        <f>1/$A$1*[1]PaperSectorMinusCoreVPAImp!P$39</f>
        <v>2.8352915499999999E-2</v>
      </c>
      <c r="R8" s="66">
        <f>1/$A$1*[1]PaperSectorMinusCoreVPAImp!Q$39</f>
        <v>2.0674509000000001E-2</v>
      </c>
      <c r="S8" s="66">
        <f>1/$A$1*[1]PaperSectorMinusCoreVPAImp!R$39</f>
        <v>2.549169049E-2</v>
      </c>
      <c r="T8" s="66">
        <f>1/$A$1*[1]PaperSectorMinusCoreVPAImp!S$39</f>
        <v>3.2312252E-2</v>
      </c>
      <c r="U8" s="66">
        <f>1/$A$1*[1]PaperSectorMinusCoreVPAImp!T$39</f>
        <v>2.3726550999999999E-2</v>
      </c>
      <c r="V8" s="66">
        <f>1/$A$1*[1]PaperSectorMinusCoreVPAImp!U$39</f>
        <v>4.6714896499999999E-2</v>
      </c>
      <c r="W8" s="66">
        <f>1/$A$1*[1]PaperSectorMinusCoreVPAImp!V$39</f>
        <v>2.80220955E-2</v>
      </c>
      <c r="X8" s="66">
        <f>1/$A$1*[1]PaperSectorMinusCoreVPAImp!W$39</f>
        <v>0</v>
      </c>
      <c r="Y8" s="66">
        <f>1/$A$1*[1]PaperSectorMinusCoreVPAImp!X$39</f>
        <v>2.9466092960000008E-3</v>
      </c>
      <c r="Z8" s="66">
        <f>1/$A$1*[1]PaperSectorMinusCoreVPAImp!Y$39</f>
        <v>1.2768544878000002E-2</v>
      </c>
      <c r="AA8" s="66">
        <f>1/$A$1*[1]PaperSectorMinusCoreVPAImp!Z$39</f>
        <v>0</v>
      </c>
      <c r="AB8" s="66">
        <f>1/$A$1*[1]PaperSectorMinusCoreVPAImp!AA$39</f>
        <v>0</v>
      </c>
      <c r="AC8" s="15"/>
      <c r="AD8" s="73">
        <f>1/1000*[1]PaperSectorMinusCoreVPAImp!$AB$39</f>
        <v>1.3149239E-2</v>
      </c>
      <c r="AE8" s="66">
        <f>1/1000*[1]PaperSectorMinusCoreVPAImp!$AC$39</f>
        <v>1.3239605000000003E-2</v>
      </c>
      <c r="AF8" s="66">
        <f>1/1000*[1]PaperSectorMinusCoreVPAImp!$AD$39</f>
        <v>1.6045142000000002E-2</v>
      </c>
      <c r="AG8" s="66">
        <f>1/1000*[1]PaperSectorMinusCoreVPAImp!$AE$39</f>
        <v>1.8742975999999998E-2</v>
      </c>
      <c r="AH8" s="66">
        <f>1/1000*[1]PaperSectorMinusCoreVPAImp!$AF$39</f>
        <v>1.6876283000000002E-2</v>
      </c>
      <c r="AI8" s="66">
        <f>1/1000*[1]PaperSectorMinusCoreVPAImp!$AG$39</f>
        <v>1.4273555000000002E-2</v>
      </c>
      <c r="AJ8" s="66">
        <f>1/1000*[1]PaperSectorMinusCoreVPAImp!$AH$39</f>
        <v>1.2999348000000001E-2</v>
      </c>
      <c r="AK8" s="67">
        <f>1/1000*[1]PaperSectorMinusCoreVPAImp!$AI$39</f>
        <v>1.3153545999999999E-2</v>
      </c>
      <c r="AL8" s="66">
        <f>1/1000*[1]PaperSectorMinusCoreVPAImp!$AJ$39</f>
        <v>1.3599851E-2</v>
      </c>
      <c r="AM8" s="73">
        <f>1/1000*[1]PaperSectorMinusCoreVPAImp!AK$39</f>
        <v>9.5746849999999994E-3</v>
      </c>
      <c r="AN8" s="66">
        <f>1/1000*[1]PaperSectorMinusCoreVPAImp!AL$39</f>
        <v>9.585063999999999E-3</v>
      </c>
      <c r="AO8" s="66">
        <f>1/1000*[1]PaperSectorMinusCoreVPAImp!AM$39</f>
        <v>5.4831069999999992E-3</v>
      </c>
      <c r="AP8" s="66">
        <f>1/1000*[1]PaperSectorMinusCoreVPAImp!AN$39</f>
        <v>5.5315219999999997E-3</v>
      </c>
      <c r="AQ8" s="66">
        <f>1/1000*[1]PaperSectorMinusCoreVPAImp!AO$39</f>
        <v>4.2551139999999999E-3</v>
      </c>
      <c r="AR8" s="66">
        <f>1/1000*[1]PaperSectorMinusCoreVPAImp!AP$39</f>
        <v>5.975312E-3</v>
      </c>
      <c r="AS8" s="66">
        <f>1/1000*[1]PaperSectorMinusCoreVPAImp!AQ$39</f>
        <v>5.1022429999999994E-3</v>
      </c>
      <c r="AT8" s="66">
        <f>1/1000*[1]PaperSectorMinusCoreVPAImp!AR$39</f>
        <v>1.1597903999999999E-2</v>
      </c>
      <c r="AU8" s="66">
        <f>1/1000*[1]PaperSectorMinusCoreVPAImp!AS$39</f>
        <v>5.941484999999999E-3</v>
      </c>
      <c r="AV8" s="66">
        <f>1/1000*[1]PaperSectorMinusCoreVPAImp!AT$39</f>
        <v>5.1692999999999999E-3</v>
      </c>
      <c r="AW8" s="66">
        <f>1/1000*[1]PaperSectorMinusCoreVPAImp!AU$39</f>
        <v>9.2281380000000003E-3</v>
      </c>
      <c r="AX8" s="66">
        <f>1/1000*[1]PaperSectorMinusCoreVPAImp!AV$39</f>
        <v>5.1293090000000003E-3</v>
      </c>
      <c r="AY8" s="66">
        <f>1/1000*[1]PaperSectorMinusCoreVPAImp!AW$39</f>
        <v>0</v>
      </c>
      <c r="AZ8" s="66">
        <f>1/1000*[1]PaperSectorMinusCoreVPAImp!AX$39</f>
        <v>9.3828699999999989E-4</v>
      </c>
      <c r="BA8" s="66">
        <f>1/1000*[1]PaperSectorMinusCoreVPAImp!AY$39</f>
        <v>3.6748939999999997E-3</v>
      </c>
      <c r="BB8" s="66">
        <f>1/1000*[1]PaperSectorMinusCoreVPAImp!AZ$39</f>
        <v>0</v>
      </c>
      <c r="BC8" s="183">
        <f>1/1000*[1]PaperSectorMinusCoreVPAImp!BA$39</f>
        <v>0</v>
      </c>
      <c r="BD8" s="16"/>
    </row>
    <row r="9" spans="1:56">
      <c r="B9" s="64" t="s">
        <v>33</v>
      </c>
      <c r="C9" s="73">
        <f>1/$A$1*[1]PaperSectorMinusCoreVPAImp!$B$147</f>
        <v>9.9464049999999993E-4</v>
      </c>
      <c r="D9" s="66">
        <f>1/$A$1*[1]PaperSectorMinusCoreVPAImp!$C$147</f>
        <v>7.5628699999999991E-4</v>
      </c>
      <c r="E9" s="66">
        <f>1/$A$1*[1]PaperSectorMinusCoreVPAImp!$D$147</f>
        <v>9.226525E-4</v>
      </c>
      <c r="F9" s="66">
        <f>1/$A$1*[1]PaperSectorMinusCoreVPAImp!$E$147</f>
        <v>1.0664744999999999E-3</v>
      </c>
      <c r="G9" s="66">
        <f>1/$A$1*[1]PaperSectorMinusCoreVPAImp!$F$147</f>
        <v>1.0382190000000002E-3</v>
      </c>
      <c r="H9" s="66">
        <f>1/$A$1*[1]PaperSectorMinusCoreVPAImp!$G$147</f>
        <v>9.5464249999999997E-4</v>
      </c>
      <c r="I9" s="66">
        <f>1/$A$1*[1]PaperSectorMinusCoreVPAImp!$H$147</f>
        <v>8.0490900000000003E-4</v>
      </c>
      <c r="J9" s="67">
        <f>1/$A$1*[1]PaperSectorMinusCoreVPAImp!$I$147</f>
        <v>1.8114005000000001E-3</v>
      </c>
      <c r="K9" s="67">
        <f>1/$A$1*[1]PaperSectorMinusCoreVPAImp!$J$147</f>
        <v>1.512127E-3</v>
      </c>
      <c r="L9" s="67">
        <f>1/$A$1*[1]PaperSectorMinusCoreVPAImp!K$147</f>
        <v>7.9501449999999998E-4</v>
      </c>
      <c r="M9" s="66">
        <f>1/$A$1*[1]PaperSectorMinusCoreVPAImp!L$147</f>
        <v>2.4650605E-3</v>
      </c>
      <c r="N9" s="66">
        <f>1/$A$1*[1]PaperSectorMinusCoreVPAImp!M$147</f>
        <v>5.60203E-4</v>
      </c>
      <c r="O9" s="66">
        <f>1/$A$1*[1]PaperSectorMinusCoreVPAImp!N$147</f>
        <v>1.3585075000000001E-3</v>
      </c>
      <c r="P9" s="66">
        <f>1/$A$1*[1]PaperSectorMinusCoreVPAImp!O$147</f>
        <v>6.9798750000000002E-4</v>
      </c>
      <c r="Q9" s="66">
        <f>1/$A$1*[1]PaperSectorMinusCoreVPAImp!P$147</f>
        <v>8.8786949999999996E-4</v>
      </c>
      <c r="R9" s="66">
        <f>1/$A$1*[1]PaperSectorMinusCoreVPAImp!Q$147</f>
        <v>2.0615E-4</v>
      </c>
      <c r="S9" s="66">
        <f>1/$A$1*[1]PaperSectorMinusCoreVPAImp!R$147</f>
        <v>1.7123749999999999E-3</v>
      </c>
      <c r="T9" s="66">
        <f>1/$A$1*[1]PaperSectorMinusCoreVPAImp!S$147</f>
        <v>9.3162650000000002E-4</v>
      </c>
      <c r="U9" s="66">
        <f>1/$A$1*[1]PaperSectorMinusCoreVPAImp!T$147</f>
        <v>8.5102499999999994E-4</v>
      </c>
      <c r="V9" s="66">
        <f>1/$A$1*[1]PaperSectorMinusCoreVPAImp!U$147</f>
        <v>5.9221749999999998E-4</v>
      </c>
      <c r="W9" s="66">
        <f>1/$A$1*[1]PaperSectorMinusCoreVPAImp!V$147</f>
        <v>4.7214300000000001E-4</v>
      </c>
      <c r="X9" s="66">
        <f>1/$A$1*[1]PaperSectorMinusCoreVPAImp!W$147</f>
        <v>0</v>
      </c>
      <c r="Y9" s="66">
        <f>1/$A$1*[1]PaperSectorMinusCoreVPAImp!X$147</f>
        <v>5.4937291499999993E-5</v>
      </c>
      <c r="Z9" s="66">
        <f>1/$A$1*[1]PaperSectorMinusCoreVPAImp!Y$147</f>
        <v>8.0704057000000008E-5</v>
      </c>
      <c r="AA9" s="66">
        <f>1/$A$1*[1]PaperSectorMinusCoreVPAImp!Z$147</f>
        <v>0</v>
      </c>
      <c r="AB9" s="66">
        <f>1/$A$1*[1]PaperSectorMinusCoreVPAImp!AA$147</f>
        <v>0</v>
      </c>
      <c r="AC9" s="15"/>
      <c r="AD9" s="73">
        <f>1/1000*[1]PaperSectorMinusCoreVPAImp!$AB$147</f>
        <v>6.9389799999999998E-4</v>
      </c>
      <c r="AE9" s="66">
        <f>1/1000*[1]PaperSectorMinusCoreVPAImp!$AC$147</f>
        <v>5.4118299999999999E-4</v>
      </c>
      <c r="AF9" s="66">
        <f>1/1000*[1]PaperSectorMinusCoreVPAImp!$AD$147</f>
        <v>7.8459700000000016E-4</v>
      </c>
      <c r="AG9" s="66">
        <f>1/1000*[1]PaperSectorMinusCoreVPAImp!$AE$147</f>
        <v>8.9634799999999994E-4</v>
      </c>
      <c r="AH9" s="66">
        <f>1/1000*[1]PaperSectorMinusCoreVPAImp!$AF$147</f>
        <v>8.0323899999999986E-4</v>
      </c>
      <c r="AI9" s="66">
        <f>1/1000*[1]PaperSectorMinusCoreVPAImp!$AG$147</f>
        <v>7.5743100000000003E-4</v>
      </c>
      <c r="AJ9" s="66">
        <f>1/1000*[1]PaperSectorMinusCoreVPAImp!$AH$147</f>
        <v>6.65736E-4</v>
      </c>
      <c r="AK9" s="67">
        <f>1/1000*[1]PaperSectorMinusCoreVPAImp!$AI$147</f>
        <v>1.3284659999999999E-3</v>
      </c>
      <c r="AL9" s="66">
        <f>1/1000*[1]PaperSectorMinusCoreVPAImp!$AJ$147</f>
        <v>1.3034170000000001E-3</v>
      </c>
      <c r="AM9" s="73">
        <f>1/1000*[1]PaperSectorMinusCoreVPAImp!AK$147</f>
        <v>6.1397999999999997E-4</v>
      </c>
      <c r="AN9" s="66">
        <f>1/1000*[1]PaperSectorMinusCoreVPAImp!AL$147</f>
        <v>2.1496319999999998E-3</v>
      </c>
      <c r="AO9" s="66">
        <f>1/1000*[1]PaperSectorMinusCoreVPAImp!AM$147</f>
        <v>6.0285699999999994E-4</v>
      </c>
      <c r="AP9" s="66">
        <f>1/1000*[1]PaperSectorMinusCoreVPAImp!AN$147</f>
        <v>1.3227949999999999E-3</v>
      </c>
      <c r="AQ9" s="66">
        <f>1/1000*[1]PaperSectorMinusCoreVPAImp!AO$147</f>
        <v>5.3535799999999999E-4</v>
      </c>
      <c r="AR9" s="66">
        <f>1/1000*[1]PaperSectorMinusCoreVPAImp!AP$147</f>
        <v>9.9693999999999998E-4</v>
      </c>
      <c r="AS9" s="66">
        <f>1/1000*[1]PaperSectorMinusCoreVPAImp!AQ$147</f>
        <v>1.69171E-4</v>
      </c>
      <c r="AT9" s="66">
        <f>1/1000*[1]PaperSectorMinusCoreVPAImp!AR$147</f>
        <v>1.772041E-3</v>
      </c>
      <c r="AU9" s="66">
        <f>1/1000*[1]PaperSectorMinusCoreVPAImp!AS$147</f>
        <v>1.0591329999999999E-3</v>
      </c>
      <c r="AV9" s="66">
        <f>1/1000*[1]PaperSectorMinusCoreVPAImp!AT$147</f>
        <v>8.2731899999999997E-4</v>
      </c>
      <c r="AW9" s="66">
        <f>1/1000*[1]PaperSectorMinusCoreVPAImp!AU$147</f>
        <v>7.1668800000000005E-4</v>
      </c>
      <c r="AX9" s="66">
        <f>1/1000*[1]PaperSectorMinusCoreVPAImp!AV$147</f>
        <v>4.3342899999999999E-4</v>
      </c>
      <c r="AY9" s="66">
        <f>1/1000*[1]PaperSectorMinusCoreVPAImp!AW$147</f>
        <v>0</v>
      </c>
      <c r="AZ9" s="66">
        <f>1/1000*[1]PaperSectorMinusCoreVPAImp!AX$147</f>
        <v>1.1192199999999999E-4</v>
      </c>
      <c r="BA9" s="66">
        <f>1/1000*[1]PaperSectorMinusCoreVPAImp!AY$147</f>
        <v>1.1799300000000001E-4</v>
      </c>
      <c r="BB9" s="66">
        <f>1/1000*[1]PaperSectorMinusCoreVPAImp!AZ$147</f>
        <v>0</v>
      </c>
      <c r="BC9" s="183">
        <f>1/1000*[1]PaperSectorMinusCoreVPAImp!BA$147</f>
        <v>0</v>
      </c>
      <c r="BD9" s="16"/>
    </row>
    <row r="10" spans="1:56">
      <c r="B10" s="64" t="s">
        <v>74</v>
      </c>
      <c r="C10" s="191">
        <f>1/$A$1*[1]PaperSectorMinusCoreVPAImp!$B$247</f>
        <v>0.67717610399999939</v>
      </c>
      <c r="D10" s="192">
        <f>1/$A$1*[1]PaperSectorMinusCoreVPAImp!$C$247</f>
        <v>0.64083643400000001</v>
      </c>
      <c r="E10" s="192">
        <f>1/$A$1*[1]PaperSectorMinusCoreVPAImp!$D$247</f>
        <v>0.63726257949999954</v>
      </c>
      <c r="F10" s="192">
        <f>1/$A$1*[1]PaperSectorMinusCoreVPAImp!$E$247</f>
        <v>0.61305190249999986</v>
      </c>
      <c r="G10" s="192">
        <f>1/$A$1*[1]PaperSectorMinusCoreVPAImp!$F$247</f>
        <v>0.5990953855000003</v>
      </c>
      <c r="H10" s="192">
        <f>1/$A$1*[1]PaperSectorMinusCoreVPAImp!$G$247</f>
        <v>0.58554746099999988</v>
      </c>
      <c r="I10" s="192">
        <f>1/$A$1*[1]PaperSectorMinusCoreVPAImp!$H$247</f>
        <v>0.63985998599999983</v>
      </c>
      <c r="J10" s="193">
        <f>1/$A$1*[1]PaperSectorMinusCoreVPAImp!$I$247</f>
        <v>0.70398922299999989</v>
      </c>
      <c r="K10" s="193">
        <f>1/$A$1*[1]PaperSectorMinusCoreVPAImp!$J$247</f>
        <v>0.70343957599999996</v>
      </c>
      <c r="L10" s="193">
        <f>1/$A$1*[1]PaperSectorMinusCoreVPAImp!K$247</f>
        <v>0.60935598749999997</v>
      </c>
      <c r="M10" s="192">
        <f>1/$A$1*[1]PaperSectorMinusCoreVPAImp!L$247</f>
        <v>0.64429204600000001</v>
      </c>
      <c r="N10" s="192">
        <f>1/$A$1*[1]PaperSectorMinusCoreVPAImp!M$247</f>
        <v>0.62643644649999997</v>
      </c>
      <c r="O10" s="192">
        <f>1/$A$1*[1]PaperSectorMinusCoreVPAImp!N$247</f>
        <v>0.64336473350000001</v>
      </c>
      <c r="P10" s="192">
        <f>1/$A$1*[1]PaperSectorMinusCoreVPAImp!O$247</f>
        <v>0.49004223949999998</v>
      </c>
      <c r="Q10" s="192">
        <f>1/$A$1*[1]PaperSectorMinusCoreVPAImp!P$247</f>
        <v>0.58004741153000006</v>
      </c>
      <c r="R10" s="192">
        <f>1/$A$1*[1]PaperSectorMinusCoreVPAImp!Q$247</f>
        <v>0.54648269738999999</v>
      </c>
      <c r="S10" s="192">
        <f>1/$A$1*[1]PaperSectorMinusCoreVPAImp!R$247</f>
        <v>0.73891172175999997</v>
      </c>
      <c r="T10" s="192">
        <f>1/$A$1*[1]PaperSectorMinusCoreVPAImp!S$247</f>
        <v>0.85416353349999996</v>
      </c>
      <c r="U10" s="192">
        <f>1/$A$1*[1]PaperSectorMinusCoreVPAImp!T$247</f>
        <v>0.73163522699999994</v>
      </c>
      <c r="V10" s="192">
        <f>1/$A$1*[1]PaperSectorMinusCoreVPAImp!U$247</f>
        <v>0.57091090249999998</v>
      </c>
      <c r="W10" s="192">
        <f>1/$A$1*[1]PaperSectorMinusCoreVPAImp!V$247</f>
        <v>0.57549400666999995</v>
      </c>
      <c r="X10" s="192">
        <f>1/$A$1*[1]PaperSectorMinusCoreVPAImp!W$247</f>
        <v>0</v>
      </c>
      <c r="Y10" s="192">
        <f>1/$A$1*[1]PaperSectorMinusCoreVPAImp!X$247</f>
        <v>0.5984323432648101</v>
      </c>
      <c r="Z10" s="192">
        <f>1/$A$1*[1]PaperSectorMinusCoreVPAImp!Y$247</f>
        <v>0.38177471628799997</v>
      </c>
      <c r="AA10" s="192">
        <f>1/$A$1*[1]PaperSectorMinusCoreVPAImp!Z$247</f>
        <v>0</v>
      </c>
      <c r="AB10" s="192">
        <f>1/$A$1*[1]PaperSectorMinusCoreVPAImp!AA$247</f>
        <v>0</v>
      </c>
      <c r="AC10" s="15"/>
      <c r="AD10" s="73">
        <f>1/1000*[1]PaperSectorMinusCoreVPAImp!$AB$247</f>
        <v>0.11940667400000002</v>
      </c>
      <c r="AE10" s="66">
        <f>1/1000*[1]PaperSectorMinusCoreVPAImp!$AC$247</f>
        <v>9.4235105E-2</v>
      </c>
      <c r="AF10" s="66">
        <f>1/1000*[1]PaperSectorMinusCoreVPAImp!$AD$247</f>
        <v>8.1895603000000039E-2</v>
      </c>
      <c r="AG10" s="66">
        <f>1/1000*[1]PaperSectorMinusCoreVPAImp!$AE$247</f>
        <v>8.4224750999999973E-2</v>
      </c>
      <c r="AH10" s="66">
        <f>1/1000*[1]PaperSectorMinusCoreVPAImp!$AF$247</f>
        <v>9.0684154000000017E-2</v>
      </c>
      <c r="AI10" s="66">
        <f>1/1000*[1]PaperSectorMinusCoreVPAImp!$AG$247</f>
        <v>9.0016319000000053E-2</v>
      </c>
      <c r="AJ10" s="66">
        <f>1/1000*[1]PaperSectorMinusCoreVPAImp!$AH$247</f>
        <v>0.10617111499999995</v>
      </c>
      <c r="AK10" s="67">
        <f>1/1000*[1]PaperSectorMinusCoreVPAImp!$AI$247</f>
        <v>0.11859231000000001</v>
      </c>
      <c r="AL10" s="66">
        <f>1/1000*[1]PaperSectorMinusCoreVPAImp!$AJ$247</f>
        <v>0.133862273</v>
      </c>
      <c r="AM10" s="73">
        <f>1/1000*[1]PaperSectorMinusCoreVPAImp!AK$247</f>
        <v>0.10434003900000001</v>
      </c>
      <c r="AN10" s="66">
        <f>1/1000*[1]PaperSectorMinusCoreVPAImp!AL$247</f>
        <v>0.11795833199999999</v>
      </c>
      <c r="AO10" s="66">
        <f>1/1000*[1]PaperSectorMinusCoreVPAImp!AM$247</f>
        <v>0.13417488799999999</v>
      </c>
      <c r="AP10" s="66">
        <f>1/1000*[1]PaperSectorMinusCoreVPAImp!AN$247</f>
        <v>0.12249972700000002</v>
      </c>
      <c r="AQ10" s="66">
        <f>1/1000*[1]PaperSectorMinusCoreVPAImp!AO$247</f>
        <v>9.9477352999999991E-2</v>
      </c>
      <c r="AR10" s="66">
        <f>1/1000*[1]PaperSectorMinusCoreVPAImp!AP$247</f>
        <v>0.11739675400000001</v>
      </c>
      <c r="AS10" s="66">
        <f>1/1000*[1]PaperSectorMinusCoreVPAImp!AQ$247</f>
        <v>0.11638865400000001</v>
      </c>
      <c r="AT10" s="66">
        <f>1/1000*[1]PaperSectorMinusCoreVPAImp!AR$247</f>
        <v>0.13760647799999998</v>
      </c>
      <c r="AU10" s="66">
        <f>1/1000*[1]PaperSectorMinusCoreVPAImp!AS$247</f>
        <v>0.16368728099999999</v>
      </c>
      <c r="AV10" s="66">
        <f>1/1000*[1]PaperSectorMinusCoreVPAImp!AT$247</f>
        <v>0.16230352100000001</v>
      </c>
      <c r="AW10" s="66">
        <f>1/1000*[1]PaperSectorMinusCoreVPAImp!AU$247</f>
        <v>0.125112051</v>
      </c>
      <c r="AX10" s="66">
        <f>1/1000*[1]PaperSectorMinusCoreVPAImp!AV$247</f>
        <v>0.10116072</v>
      </c>
      <c r="AY10" s="66">
        <f>1/1000*[1]PaperSectorMinusCoreVPAImp!AW$247</f>
        <v>0</v>
      </c>
      <c r="AZ10" s="66">
        <f>1/1000*[1]PaperSectorMinusCoreVPAImp!AX$247</f>
        <v>0.13943931199999998</v>
      </c>
      <c r="BA10" s="66">
        <f>1/1000*[1]PaperSectorMinusCoreVPAImp!AY$247</f>
        <v>8.7778785999999998E-2</v>
      </c>
      <c r="BB10" s="66">
        <f>1/1000*[1]PaperSectorMinusCoreVPAImp!AZ$247</f>
        <v>0</v>
      </c>
      <c r="BC10" s="183">
        <f>1/1000*[1]PaperSectorMinusCoreVPAImp!BA$247</f>
        <v>0</v>
      </c>
      <c r="BD10" s="16"/>
    </row>
    <row r="11" spans="1:56" ht="17.149999999999999" customHeight="1">
      <c r="B11" s="56" t="s">
        <v>71</v>
      </c>
      <c r="C11" s="57">
        <f>1/$A$1*[1]PaperSectorMinusCoreVPAImp!$B$269</f>
        <v>1.6800458000000001E-2</v>
      </c>
      <c r="D11" s="58">
        <f>1/$A$1*[1]PaperSectorMinusCoreVPAImp!$C$269</f>
        <v>1.2272145000000002E-2</v>
      </c>
      <c r="E11" s="58">
        <f>1/$A$1*[1]PaperSectorMinusCoreVPAImp!$D$269</f>
        <v>1.8164928499999993E-2</v>
      </c>
      <c r="F11" s="58">
        <f>1/$A$1*[1]PaperSectorMinusCoreVPAImp!$E$269</f>
        <v>2.4943323999999999E-2</v>
      </c>
      <c r="G11" s="58">
        <f>1/$A$1*[1]PaperSectorMinusCoreVPAImp!$F$269</f>
        <v>2.8811272000000006E-2</v>
      </c>
      <c r="H11" s="58">
        <f>1/$A$1*[1]PaperSectorMinusCoreVPAImp!$G$269</f>
        <v>2.5107366499999999E-2</v>
      </c>
      <c r="I11" s="58">
        <f>1/$A$1*[1]PaperSectorMinusCoreVPAImp!$H$269</f>
        <v>1.23841465E-2</v>
      </c>
      <c r="J11" s="59">
        <f>1/$A$1*[1]PaperSectorMinusCoreVPAImp!$I$269</f>
        <v>2.4877895000000001E-2</v>
      </c>
      <c r="K11" s="59">
        <f>1/$A$1*[1]PaperSectorMinusCoreVPAImp!$J$269</f>
        <v>3.6515597499999997E-2</v>
      </c>
      <c r="L11" s="59">
        <f>1/$A$1*[1]PaperSectorMinusCoreVPAImp!K$269</f>
        <v>3.7892918000000005E-2</v>
      </c>
      <c r="M11" s="58">
        <f>1/$A$1*[1]PaperSectorMinusCoreVPAImp!L$269</f>
        <v>2.4175606500000005E-2</v>
      </c>
      <c r="N11" s="58">
        <f>1/$A$1*[1]PaperSectorMinusCoreVPAImp!M$269</f>
        <v>8.26063405E-2</v>
      </c>
      <c r="O11" s="58">
        <f>1/$A$1*[1]PaperSectorMinusCoreVPAImp!N$269</f>
        <v>4.3174410499999989E-2</v>
      </c>
      <c r="P11" s="58">
        <f>1/$A$1*[1]PaperSectorMinusCoreVPAImp!O$269</f>
        <v>2.9436090499999998E-2</v>
      </c>
      <c r="Q11" s="58">
        <f>1/$A$1*[1]PaperSectorMinusCoreVPAImp!P$269</f>
        <v>7.2634985499999985E-2</v>
      </c>
      <c r="R11" s="58">
        <f>1/$A$1*[1]PaperSectorMinusCoreVPAImp!Q$269</f>
        <v>5.6022766499999994E-2</v>
      </c>
      <c r="S11" s="58">
        <f>1/$A$1*[1]PaperSectorMinusCoreVPAImp!R$269</f>
        <v>0.11424868650000002</v>
      </c>
      <c r="T11" s="58">
        <f>1/$A$1*[1]PaperSectorMinusCoreVPAImp!S$269</f>
        <v>8.4827317100000008E-2</v>
      </c>
      <c r="U11" s="58">
        <f>1/$A$1*[1]PaperSectorMinusCoreVPAImp!T$269</f>
        <v>6.3409940999999997E-2</v>
      </c>
      <c r="V11" s="58">
        <f>1/$A$1*[1]PaperSectorMinusCoreVPAImp!U$269</f>
        <v>0.13377384449999999</v>
      </c>
      <c r="W11" s="58">
        <f>1/$A$1*[1]PaperSectorMinusCoreVPAImp!V$269</f>
        <v>9.7114384500000012E-2</v>
      </c>
      <c r="X11" s="58">
        <f>1/$A$1*[1]PaperSectorMinusCoreVPAImp!W$269</f>
        <v>0</v>
      </c>
      <c r="Y11" s="58">
        <f>1/$A$1*[1]PaperSectorMinusCoreVPAImp!X$269</f>
        <v>6.6653498064499994E-2</v>
      </c>
      <c r="Z11" s="58">
        <f>1/$A$1*[1]PaperSectorMinusCoreVPAImp!Y$269</f>
        <v>3.7840276497499999E-2</v>
      </c>
      <c r="AA11" s="58">
        <f>1/$A$1*[1]PaperSectorMinusCoreVPAImp!Z$269</f>
        <v>0</v>
      </c>
      <c r="AB11" s="58">
        <f>1/$A$1*[1]PaperSectorMinusCoreVPAImp!AA$269</f>
        <v>0</v>
      </c>
      <c r="AC11" s="256"/>
      <c r="AD11" s="57">
        <f>1/1000*[1]PaperSectorMinusCoreVPAImp!$AB$269</f>
        <v>2.752095E-3</v>
      </c>
      <c r="AE11" s="58">
        <f>1/1000*[1]PaperSectorMinusCoreVPAImp!$AC$269</f>
        <v>1.6866919999999998E-3</v>
      </c>
      <c r="AF11" s="58">
        <f>1/1000*[1]PaperSectorMinusCoreVPAImp!$AD$269</f>
        <v>2.4502549999999997E-3</v>
      </c>
      <c r="AG11" s="58">
        <f>1/1000*[1]PaperSectorMinusCoreVPAImp!$AE$269</f>
        <v>4.1053109999999995E-3</v>
      </c>
      <c r="AH11" s="58">
        <f>1/1000*[1]PaperSectorMinusCoreVPAImp!$AF$269</f>
        <v>3.2236140000000001E-3</v>
      </c>
      <c r="AI11" s="58">
        <f>1/1000*[1]PaperSectorMinusCoreVPAImp!$AG$269</f>
        <v>4.0339370000000005E-3</v>
      </c>
      <c r="AJ11" s="58">
        <f>1/1000*[1]PaperSectorMinusCoreVPAImp!$AH$269</f>
        <v>1.8441949999999999E-3</v>
      </c>
      <c r="AK11" s="59">
        <f>1/1000*[1]PaperSectorMinusCoreVPAImp!$AI$269</f>
        <v>3.9004439999999999E-3</v>
      </c>
      <c r="AL11" s="58">
        <f>1/1000*[1]PaperSectorMinusCoreVPAImp!$AJ$269</f>
        <v>6.4224620000000003E-3</v>
      </c>
      <c r="AM11" s="57">
        <f>1/1000*[1]PaperSectorMinusCoreVPAImp!AK$269</f>
        <v>5.2464099999999991E-3</v>
      </c>
      <c r="AN11" s="58">
        <f>1/1000*[1]PaperSectorMinusCoreVPAImp!AL$269</f>
        <v>6.1934799999999995E-3</v>
      </c>
      <c r="AO11" s="58">
        <f>1/1000*[1]PaperSectorMinusCoreVPAImp!AM$269</f>
        <v>1.7629875000000003E-2</v>
      </c>
      <c r="AP11" s="58">
        <f>1/1000*[1]PaperSectorMinusCoreVPAImp!AN$269</f>
        <v>8.4381499999999984E-3</v>
      </c>
      <c r="AQ11" s="58">
        <f>1/1000*[1]PaperSectorMinusCoreVPAImp!AO$269</f>
        <v>7.2483109999999995E-3</v>
      </c>
      <c r="AR11" s="58">
        <f>1/1000*[1]PaperSectorMinusCoreVPAImp!AP$269</f>
        <v>1.5950080999999998E-2</v>
      </c>
      <c r="AS11" s="58">
        <f>1/1000*[1]PaperSectorMinusCoreVPAImp!AQ$269</f>
        <v>1.2341494E-2</v>
      </c>
      <c r="AT11" s="58">
        <f>1/1000*[1]PaperSectorMinusCoreVPAImp!AR$269</f>
        <v>1.9355942999999997E-2</v>
      </c>
      <c r="AU11" s="58">
        <f>1/1000*[1]PaperSectorMinusCoreVPAImp!AS$269</f>
        <v>1.4800964999999998E-2</v>
      </c>
      <c r="AV11" s="58">
        <f>1/1000*[1]PaperSectorMinusCoreVPAImp!AT$269</f>
        <v>1.5010660999999998E-2</v>
      </c>
      <c r="AW11" s="58">
        <f>1/1000*[1]PaperSectorMinusCoreVPAImp!AU$269</f>
        <v>2.5445493E-2</v>
      </c>
      <c r="AX11" s="58">
        <f>1/1000*[1]PaperSectorMinusCoreVPAImp!AV$269</f>
        <v>1.8429327000000002E-2</v>
      </c>
      <c r="AY11" s="58">
        <f>1/1000*[1]PaperSectorMinusCoreVPAImp!AW$269</f>
        <v>0</v>
      </c>
      <c r="AZ11" s="58">
        <f>1/1000*[1]PaperSectorMinusCoreVPAImp!AX$269</f>
        <v>2.1639892000000001E-2</v>
      </c>
      <c r="BA11" s="58">
        <f>1/1000*[1]PaperSectorMinusCoreVPAImp!AY$269</f>
        <v>1.1419742E-2</v>
      </c>
      <c r="BB11" s="58">
        <f>1/1000*[1]PaperSectorMinusCoreVPAImp!AZ$269</f>
        <v>0</v>
      </c>
      <c r="BC11" s="182">
        <f>1/1000*[1]PaperSectorMinusCoreVPAImp!BA$269</f>
        <v>0</v>
      </c>
      <c r="BD11" s="16"/>
    </row>
    <row r="12" spans="1:56">
      <c r="B12" s="64" t="s">
        <v>28</v>
      </c>
      <c r="C12" s="73">
        <f>1/$A$1*[1]PaperSectorMinusCoreVPAImp!$B$31</f>
        <v>1.4853136500000001E-2</v>
      </c>
      <c r="D12" s="66">
        <f>1/$A$1*[1]PaperSectorMinusCoreVPAImp!$C$31</f>
        <v>8.4912660000000008E-3</v>
      </c>
      <c r="E12" s="66">
        <f>1/$A$1*[1]PaperSectorMinusCoreVPAImp!$D$31</f>
        <v>1.3899451999999994E-2</v>
      </c>
      <c r="F12" s="66">
        <f>1/$A$1*[1]PaperSectorMinusCoreVPAImp!$E$31</f>
        <v>1.4762282500000001E-2</v>
      </c>
      <c r="G12" s="66">
        <f>1/$A$1*[1]PaperSectorMinusCoreVPAImp!$F$31</f>
        <v>1.3887772E-2</v>
      </c>
      <c r="H12" s="66">
        <f>1/$A$1*[1]PaperSectorMinusCoreVPAImp!$G$31</f>
        <v>1.1241705999999999E-2</v>
      </c>
      <c r="I12" s="66">
        <f>1/$A$1*[1]PaperSectorMinusCoreVPAImp!$H$31</f>
        <v>5.5951440000000007E-3</v>
      </c>
      <c r="J12" s="67">
        <f>1/$A$1*[1]PaperSectorMinusCoreVPAImp!$I$31</f>
        <v>1.43130575E-2</v>
      </c>
      <c r="K12" s="67">
        <f>1/$A$1*[1]PaperSectorMinusCoreVPAImp!$J$31</f>
        <v>1.7324517500000001E-2</v>
      </c>
      <c r="L12" s="67">
        <f>1/$A$1*[1]PaperSectorMinusCoreVPAImp!K$31</f>
        <v>3.7407908999999996E-2</v>
      </c>
      <c r="M12" s="66">
        <f>1/$A$1*[1]PaperSectorMinusCoreVPAImp!L$31</f>
        <v>1.1599443000000001E-2</v>
      </c>
      <c r="N12" s="66">
        <f>1/$A$1*[1]PaperSectorMinusCoreVPAImp!M$31</f>
        <v>6.5451204999999998E-2</v>
      </c>
      <c r="O12" s="66">
        <f>1/$A$1*[1]PaperSectorMinusCoreVPAImp!N$31</f>
        <v>2.6608247999999998E-2</v>
      </c>
      <c r="P12" s="66">
        <f>1/$A$1*[1]PaperSectorMinusCoreVPAImp!O$31</f>
        <v>7.4218425000000003E-3</v>
      </c>
      <c r="Q12" s="66">
        <f>1/$A$1*[1]PaperSectorMinusCoreVPAImp!P$31</f>
        <v>3.5543635999999997E-2</v>
      </c>
      <c r="R12" s="66">
        <f>1/$A$1*[1]PaperSectorMinusCoreVPAImp!Q$31</f>
        <v>1.9733770000000001E-2</v>
      </c>
      <c r="S12" s="66">
        <f>1/$A$1*[1]PaperSectorMinusCoreVPAImp!R$31</f>
        <v>6.1308967999999998E-2</v>
      </c>
      <c r="T12" s="66">
        <f>1/$A$1*[1]PaperSectorMinusCoreVPAImp!S$31</f>
        <v>3.3925144999999997E-2</v>
      </c>
      <c r="U12" s="66">
        <f>1/$A$1*[1]PaperSectorMinusCoreVPAImp!T$31</f>
        <v>1.1410976E-2</v>
      </c>
      <c r="V12" s="66">
        <f>1/$A$1*[1]PaperSectorMinusCoreVPAImp!U$31</f>
        <v>6.0383034000000002E-2</v>
      </c>
      <c r="W12" s="66">
        <f>1/$A$1*[1]PaperSectorMinusCoreVPAImp!V$31</f>
        <v>2.7004971499999999E-2</v>
      </c>
      <c r="X12" s="66">
        <f>1/$A$1*[1]PaperSectorMinusCoreVPAImp!W$31</f>
        <v>0</v>
      </c>
      <c r="Y12" s="66">
        <f>1/$A$1*[1]PaperSectorMinusCoreVPAImp!X$31</f>
        <v>6.7381476189999996E-3</v>
      </c>
      <c r="Z12" s="66">
        <f>1/$A$1*[1]PaperSectorMinusCoreVPAImp!Y$31</f>
        <v>9.1313911710000015E-3</v>
      </c>
      <c r="AA12" s="66">
        <f>1/$A$1*[1]PaperSectorMinusCoreVPAImp!Z$31</f>
        <v>0</v>
      </c>
      <c r="AB12" s="66">
        <f>1/$A$1*[1]PaperSectorMinusCoreVPAImp!AA$31</f>
        <v>0</v>
      </c>
      <c r="AC12" s="15"/>
      <c r="AD12" s="73">
        <f>1/1000*[1]PaperSectorMinusCoreVPAImp!$AB$31</f>
        <v>2.3549959999999998E-3</v>
      </c>
      <c r="AE12" s="66">
        <f>1/1000*[1]PaperSectorMinusCoreVPAImp!$AC$31</f>
        <v>1.2573489999999998E-3</v>
      </c>
      <c r="AF12" s="66">
        <f>1/1000*[1]PaperSectorMinusCoreVPAImp!$AD$31</f>
        <v>1.908159E-3</v>
      </c>
      <c r="AG12" s="66">
        <f>1/1000*[1]PaperSectorMinusCoreVPAImp!$AE$31</f>
        <v>2.7307509999999996E-3</v>
      </c>
      <c r="AH12" s="66">
        <f>1/1000*[1]PaperSectorMinusCoreVPAImp!$AF$31</f>
        <v>1.1627230000000001E-3</v>
      </c>
      <c r="AI12" s="66">
        <f>1/1000*[1]PaperSectorMinusCoreVPAImp!$AG$31</f>
        <v>1.7572730000000002E-3</v>
      </c>
      <c r="AJ12" s="66">
        <f>1/1000*[1]PaperSectorMinusCoreVPAImp!$AH$31</f>
        <v>9.4528199999999987E-4</v>
      </c>
      <c r="AK12" s="67">
        <f>1/1000*[1]PaperSectorMinusCoreVPAImp!$AI$31</f>
        <v>2.2877470000000001E-3</v>
      </c>
      <c r="AL12" s="66">
        <f>1/1000*[1]PaperSectorMinusCoreVPAImp!$AJ$31</f>
        <v>3.5061610000000003E-3</v>
      </c>
      <c r="AM12" s="73">
        <f>1/1000*[1]PaperSectorMinusCoreVPAImp!AK$31</f>
        <v>5.1756529999999997E-3</v>
      </c>
      <c r="AN12" s="66">
        <f>1/1000*[1]PaperSectorMinusCoreVPAImp!AL$31</f>
        <v>3.25282E-3</v>
      </c>
      <c r="AO12" s="66">
        <f>1/1000*[1]PaperSectorMinusCoreVPAImp!AM$31</f>
        <v>1.3479799000000001E-2</v>
      </c>
      <c r="AP12" s="66">
        <f>1/1000*[1]PaperSectorMinusCoreVPAImp!AN$31</f>
        <v>4.657699999999999E-3</v>
      </c>
      <c r="AQ12" s="66">
        <f>1/1000*[1]PaperSectorMinusCoreVPAImp!AO$31</f>
        <v>1.86196E-3</v>
      </c>
      <c r="AR12" s="66">
        <f>1/1000*[1]PaperSectorMinusCoreVPAImp!AP$31</f>
        <v>6.3055700000000008E-3</v>
      </c>
      <c r="AS12" s="66">
        <f>1/1000*[1]PaperSectorMinusCoreVPAImp!AQ$31</f>
        <v>3.7437299999999998E-3</v>
      </c>
      <c r="AT12" s="66">
        <f>1/1000*[1]PaperSectorMinusCoreVPAImp!AR$31</f>
        <v>9.613735E-3</v>
      </c>
      <c r="AU12" s="66">
        <f>1/1000*[1]PaperSectorMinusCoreVPAImp!AS$31</f>
        <v>5.0315690000000005E-3</v>
      </c>
      <c r="AV12" s="66">
        <f>1/1000*[1]PaperSectorMinusCoreVPAImp!AT$31</f>
        <v>2.0434839999999999E-3</v>
      </c>
      <c r="AW12" s="66">
        <f>1/1000*[1]PaperSectorMinusCoreVPAImp!AU$31</f>
        <v>1.0282322999999999E-2</v>
      </c>
      <c r="AX12" s="66">
        <f>1/1000*[1]PaperSectorMinusCoreVPAImp!AV$31</f>
        <v>4.4430600000000004E-3</v>
      </c>
      <c r="AY12" s="66">
        <f>1/1000*[1]PaperSectorMinusCoreVPAImp!AW$31</f>
        <v>0</v>
      </c>
      <c r="AZ12" s="66">
        <f>1/1000*[1]PaperSectorMinusCoreVPAImp!AX$31</f>
        <v>2.2149180000000002E-3</v>
      </c>
      <c r="BA12" s="66">
        <f>1/1000*[1]PaperSectorMinusCoreVPAImp!AY$31</f>
        <v>2.4285819999999999E-3</v>
      </c>
      <c r="BB12" s="66">
        <f>1/1000*[1]PaperSectorMinusCoreVPAImp!AZ$31</f>
        <v>0</v>
      </c>
      <c r="BC12" s="183">
        <f>1/1000*[1]PaperSectorMinusCoreVPAImp!BA$31</f>
        <v>0</v>
      </c>
      <c r="BD12" s="16"/>
    </row>
    <row r="13" spans="1:56">
      <c r="B13" s="64" t="s">
        <v>30</v>
      </c>
      <c r="C13" s="73">
        <f>1/$A$1*[1]PaperSectorMinusCoreVPAImp!$B$46</f>
        <v>1.9246985E-3</v>
      </c>
      <c r="D13" s="66">
        <f>1/$A$1*[1]PaperSectorMinusCoreVPAImp!$C$46</f>
        <v>3.6815629999999997E-3</v>
      </c>
      <c r="E13" s="66">
        <f>1/$A$1*[1]PaperSectorMinusCoreVPAImp!$D$46</f>
        <v>4.0385295000000005E-3</v>
      </c>
      <c r="F13" s="66">
        <f>1/$A$1*[1]PaperSectorMinusCoreVPAImp!$E$46</f>
        <v>9.1339639999999979E-3</v>
      </c>
      <c r="G13" s="66">
        <f>1/$A$1*[1]PaperSectorMinusCoreVPAImp!$F$46</f>
        <v>1.4525585000000001E-2</v>
      </c>
      <c r="H13" s="66">
        <f>1/$A$1*[1]PaperSectorMinusCoreVPAImp!$G$46</f>
        <v>1.2490881499999999E-2</v>
      </c>
      <c r="I13" s="66">
        <f>1/$A$1*[1]PaperSectorMinusCoreVPAImp!$H$46</f>
        <v>6.7422424999999996E-3</v>
      </c>
      <c r="J13" s="67">
        <f>1/$A$1*[1]PaperSectorMinusCoreVPAImp!$I$46</f>
        <v>1.0561148500000001E-2</v>
      </c>
      <c r="K13" s="67">
        <f>1/$A$1*[1]PaperSectorMinusCoreVPAImp!$J$46</f>
        <v>1.8800585000000002E-2</v>
      </c>
      <c r="L13" s="67">
        <f>1/$A$1*[1]PaperSectorMinusCoreVPAImp!K$46</f>
        <v>0</v>
      </c>
      <c r="M13" s="66">
        <f>1/$A$1*[1]PaperSectorMinusCoreVPAImp!L$46</f>
        <v>1.1917285E-2</v>
      </c>
      <c r="N13" s="66">
        <f>1/$A$1*[1]PaperSectorMinusCoreVPAImp!M$46</f>
        <v>1.50253295E-2</v>
      </c>
      <c r="O13" s="66">
        <f>1/$A$1*[1]PaperSectorMinusCoreVPAImp!N$46</f>
        <v>1.5902569499999998E-2</v>
      </c>
      <c r="P13" s="66">
        <f>1/$A$1*[1]PaperSectorMinusCoreVPAImp!O$46</f>
        <v>2.1716002499999998E-2</v>
      </c>
      <c r="Q13" s="66">
        <f>1/$A$1*[1]PaperSectorMinusCoreVPAImp!P$46</f>
        <v>3.6437237999999997E-2</v>
      </c>
      <c r="R13" s="66">
        <f>1/$A$1*[1]PaperSectorMinusCoreVPAImp!Q$46</f>
        <v>3.6164679999999998E-2</v>
      </c>
      <c r="S13" s="66">
        <f>1/$A$1*[1]PaperSectorMinusCoreVPAImp!R$46</f>
        <v>5.2774340000000003E-2</v>
      </c>
      <c r="T13" s="66">
        <f>1/$A$1*[1]PaperSectorMinusCoreVPAImp!S$46</f>
        <v>5.0063961999999997E-2</v>
      </c>
      <c r="U13" s="66">
        <f>1/$A$1*[1]PaperSectorMinusCoreVPAImp!T$46</f>
        <v>4.9907508499999996E-2</v>
      </c>
      <c r="V13" s="66">
        <f>1/$A$1*[1]PaperSectorMinusCoreVPAImp!U$46</f>
        <v>7.23242625E-2</v>
      </c>
      <c r="W13" s="66">
        <f>1/$A$1*[1]PaperSectorMinusCoreVPAImp!V$46</f>
        <v>6.9677589999999998E-2</v>
      </c>
      <c r="X13" s="66">
        <f>1/$A$1*[1]PaperSectorMinusCoreVPAImp!W$46</f>
        <v>0</v>
      </c>
      <c r="Y13" s="66">
        <f>1/$A$1*[1]PaperSectorMinusCoreVPAImp!X$46</f>
        <v>5.9744586764999996E-2</v>
      </c>
      <c r="Z13" s="66">
        <f>1/$A$1*[1]PaperSectorMinusCoreVPAImp!Y$46</f>
        <v>2.8514432515499996E-2</v>
      </c>
      <c r="AA13" s="66">
        <f>1/$A$1*[1]PaperSectorMinusCoreVPAImp!Z$46</f>
        <v>0</v>
      </c>
      <c r="AB13" s="66">
        <f>1/$A$1*[1]PaperSectorMinusCoreVPAImp!AA$46</f>
        <v>0</v>
      </c>
      <c r="AC13" s="15"/>
      <c r="AD13" s="73">
        <f>1/1000*[1]PaperSectorMinusCoreVPAImp!$AB$46</f>
        <v>2.9167599999999999E-4</v>
      </c>
      <c r="AE13" s="66">
        <f>1/1000*[1]PaperSectorMinusCoreVPAImp!$AC$46</f>
        <v>3.4060200000000002E-4</v>
      </c>
      <c r="AF13" s="66">
        <f>1/1000*[1]PaperSectorMinusCoreVPAImp!$AD$46</f>
        <v>3.7110699999999997E-4</v>
      </c>
      <c r="AG13" s="66">
        <f>1/1000*[1]PaperSectorMinusCoreVPAImp!$AE$46</f>
        <v>9.9763099999999991E-4</v>
      </c>
      <c r="AH13" s="66">
        <f>1/1000*[1]PaperSectorMinusCoreVPAImp!$AF$46</f>
        <v>1.834001E-3</v>
      </c>
      <c r="AI13" s="66">
        <f>1/1000*[1]PaperSectorMinusCoreVPAImp!$AG$46</f>
        <v>1.7439069999999998E-3</v>
      </c>
      <c r="AJ13" s="66">
        <f>1/1000*[1]PaperSectorMinusCoreVPAImp!$AH$46</f>
        <v>8.8114599999999997E-4</v>
      </c>
      <c r="AK13" s="67">
        <f>1/1000*[1]PaperSectorMinusCoreVPAImp!$AI$46</f>
        <v>1.6091069999999998E-3</v>
      </c>
      <c r="AL13" s="66">
        <f>1/1000*[1]PaperSectorMinusCoreVPAImp!$AJ$46</f>
        <v>2.8556440000000001E-3</v>
      </c>
      <c r="AM13" s="73">
        <f>1/1000*[1]PaperSectorMinusCoreVPAImp!AK$46</f>
        <v>0</v>
      </c>
      <c r="AN13" s="66">
        <f>1/1000*[1]PaperSectorMinusCoreVPAImp!AL$46</f>
        <v>2.836697E-3</v>
      </c>
      <c r="AO13" s="66">
        <f>1/1000*[1]PaperSectorMinusCoreVPAImp!AM$46</f>
        <v>3.7734790000000002E-3</v>
      </c>
      <c r="AP13" s="66">
        <f>1/1000*[1]PaperSectorMinusCoreVPAImp!AN$46</f>
        <v>3.673384E-3</v>
      </c>
      <c r="AQ13" s="66">
        <f>1/1000*[1]PaperSectorMinusCoreVPAImp!AO$46</f>
        <v>5.3117149999999998E-3</v>
      </c>
      <c r="AR13" s="66">
        <f>1/1000*[1]PaperSectorMinusCoreVPAImp!AP$46</f>
        <v>9.5055599999999997E-3</v>
      </c>
      <c r="AS13" s="66">
        <f>1/1000*[1]PaperSectorMinusCoreVPAImp!AQ$46</f>
        <v>8.5263249999999995E-3</v>
      </c>
      <c r="AT13" s="66">
        <f>1/1000*[1]PaperSectorMinusCoreVPAImp!AR$46</f>
        <v>9.5806580000000006E-3</v>
      </c>
      <c r="AU13" s="66">
        <f>1/1000*[1]PaperSectorMinusCoreVPAImp!AS$46</f>
        <v>9.3587039999999989E-3</v>
      </c>
      <c r="AV13" s="66">
        <f>1/1000*[1]PaperSectorMinusCoreVPAImp!AT$46</f>
        <v>1.2344923000000001E-2</v>
      </c>
      <c r="AW13" s="66">
        <f>1/1000*[1]PaperSectorMinusCoreVPAImp!AU$46</f>
        <v>1.5062311000000002E-2</v>
      </c>
      <c r="AX13" s="66">
        <f>1/1000*[1]PaperSectorMinusCoreVPAImp!AV$46</f>
        <v>1.3741737E-2</v>
      </c>
      <c r="AY13" s="66">
        <f>1/1000*[1]PaperSectorMinusCoreVPAImp!AW$46</f>
        <v>0</v>
      </c>
      <c r="AZ13" s="66">
        <f>1/1000*[1]PaperSectorMinusCoreVPAImp!AX$46</f>
        <v>1.9240515999999999E-2</v>
      </c>
      <c r="BA13" s="66">
        <f>1/1000*[1]PaperSectorMinusCoreVPAImp!AY$46</f>
        <v>8.7613120000000003E-3</v>
      </c>
      <c r="BB13" s="66">
        <f>1/1000*[1]PaperSectorMinusCoreVPAImp!AZ$46</f>
        <v>0</v>
      </c>
      <c r="BC13" s="183">
        <f>1/1000*[1]PaperSectorMinusCoreVPAImp!BA$46</f>
        <v>0</v>
      </c>
      <c r="BD13" s="16"/>
    </row>
    <row r="14" spans="1:56">
      <c r="B14" s="74" t="s">
        <v>20</v>
      </c>
      <c r="C14" s="75">
        <f t="shared" ref="C14:M14" si="2">SUM(C11:C11)-SUM(C12:C13)</f>
        <v>2.2622999999999394E-5</v>
      </c>
      <c r="D14" s="76">
        <f t="shared" si="2"/>
        <v>9.9316000000002069E-5</v>
      </c>
      <c r="E14" s="76">
        <f t="shared" si="2"/>
        <v>2.2694699999999818E-4</v>
      </c>
      <c r="F14" s="76">
        <f t="shared" si="2"/>
        <v>1.0470775000000002E-3</v>
      </c>
      <c r="G14" s="76">
        <f t="shared" si="2"/>
        <v>3.9791500000000563E-4</v>
      </c>
      <c r="H14" s="76">
        <f t="shared" si="2"/>
        <v>1.3747789999999996E-3</v>
      </c>
      <c r="I14" s="76">
        <f t="shared" si="2"/>
        <v>4.6759999999999857E-5</v>
      </c>
      <c r="J14" s="77">
        <f t="shared" si="2"/>
        <v>3.6889999999976941E-6</v>
      </c>
      <c r="K14" s="77">
        <f t="shared" si="2"/>
        <v>3.9049499999999071E-4</v>
      </c>
      <c r="L14" s="77">
        <f t="shared" si="2"/>
        <v>4.8500900000000846E-4</v>
      </c>
      <c r="M14" s="76">
        <f t="shared" si="2"/>
        <v>6.5887850000000484E-4</v>
      </c>
      <c r="N14" s="76">
        <f>SUM(N11:N11)-SUM(N12:N13)</f>
        <v>2.129805999999998E-3</v>
      </c>
      <c r="O14" s="76">
        <f t="shared" ref="O14:AB14" si="3">SUM(O11:O11)-SUM(O12:O13)</f>
        <v>6.6359299999999705E-4</v>
      </c>
      <c r="P14" s="76">
        <f t="shared" si="3"/>
        <v>2.982454999999988E-4</v>
      </c>
      <c r="Q14" s="76">
        <f t="shared" si="3"/>
        <v>6.5411149999998475E-4</v>
      </c>
      <c r="R14" s="76">
        <f t="shared" si="3"/>
        <v>1.2431649999999211E-4</v>
      </c>
      <c r="S14" s="76">
        <f t="shared" si="3"/>
        <v>1.653785000000213E-4</v>
      </c>
      <c r="T14" s="76">
        <f t="shared" si="3"/>
        <v>8.3821010000001417E-4</v>
      </c>
      <c r="U14" s="76">
        <f t="shared" si="3"/>
        <v>2.0914565000000052E-3</v>
      </c>
      <c r="V14" s="76">
        <f t="shared" si="3"/>
        <v>1.0665479999999727E-3</v>
      </c>
      <c r="W14" s="76">
        <f t="shared" si="3"/>
        <v>4.3182300000001173E-4</v>
      </c>
      <c r="X14" s="76">
        <f t="shared" si="3"/>
        <v>0</v>
      </c>
      <c r="Y14" s="76">
        <f t="shared" si="3"/>
        <v>1.7076368049999402E-4</v>
      </c>
      <c r="Z14" s="76">
        <f t="shared" si="3"/>
        <v>1.94452811000001E-4</v>
      </c>
      <c r="AA14" s="76">
        <f t="shared" si="3"/>
        <v>0</v>
      </c>
      <c r="AB14" s="76">
        <f t="shared" si="3"/>
        <v>0</v>
      </c>
      <c r="AC14" s="15"/>
      <c r="AD14" s="184">
        <f t="shared" ref="AD14:AN14" si="4">SUM(AD11:AD11)-SUM(AD12:AD13)</f>
        <v>1.0542300000000032E-4</v>
      </c>
      <c r="AE14" s="138">
        <f t="shared" si="4"/>
        <v>8.8741000000000037E-5</v>
      </c>
      <c r="AF14" s="138">
        <f t="shared" si="4"/>
        <v>1.7098899999999986E-4</v>
      </c>
      <c r="AG14" s="138">
        <f t="shared" si="4"/>
        <v>3.7692899999999981E-4</v>
      </c>
      <c r="AH14" s="138">
        <f t="shared" si="4"/>
        <v>2.2688999999999999E-4</v>
      </c>
      <c r="AI14" s="138">
        <f t="shared" si="4"/>
        <v>5.3275700000000046E-4</v>
      </c>
      <c r="AJ14" s="138">
        <f t="shared" si="4"/>
        <v>1.776700000000013E-5</v>
      </c>
      <c r="AK14" s="139">
        <f t="shared" si="4"/>
        <v>3.5899999999999301E-6</v>
      </c>
      <c r="AL14" s="138">
        <f t="shared" si="4"/>
        <v>6.0657000000000419E-5</v>
      </c>
      <c r="AM14" s="184">
        <f t="shared" si="4"/>
        <v>7.0756999999999418E-5</v>
      </c>
      <c r="AN14" s="138">
        <f t="shared" si="4"/>
        <v>1.0396299999999945E-4</v>
      </c>
      <c r="AO14" s="138">
        <f>SUM(AO11:AO11)-SUM(AO12:AO13)</f>
        <v>3.7659700000000282E-4</v>
      </c>
      <c r="AP14" s="138">
        <f t="shared" ref="AP14:BC14" si="5">SUM(AP11:AP11)-SUM(AP12:AP13)</f>
        <v>1.0706599999999941E-4</v>
      </c>
      <c r="AQ14" s="138">
        <f t="shared" si="5"/>
        <v>7.4635999999999453E-5</v>
      </c>
      <c r="AR14" s="138">
        <f t="shared" si="5"/>
        <v>1.3895099999999827E-4</v>
      </c>
      <c r="AS14" s="138">
        <f t="shared" si="5"/>
        <v>7.1439000000001265E-5</v>
      </c>
      <c r="AT14" s="138">
        <f t="shared" si="5"/>
        <v>1.6154999999999642E-4</v>
      </c>
      <c r="AU14" s="138">
        <f t="shared" si="5"/>
        <v>4.1069199999999896E-4</v>
      </c>
      <c r="AV14" s="138">
        <f t="shared" si="5"/>
        <v>6.2225399999999743E-4</v>
      </c>
      <c r="AW14" s="138">
        <f t="shared" si="5"/>
        <v>1.0085899999999828E-4</v>
      </c>
      <c r="AX14" s="138">
        <f t="shared" si="5"/>
        <v>2.4452999999999975E-4</v>
      </c>
      <c r="AY14" s="138">
        <f t="shared" si="5"/>
        <v>0</v>
      </c>
      <c r="AZ14" s="138">
        <f t="shared" si="5"/>
        <v>1.8445800000000193E-4</v>
      </c>
      <c r="BA14" s="138">
        <f t="shared" si="5"/>
        <v>2.2984799999999951E-4</v>
      </c>
      <c r="BB14" s="138">
        <f t="shared" si="5"/>
        <v>0</v>
      </c>
      <c r="BC14" s="185">
        <f t="shared" si="5"/>
        <v>0</v>
      </c>
      <c r="BD14" s="16"/>
    </row>
    <row r="15" spans="1:56" ht="17.149999999999999" customHeight="1">
      <c r="B15" s="90" t="s">
        <v>79</v>
      </c>
      <c r="C15" s="257">
        <f>1/$A$1*[1]PaperSectorMinusCoreVPAImp!$B$267</f>
        <v>0.74337824399999985</v>
      </c>
      <c r="D15" s="258">
        <f>1/$A$1*[1]PaperSectorMinusCoreVPAImp!$C$267</f>
        <v>0.98655274668050019</v>
      </c>
      <c r="E15" s="258">
        <f>1/$A$1*[1]PaperSectorMinusCoreVPAImp!$D$267</f>
        <v>0.91483080600000022</v>
      </c>
      <c r="F15" s="258">
        <f>1/$A$1*[1]PaperSectorMinusCoreVPAImp!$E$267</f>
        <v>0.85480183849999991</v>
      </c>
      <c r="G15" s="258">
        <f>1/$A$1*[1]PaperSectorMinusCoreVPAImp!$F$267</f>
        <v>0.78603804100000008</v>
      </c>
      <c r="H15" s="258">
        <f>1/$A$1*[1]PaperSectorMinusCoreVPAImp!$G$267</f>
        <v>0.91120041600000012</v>
      </c>
      <c r="I15" s="258">
        <f>1/$A$1*[1]PaperSectorMinusCoreVPAImp!$H$267</f>
        <v>1.0954222505000002</v>
      </c>
      <c r="J15" s="259">
        <f>1/$A$1*[1]PaperSectorMinusCoreVPAImp!$I$267</f>
        <v>1.275995357</v>
      </c>
      <c r="K15" s="259">
        <f>1/$A$1*[1]PaperSectorMinusCoreVPAImp!$J$267</f>
        <v>1.2536881474999999</v>
      </c>
      <c r="L15" s="259">
        <f>1/$A$1*[1]PaperSectorMinusCoreVPAImp!K$267</f>
        <v>1.2576635429999996</v>
      </c>
      <c r="M15" s="258">
        <f>1/$A$1*[1]PaperSectorMinusCoreVPAImp!L$267</f>
        <v>2.0023329085000001</v>
      </c>
      <c r="N15" s="258">
        <f>1/$A$1*[1]PaperSectorMinusCoreVPAImp!M$267</f>
        <v>1.856231594</v>
      </c>
      <c r="O15" s="258">
        <f>1/$A$1*[1]PaperSectorMinusCoreVPAImp!N$267</f>
        <v>1.8238956825000001</v>
      </c>
      <c r="P15" s="258">
        <f>1/$A$1*[1]PaperSectorMinusCoreVPAImp!O$267</f>
        <v>2.1710406089999998</v>
      </c>
      <c r="Q15" s="258">
        <f>1/$A$1*[1]PaperSectorMinusCoreVPAImp!P$267</f>
        <v>2.2032152117699999</v>
      </c>
      <c r="R15" s="258">
        <f>1/$A$1*[1]PaperSectorMinusCoreVPAImp!Q$267</f>
        <v>2.3111344490399999</v>
      </c>
      <c r="S15" s="258">
        <f>1/$A$1*[1]PaperSectorMinusCoreVPAImp!R$267</f>
        <v>3.0987037929599999</v>
      </c>
      <c r="T15" s="258">
        <f>1/$A$1*[1]PaperSectorMinusCoreVPAImp!S$267</f>
        <v>3.1914078640100003</v>
      </c>
      <c r="U15" s="258">
        <f>1/$A$1*[1]PaperSectorMinusCoreVPAImp!T$267</f>
        <v>3.1543171194999995</v>
      </c>
      <c r="V15" s="258">
        <f>1/$A$1*[1]PaperSectorMinusCoreVPAImp!U$267</f>
        <v>2.9642874045000003</v>
      </c>
      <c r="W15" s="258">
        <f>1/$A$1*[1]PaperSectorMinusCoreVPAImp!V$267</f>
        <v>2.7940605059800001</v>
      </c>
      <c r="X15" s="258">
        <f>1/$A$1*[1]PaperSectorMinusCoreVPAImp!W$267</f>
        <v>0</v>
      </c>
      <c r="Y15" s="258">
        <f>1/$A$1*[1]PaperSectorMinusCoreVPAImp!X$267</f>
        <v>2.4387219731091365</v>
      </c>
      <c r="Z15" s="258">
        <f>1/$A$1*[1]PaperSectorMinusCoreVPAImp!Y$267</f>
        <v>2.4464435419525059</v>
      </c>
      <c r="AA15" s="258">
        <f>1/$A$1*[1]PaperSectorMinusCoreVPAImp!Z$267</f>
        <v>0</v>
      </c>
      <c r="AB15" s="258">
        <f>1/$A$1*[1]PaperSectorMinusCoreVPAImp!AA$267</f>
        <v>0</v>
      </c>
      <c r="AC15" s="29"/>
      <c r="AD15" s="212">
        <f>1/1000*[1]PaperSectorMinusCoreVPAImp!$AB$267</f>
        <v>0.17683059500000001</v>
      </c>
      <c r="AE15" s="92">
        <f>1/1000*[1]PaperSectorMinusCoreVPAImp!$AC$267</f>
        <v>0.19169167199999998</v>
      </c>
      <c r="AF15" s="92">
        <f>1/1000*[1]PaperSectorMinusCoreVPAImp!$AD$267</f>
        <v>0.18029648200000004</v>
      </c>
      <c r="AG15" s="92">
        <f>1/1000*[1]PaperSectorMinusCoreVPAImp!$AE$267</f>
        <v>0.19179679399999999</v>
      </c>
      <c r="AH15" s="92">
        <f>1/1000*[1]PaperSectorMinusCoreVPAImp!$AF$267</f>
        <v>0.201180783</v>
      </c>
      <c r="AI15" s="92">
        <f>1/1000*[1]PaperSectorMinusCoreVPAImp!$AG$267</f>
        <v>0.22576481000000001</v>
      </c>
      <c r="AJ15" s="92">
        <f>1/1000*[1]PaperSectorMinusCoreVPAImp!$AH$267</f>
        <v>0.25269848</v>
      </c>
      <c r="AK15" s="93">
        <f>1/1000*[1]PaperSectorMinusCoreVPAImp!$AI$267</f>
        <v>0.29065280100000002</v>
      </c>
      <c r="AL15" s="92">
        <f>1/1000*[1]PaperSectorMinusCoreVPAImp!$AJ$267</f>
        <v>0.30584612899999997</v>
      </c>
      <c r="AM15" s="212">
        <f>1/1000*[1]PaperSectorMinusCoreVPAImp!AK$267</f>
        <v>0.28962846599999997</v>
      </c>
      <c r="AN15" s="92">
        <f>1/1000*[1]PaperSectorMinusCoreVPAImp!AL$267</f>
        <v>0.40284029099999991</v>
      </c>
      <c r="AO15" s="92">
        <f>1/1000*[1]PaperSectorMinusCoreVPAImp!AM$267</f>
        <v>0.49134961399999993</v>
      </c>
      <c r="AP15" s="92">
        <f>1/1000*[1]PaperSectorMinusCoreVPAImp!AN$267</f>
        <v>0.50799586600000002</v>
      </c>
      <c r="AQ15" s="92">
        <f>1/1000*[1]PaperSectorMinusCoreVPAImp!AO$267</f>
        <v>0.57506447599999999</v>
      </c>
      <c r="AR15" s="92">
        <f>1/1000*[1]PaperSectorMinusCoreVPAImp!AP$267</f>
        <v>0.60815787599999993</v>
      </c>
      <c r="AS15" s="92">
        <f>1/1000*[1]PaperSectorMinusCoreVPAImp!AQ$267</f>
        <v>0.64416527299999982</v>
      </c>
      <c r="AT15" s="92">
        <f>1/1000*[1]PaperSectorMinusCoreVPAImp!AR$267</f>
        <v>0.86965093500000001</v>
      </c>
      <c r="AU15" s="92">
        <f>1/1000*[1]PaperSectorMinusCoreVPAImp!AS$267</f>
        <v>0.90924592100000012</v>
      </c>
      <c r="AV15" s="92">
        <f>1/1000*[1]PaperSectorMinusCoreVPAImp!AT$267</f>
        <v>0.9334916900000001</v>
      </c>
      <c r="AW15" s="92">
        <f>1/1000*[1]PaperSectorMinusCoreVPAImp!AU$267</f>
        <v>0.95436046899999993</v>
      </c>
      <c r="AX15" s="92">
        <f>1/1000*[1]PaperSectorMinusCoreVPAImp!AV$267</f>
        <v>0.77312011800000002</v>
      </c>
      <c r="AY15" s="92">
        <f>1/1000*[1]PaperSectorMinusCoreVPAImp!AW$267</f>
        <v>0</v>
      </c>
      <c r="AZ15" s="92">
        <f>1/1000*[1]PaperSectorMinusCoreVPAImp!AX$267</f>
        <v>1.21368509</v>
      </c>
      <c r="BA15" s="92">
        <f>1/1000*[1]PaperSectorMinusCoreVPAImp!AY$267</f>
        <v>1.1883099679999998</v>
      </c>
      <c r="BB15" s="92">
        <f>1/1000*[1]PaperSectorMinusCoreVPAImp!AZ$267</f>
        <v>0</v>
      </c>
      <c r="BC15" s="237">
        <f>1/1000*[1]PaperSectorMinusCoreVPAImp!BA$267</f>
        <v>0</v>
      </c>
      <c r="BD15" s="16"/>
    </row>
    <row r="16" spans="1:56">
      <c r="B16" s="64" t="s">
        <v>37</v>
      </c>
      <c r="C16" s="65">
        <f>1/$A$1*(SUM([1]PaperSectorMinusCoreVPAImp!$B$47:$B$47)+SUM([1]PaperSectorMinusCoreVPAImp!$B$105:$B$105))</f>
        <v>8.7985583499999964E-2</v>
      </c>
      <c r="D16" s="73">
        <f>1/$A$1*(SUM([1]PaperSectorMinusCoreVPAImp!$C$47:$C$47)+SUM([1]PaperSectorMinusCoreVPAImp!$C$105:$C$105))</f>
        <v>7.4013502180499999E-2</v>
      </c>
      <c r="E16" s="73">
        <f>1/$A$1*(SUM([1]PaperSectorMinusCoreVPAImp!$D$47:$D$47)+SUM([1]PaperSectorMinusCoreVPAImp!$D$105:$D$105))</f>
        <v>8.0328522000000013E-2</v>
      </c>
      <c r="F16" s="73">
        <f>1/$A$1*(SUM([1]PaperSectorMinusCoreVPAImp!$E$47:$E$47)+SUM([1]PaperSectorMinusCoreVPAImp!$E$105:$E$105))</f>
        <v>0.1255893015</v>
      </c>
      <c r="G16" s="73">
        <f>1/$A$1*(SUM([1]PaperSectorMinusCoreVPAImp!$F$47:$F$47)+SUM([1]PaperSectorMinusCoreVPAImp!$F$105:$F$105))</f>
        <v>9.0335521500000057E-2</v>
      </c>
      <c r="H16" s="73">
        <f>1/$A$1*(SUM([1]PaperSectorMinusCoreVPAImp!$G$47:$G$47)+SUM([1]PaperSectorMinusCoreVPAImp!$G$105:$G$105))</f>
        <v>0.13443854650000003</v>
      </c>
      <c r="I16" s="73">
        <f>1/$A$1*(SUM([1]PaperSectorMinusCoreVPAImp!$H$47:$H$47)+SUM([1]PaperSectorMinusCoreVPAImp!$H$105:$H$105))</f>
        <v>0.205454888</v>
      </c>
      <c r="J16" s="242">
        <f>1/$A$1*(SUM([1]PaperSectorMinusCoreVPAImp!$I$47:$I$47)+SUM([1]PaperSectorMinusCoreVPAImp!$I$105:$I$105))</f>
        <v>0.31888813669999999</v>
      </c>
      <c r="K16" s="67">
        <f>1/$A$1*(SUM([1]PaperSectorMinusCoreVPAImp!$J$47:$J$47)+SUM([1]PaperSectorMinusCoreVPAImp!$J$105:$J$105))</f>
        <v>0.32047160349999998</v>
      </c>
      <c r="L16" s="67">
        <f>1/$A$1*(SUM([1]PaperSectorMinusCoreVPAImp!K$47:K$47)+SUM([1]PaperSectorMinusCoreVPAImp!K$105:K$105))</f>
        <v>0.25222146099999998</v>
      </c>
      <c r="M16" s="66">
        <f>1/$A$1*(SUM([1]PaperSectorMinusCoreVPAImp!L$47:L$47)+SUM([1]PaperSectorMinusCoreVPAImp!L$105:L$105))</f>
        <v>0.47809931999999999</v>
      </c>
      <c r="N16" s="234">
        <f>1/$A$1*(SUM([1]PaperSectorMinusCoreVPAImp!M$47:M$47)+SUM([1]PaperSectorMinusCoreVPAImp!M$105:M$105))</f>
        <v>0.63098455850000001</v>
      </c>
      <c r="O16" s="234">
        <f>1/$A$1*(SUM([1]PaperSectorMinusCoreVPAImp!N$47:N$47)+SUM([1]PaperSectorMinusCoreVPAImp!N$105:N$105))</f>
        <v>0.72583559949999998</v>
      </c>
      <c r="P16" s="234">
        <f>1/$A$1*(SUM([1]PaperSectorMinusCoreVPAImp!O$47:O$47)+SUM([1]PaperSectorMinusCoreVPAImp!O$105:O$105))</f>
        <v>0.93048369549999999</v>
      </c>
      <c r="Q16" s="234">
        <f>1/$A$1*(SUM([1]PaperSectorMinusCoreVPAImp!P$47:P$47)+SUM([1]PaperSectorMinusCoreVPAImp!P$105:P$105))</f>
        <v>0.91747746472000002</v>
      </c>
      <c r="R16" s="234">
        <f>1/$A$1*(SUM([1]PaperSectorMinusCoreVPAImp!Q$47:Q$47)+SUM([1]PaperSectorMinusCoreVPAImp!Q$105:Q$105))</f>
        <v>0.8511812716199999</v>
      </c>
      <c r="S16" s="234">
        <f>1/$A$1*(SUM([1]PaperSectorMinusCoreVPAImp!R$47:R$47)+SUM([1]PaperSectorMinusCoreVPAImp!R$105:R$105))</f>
        <v>1.1565762778499999</v>
      </c>
      <c r="T16" s="234">
        <f>1/$A$1*(SUM([1]PaperSectorMinusCoreVPAImp!S$47:S$47)+SUM([1]PaperSectorMinusCoreVPAImp!S$105:S$105))</f>
        <v>1.1014234188100001</v>
      </c>
      <c r="U16" s="234">
        <f>1/$A$1*(SUM([1]PaperSectorMinusCoreVPAImp!T$47:T$47)+SUM([1]PaperSectorMinusCoreVPAImp!T$105:T$105))</f>
        <v>0.85909443699999999</v>
      </c>
      <c r="V16" s="234">
        <f>1/$A$1*(SUM([1]PaperSectorMinusCoreVPAImp!U$47:U$47)+SUM([1]PaperSectorMinusCoreVPAImp!U$105:U$105))</f>
        <v>0.96145905349999994</v>
      </c>
      <c r="W16" s="234">
        <f>1/$A$1*(SUM([1]PaperSectorMinusCoreVPAImp!V$47:V$47)+SUM([1]PaperSectorMinusCoreVPAImp!V$105:V$105))</f>
        <v>0.79513834855999999</v>
      </c>
      <c r="X16" s="234">
        <f>1/$A$1*(SUM([1]PaperSectorMinusCoreVPAImp!W$47:W$47)+SUM([1]PaperSectorMinusCoreVPAImp!W$105:W$105))</f>
        <v>0</v>
      </c>
      <c r="Y16" s="234">
        <f>1/$A$1*(SUM([1]PaperSectorMinusCoreVPAImp!X$47:X$47)+SUM([1]PaperSectorMinusCoreVPAImp!X$105:X$105))</f>
        <v>0.70606780501683342</v>
      </c>
      <c r="Z16" s="234">
        <f>1/$A$1*(SUM([1]PaperSectorMinusCoreVPAImp!Y$47:Y$47)+SUM([1]PaperSectorMinusCoreVPAImp!Y$105:Y$105))</f>
        <v>0.81376938640849983</v>
      </c>
      <c r="AA16" s="234">
        <f>1/$A$1*(SUM([1]PaperSectorMinusCoreVPAImp!Z$47:Z$47)+SUM([1]PaperSectorMinusCoreVPAImp!Z$105:Z$105))</f>
        <v>0</v>
      </c>
      <c r="AB16" s="234">
        <f>1/$A$1*(SUM([1]PaperSectorMinusCoreVPAImp!AA$47:AA$47)+SUM([1]PaperSectorMinusCoreVPAImp!AA$105:AA$105))</f>
        <v>0</v>
      </c>
      <c r="AC16" s="367"/>
      <c r="AD16" s="73">
        <f>1/1000*(SUM([1]PaperSectorMinusCoreVPAImp!$AB$47:$AB$47)+SUM([1]PaperSectorMinusCoreVPAImp!$AB$105:$AB$105))</f>
        <v>2.6602766000000007E-2</v>
      </c>
      <c r="AE16" s="73">
        <f>1/1000*(SUM([1]PaperSectorMinusCoreVPAImp!$AC$47:$AC$47)+SUM([1]PaperSectorMinusCoreVPAImp!$AC$105:$AC$105))</f>
        <v>1.9510701999999994E-2</v>
      </c>
      <c r="AF16" s="73">
        <f>1/1000*(SUM([1]PaperSectorMinusCoreVPAImp!$AD$47:$AD$47)+SUM([1]PaperSectorMinusCoreVPAImp!$AD$105:$AD$105))</f>
        <v>1.9101091999999993E-2</v>
      </c>
      <c r="AG16" s="73">
        <f>1/1000*(SUM([1]PaperSectorMinusCoreVPAImp!$AE$47:$AE$47)+SUM([1]PaperSectorMinusCoreVPAImp!$AE$105:$AE$105))</f>
        <v>3.1648584E-2</v>
      </c>
      <c r="AH16" s="73">
        <f>1/1000*(SUM([1]PaperSectorMinusCoreVPAImp!$AF$47:$AF$47)+SUM([1]PaperSectorMinusCoreVPAImp!$AF$105:$AF$105))</f>
        <v>2.8121181000000002E-2</v>
      </c>
      <c r="AI16" s="73">
        <f>1/1000*(SUM([1]PaperSectorMinusCoreVPAImp!$AG$47:$AG$47)+SUM([1]PaperSectorMinusCoreVPAImp!$AG$105:$AG$105))</f>
        <v>3.2800135000000015E-2</v>
      </c>
      <c r="AJ16" s="73">
        <f>1/1000*(SUM([1]PaperSectorMinusCoreVPAImp!$AH$47:$AH$47)+SUM([1]PaperSectorMinusCoreVPAImp!$AH$105:$AH$105))</f>
        <v>4.2194195000000011E-2</v>
      </c>
      <c r="AK16" s="242">
        <f>1/1000*(SUM([1]PaperSectorMinusCoreVPAImp!$AI$47:$AI$47)+SUM([1]PaperSectorMinusCoreVPAImp!$AI$105:$AI$105))</f>
        <v>6.5943204999999991E-2</v>
      </c>
      <c r="AL16" s="66">
        <f>1/1000*(SUM([1]PaperSectorMinusCoreVPAImp!$AJ$47:$AJ$47)+SUM([1]PaperSectorMinusCoreVPAImp!$AJ$105:$AJ$105))</f>
        <v>6.7271534000000008E-2</v>
      </c>
      <c r="AM16" s="73">
        <f>1/1000*(SUM([1]PaperSectorMinusCoreVPAImp!AK$47:AK$47)+SUM([1]PaperSectorMinusCoreVPAImp!AK$105:AK$105))</f>
        <v>4.7629605999999998E-2</v>
      </c>
      <c r="AN16" s="66">
        <f>1/1000*(SUM([1]PaperSectorMinusCoreVPAImp!AL$47:AL$47)+SUM([1]PaperSectorMinusCoreVPAImp!AL$105:AL$105))</f>
        <v>9.5458781999999992E-2</v>
      </c>
      <c r="AO16" s="66">
        <f>1/1000*(SUM([1]PaperSectorMinusCoreVPAImp!AM$47:AM$47)+SUM([1]PaperSectorMinusCoreVPAImp!AM$105:AM$105))</f>
        <v>0.174517743</v>
      </c>
      <c r="AP16" s="66">
        <f>1/1000*(SUM([1]PaperSectorMinusCoreVPAImp!AN$47:AN$47)+SUM([1]PaperSectorMinusCoreVPAImp!AN$105:AN$105))</f>
        <v>0.201092201</v>
      </c>
      <c r="AQ16" s="66">
        <f>1/1000*(SUM([1]PaperSectorMinusCoreVPAImp!AO$47:AO$47)+SUM([1]PaperSectorMinusCoreVPAImp!AO$105:AO$105))</f>
        <v>0.246821548</v>
      </c>
      <c r="AR16" s="66">
        <f>1/1000*(SUM([1]PaperSectorMinusCoreVPAImp!AP$47:AP$47)+SUM([1]PaperSectorMinusCoreVPAImp!AP$105:AP$105))</f>
        <v>0.25636276199999997</v>
      </c>
      <c r="AS16" s="66">
        <f>1/1000*(SUM([1]PaperSectorMinusCoreVPAImp!AQ$47:AQ$47)+SUM([1]PaperSectorMinusCoreVPAImp!AQ$105:AQ$105))</f>
        <v>0.27147234899999995</v>
      </c>
      <c r="AT16" s="66">
        <f>1/1000*(SUM([1]PaperSectorMinusCoreVPAImp!AR$47:AR$47)+SUM([1]PaperSectorMinusCoreVPAImp!AR$105:AR$105))</f>
        <v>0.37214250600000004</v>
      </c>
      <c r="AU16" s="66">
        <f>1/1000*(SUM([1]PaperSectorMinusCoreVPAImp!AS$47:AS$47)+SUM([1]PaperSectorMinusCoreVPAImp!AS$105:AS$105))</f>
        <v>0.36071621300000001</v>
      </c>
      <c r="AV16" s="66">
        <f>1/1000*(SUM([1]PaperSectorMinusCoreVPAImp!AT$47:AT$47)+SUM([1]PaperSectorMinusCoreVPAImp!AT$105:AT$105))</f>
        <v>0.29795336699999997</v>
      </c>
      <c r="AW16" s="66">
        <f>1/1000*(SUM([1]PaperSectorMinusCoreVPAImp!AU$47:AU$47)+SUM([1]PaperSectorMinusCoreVPAImp!AU$105:AU$105))</f>
        <v>0.33600349600000001</v>
      </c>
      <c r="AX16" s="66">
        <f>1/1000*(SUM([1]PaperSectorMinusCoreVPAImp!AV$47:AV$47)+SUM([1]PaperSectorMinusCoreVPAImp!AV$105:AV$105))</f>
        <v>0.25618186699999995</v>
      </c>
      <c r="AY16" s="66">
        <f>1/1000*(SUM([1]PaperSectorMinusCoreVPAImp!AW$47:AW$47)+SUM([1]PaperSectorMinusCoreVPAImp!AW$105:AW$105))</f>
        <v>0</v>
      </c>
      <c r="AZ16" s="66">
        <f>1/1000*(SUM([1]PaperSectorMinusCoreVPAImp!AX$47:AX$47)+SUM([1]PaperSectorMinusCoreVPAImp!AX$105:AX$105))</f>
        <v>0.45607396400000005</v>
      </c>
      <c r="BA16" s="66">
        <f>1/1000*(SUM([1]PaperSectorMinusCoreVPAImp!AY$47:AY$47)+SUM([1]PaperSectorMinusCoreVPAImp!AY$105:AY$105))</f>
        <v>0.53045160299999994</v>
      </c>
      <c r="BB16" s="66">
        <f>1/1000*(SUM([1]PaperSectorMinusCoreVPAImp!AZ$47:AZ$47)+SUM([1]PaperSectorMinusCoreVPAImp!AZ$105:AZ$105))</f>
        <v>0</v>
      </c>
      <c r="BC16" s="183">
        <f>1/1000*(SUM([1]PaperSectorMinusCoreVPAImp!BA$47:BA$47)+SUM([1]PaperSectorMinusCoreVPAImp!BA$105:BA$105))</f>
        <v>0</v>
      </c>
      <c r="BD16" s="16"/>
    </row>
    <row r="17" spans="2:56">
      <c r="B17" s="64" t="s">
        <v>22</v>
      </c>
      <c r="C17" s="73">
        <f>1/$A$1*[1]PaperSectorMinusCoreVPAImp!$B$109</f>
        <v>0.19626827799999991</v>
      </c>
      <c r="D17" s="66">
        <f>1/$A$1*[1]PaperSectorMinusCoreVPAImp!$C$109</f>
        <v>0.27375547850000009</v>
      </c>
      <c r="E17" s="66">
        <f>1/$A$1*[1]PaperSectorMinusCoreVPAImp!$D$109</f>
        <v>0.24465455499999991</v>
      </c>
      <c r="F17" s="66">
        <f>1/$A$1*[1]PaperSectorMinusCoreVPAImp!$E$109</f>
        <v>0.17873564250000004</v>
      </c>
      <c r="G17" s="66">
        <f>1/$A$1*[1]PaperSectorMinusCoreVPAImp!$F$109</f>
        <v>0.19009113349999993</v>
      </c>
      <c r="H17" s="66">
        <f>1/$A$1*[1]PaperSectorMinusCoreVPAImp!$G$109</f>
        <v>0.28735919299999996</v>
      </c>
      <c r="I17" s="66">
        <f>1/$A$1*[1]PaperSectorMinusCoreVPAImp!$H$109</f>
        <v>0.30017467099999995</v>
      </c>
      <c r="J17" s="67">
        <f>1/$A$1*[1]PaperSectorMinusCoreVPAImp!$I$109</f>
        <v>0.23356795769999997</v>
      </c>
      <c r="K17" s="67">
        <f>1/$A$1*[1]PaperSectorMinusCoreVPAImp!$J$109</f>
        <v>0.2871807515</v>
      </c>
      <c r="L17" s="67">
        <f>1/$A$1*[1]PaperSectorMinusCoreVPAImp!K$109</f>
        <v>0.25324339750000002</v>
      </c>
      <c r="M17" s="66">
        <f>1/$A$1*[1]PaperSectorMinusCoreVPAImp!L$109</f>
        <v>0.55531802749999992</v>
      </c>
      <c r="N17" s="66">
        <f>1/$A$1*[1]PaperSectorMinusCoreVPAImp!M$109</f>
        <v>0.40775526200000001</v>
      </c>
      <c r="O17" s="66">
        <f>1/$A$1*[1]PaperSectorMinusCoreVPAImp!N$109</f>
        <v>0.34136956699999998</v>
      </c>
      <c r="P17" s="66">
        <f>1/$A$1*[1]PaperSectorMinusCoreVPAImp!O$109</f>
        <v>0.38415384250000001</v>
      </c>
      <c r="Q17" s="66">
        <f>1/$A$1*[1]PaperSectorMinusCoreVPAImp!P$109</f>
        <v>0.47380769699999997</v>
      </c>
      <c r="R17" s="66">
        <f>1/$A$1*[1]PaperSectorMinusCoreVPAImp!Q$109</f>
        <v>0.44344477100000002</v>
      </c>
      <c r="S17" s="234">
        <f>1/$A$1*[1]PaperSectorMinusCoreVPAImp!R$109</f>
        <v>0.64466889849999998</v>
      </c>
      <c r="T17" s="234">
        <f>1/$A$1*[1]PaperSectorMinusCoreVPAImp!S$109</f>
        <v>0.74057479849999996</v>
      </c>
      <c r="U17" s="234">
        <f>1/$A$1*[1]PaperSectorMinusCoreVPAImp!T$109</f>
        <v>0.81908069099999992</v>
      </c>
      <c r="V17" s="234">
        <f>1/$A$1*[1]PaperSectorMinusCoreVPAImp!U$109</f>
        <v>0.73061172600000002</v>
      </c>
      <c r="W17" s="234">
        <f>1/$A$1*[1]PaperSectorMinusCoreVPAImp!V$109</f>
        <v>0.77403856878999999</v>
      </c>
      <c r="X17" s="234">
        <f>1/$A$1*[1]PaperSectorMinusCoreVPAImp!W$109</f>
        <v>0</v>
      </c>
      <c r="Y17" s="234">
        <f>1/$A$1*[1]PaperSectorMinusCoreVPAImp!X$109</f>
        <v>0.61122764931283646</v>
      </c>
      <c r="Z17" s="234">
        <f>1/$A$1*[1]PaperSectorMinusCoreVPAImp!Y$109</f>
        <v>0.66128384728</v>
      </c>
      <c r="AA17" s="234">
        <f>1/$A$1*[1]PaperSectorMinusCoreVPAImp!Z$109</f>
        <v>0</v>
      </c>
      <c r="AB17" s="234">
        <f>1/$A$1*[1]PaperSectorMinusCoreVPAImp!AA$109</f>
        <v>0</v>
      </c>
      <c r="AC17" s="367"/>
      <c r="AD17" s="73">
        <f>1/1000*[1]PaperSectorMinusCoreVPAImp!$AB$109</f>
        <v>3.7841334000000032E-2</v>
      </c>
      <c r="AE17" s="66">
        <f>1/1000*[1]PaperSectorMinusCoreVPAImp!$AC$109</f>
        <v>4.1770994999999991E-2</v>
      </c>
      <c r="AF17" s="66">
        <f>1/1000*[1]PaperSectorMinusCoreVPAImp!$AD$109</f>
        <v>3.9778438000000006E-2</v>
      </c>
      <c r="AG17" s="66">
        <f>1/1000*[1]PaperSectorMinusCoreVPAImp!$AE$109</f>
        <v>3.1361923999999992E-2</v>
      </c>
      <c r="AH17" s="66">
        <f>1/1000*[1]PaperSectorMinusCoreVPAImp!$AF$109</f>
        <v>3.7633480000000011E-2</v>
      </c>
      <c r="AI17" s="66">
        <f>1/1000*[1]PaperSectorMinusCoreVPAImp!$AG$109</f>
        <v>4.8009487000000003E-2</v>
      </c>
      <c r="AJ17" s="66">
        <f>1/1000*[1]PaperSectorMinusCoreVPAImp!$AH$109</f>
        <v>5.1904420999999985E-2</v>
      </c>
      <c r="AK17" s="67">
        <f>1/1000*[1]PaperSectorMinusCoreVPAImp!$AI$109</f>
        <v>5.1690083999999997E-2</v>
      </c>
      <c r="AL17" s="66">
        <f>1/1000*[1]PaperSectorMinusCoreVPAImp!$AJ$109</f>
        <v>6.6857875999999997E-2</v>
      </c>
      <c r="AM17" s="73">
        <f>1/1000*[1]PaperSectorMinusCoreVPAImp!AK$109</f>
        <v>5.0863153000000001E-2</v>
      </c>
      <c r="AN17" s="66">
        <f>1/1000*[1]PaperSectorMinusCoreVPAImp!AL$109</f>
        <v>7.0472404000000002E-2</v>
      </c>
      <c r="AO17" s="66">
        <f>1/1000*[1]PaperSectorMinusCoreVPAImp!AM$109</f>
        <v>9.4178633000000012E-2</v>
      </c>
      <c r="AP17" s="66">
        <f>1/1000*[1]PaperSectorMinusCoreVPAImp!AN$109</f>
        <v>9.1657465000000007E-2</v>
      </c>
      <c r="AQ17" s="66">
        <f>1/1000*[1]PaperSectorMinusCoreVPAImp!AO$109</f>
        <v>9.8573555000000007E-2</v>
      </c>
      <c r="AR17" s="66">
        <f>1/1000*[1]PaperSectorMinusCoreVPAImp!AP$109</f>
        <v>0.11538167299999999</v>
      </c>
      <c r="AS17" s="66">
        <f>1/1000*[1]PaperSectorMinusCoreVPAImp!AQ$109</f>
        <v>0.11561486</v>
      </c>
      <c r="AT17" s="66">
        <f>1/1000*[1]PaperSectorMinusCoreVPAImp!AR$109</f>
        <v>0.14923864999999997</v>
      </c>
      <c r="AU17" s="66">
        <f>1/1000*[1]PaperSectorMinusCoreVPAImp!AS$109</f>
        <v>0.16872050300000002</v>
      </c>
      <c r="AV17" s="66">
        <f>1/1000*[1]PaperSectorMinusCoreVPAImp!AT$109</f>
        <v>0.20648986999999999</v>
      </c>
      <c r="AW17" s="66">
        <f>1/1000*[1]PaperSectorMinusCoreVPAImp!AU$109</f>
        <v>0.19613309999999998</v>
      </c>
      <c r="AX17" s="66">
        <f>1/1000*[1]PaperSectorMinusCoreVPAImp!AV$109</f>
        <v>0.18351680499999998</v>
      </c>
      <c r="AY17" s="66">
        <f>1/1000*[1]PaperSectorMinusCoreVPAImp!AW$109</f>
        <v>0</v>
      </c>
      <c r="AZ17" s="66">
        <f>1/1000*[1]PaperSectorMinusCoreVPAImp!AX$109</f>
        <v>0.26292494799999999</v>
      </c>
      <c r="BA17" s="66">
        <f>1/1000*[1]PaperSectorMinusCoreVPAImp!AY$109</f>
        <v>0.25447826199999996</v>
      </c>
      <c r="BB17" s="66">
        <f>1/1000*[1]PaperSectorMinusCoreVPAImp!AZ$109</f>
        <v>0</v>
      </c>
      <c r="BC17" s="183">
        <f>1/1000*[1]PaperSectorMinusCoreVPAImp!BA$109</f>
        <v>0</v>
      </c>
      <c r="BD17" s="16"/>
    </row>
    <row r="18" spans="2:56">
      <c r="B18" s="64" t="s">
        <v>65</v>
      </c>
      <c r="C18" s="73">
        <f>1/$A$1*[1]PaperSectorMinusCoreVPAImp!$B$116</f>
        <v>7.2030217499999993E-2</v>
      </c>
      <c r="D18" s="66">
        <f>1/$A$1*[1]PaperSectorMinusCoreVPAImp!$C$116</f>
        <v>7.5505622000000008E-2</v>
      </c>
      <c r="E18" s="66">
        <f>1/$A$1*[1]PaperSectorMinusCoreVPAImp!$D$116</f>
        <v>0.10264363700000005</v>
      </c>
      <c r="F18" s="66">
        <f>1/$A$1*[1]PaperSectorMinusCoreVPAImp!$E$116</f>
        <v>8.787212099999997E-2</v>
      </c>
      <c r="G18" s="66">
        <f>1/$A$1*[1]PaperSectorMinusCoreVPAImp!$F$116</f>
        <v>8.399527050000001E-2</v>
      </c>
      <c r="H18" s="66">
        <f>1/$A$1*[1]PaperSectorMinusCoreVPAImp!$G$116</f>
        <v>6.079176250000002E-2</v>
      </c>
      <c r="I18" s="66">
        <f>1/$A$1*[1]PaperSectorMinusCoreVPAImp!$H$116</f>
        <v>7.731365300000001E-2</v>
      </c>
      <c r="J18" s="67">
        <f>1/$A$1*[1]PaperSectorMinusCoreVPAImp!$I$116</f>
        <v>0.10338836059999999</v>
      </c>
      <c r="K18" s="67">
        <f>1/$A$1*[1]PaperSectorMinusCoreVPAImp!$J$116</f>
        <v>9.2173357499999997E-2</v>
      </c>
      <c r="L18" s="67">
        <f>1/$A$1*[1]PaperSectorMinusCoreVPAImp!K$116</f>
        <v>9.3526765999999997E-2</v>
      </c>
      <c r="M18" s="66">
        <f>1/$A$1*[1]PaperSectorMinusCoreVPAImp!L$116</f>
        <v>0.14106792600000001</v>
      </c>
      <c r="N18" s="66">
        <f>1/$A$1*[1]PaperSectorMinusCoreVPAImp!M$116</f>
        <v>9.1446008499999995E-2</v>
      </c>
      <c r="O18" s="66">
        <f>1/$A$1*[1]PaperSectorMinusCoreVPAImp!N$116</f>
        <v>6.5307035499999999E-2</v>
      </c>
      <c r="P18" s="66">
        <f>1/$A$1*[1]PaperSectorMinusCoreVPAImp!O$116</f>
        <v>7.5769612E-2</v>
      </c>
      <c r="Q18" s="66">
        <f>1/$A$1*[1]PaperSectorMinusCoreVPAImp!P$116</f>
        <v>8.4133265999999998E-2</v>
      </c>
      <c r="R18" s="66">
        <f>1/$A$1*[1]PaperSectorMinusCoreVPAImp!Q$116</f>
        <v>0.1653275666</v>
      </c>
      <c r="S18" s="66">
        <f>1/$A$1*[1]PaperSectorMinusCoreVPAImp!R$116</f>
        <v>0.26252123757000001</v>
      </c>
      <c r="T18" s="66">
        <f>1/$A$1*[1]PaperSectorMinusCoreVPAImp!S$116</f>
        <v>0.24663416961999998</v>
      </c>
      <c r="U18" s="66">
        <f>1/$A$1*[1]PaperSectorMinusCoreVPAImp!T$116</f>
        <v>0.29443902099999997</v>
      </c>
      <c r="V18" s="66">
        <f>1/$A$1*[1]PaperSectorMinusCoreVPAImp!U$116</f>
        <v>0.29210388199999998</v>
      </c>
      <c r="W18" s="66">
        <f>1/$A$1*[1]PaperSectorMinusCoreVPAImp!V$116</f>
        <v>0.25279644731999995</v>
      </c>
      <c r="X18" s="66">
        <f>1/$A$1*[1]PaperSectorMinusCoreVPAImp!W$116</f>
        <v>0</v>
      </c>
      <c r="Y18" s="66">
        <f>1/$A$1*[1]PaperSectorMinusCoreVPAImp!X$116</f>
        <v>0.40354666092229985</v>
      </c>
      <c r="Z18" s="66">
        <f>1/$A$1*[1]PaperSectorMinusCoreVPAImp!Y$116</f>
        <v>0.3572699050519399</v>
      </c>
      <c r="AA18" s="66">
        <f>1/$A$1*[1]PaperSectorMinusCoreVPAImp!Z$116</f>
        <v>0</v>
      </c>
      <c r="AB18" s="66">
        <f>1/$A$1*[1]PaperSectorMinusCoreVPAImp!AA$116</f>
        <v>0</v>
      </c>
      <c r="AC18" s="15"/>
      <c r="AD18" s="73">
        <f>1/1000*[1]PaperSectorMinusCoreVPAImp!$AB$116</f>
        <v>2.4147238000000001E-2</v>
      </c>
      <c r="AE18" s="66">
        <f>1/1000*[1]PaperSectorMinusCoreVPAImp!$AC$116</f>
        <v>2.1194243999999998E-2</v>
      </c>
      <c r="AF18" s="66">
        <f>1/1000*[1]PaperSectorMinusCoreVPAImp!$AD$116</f>
        <v>2.536414E-2</v>
      </c>
      <c r="AG18" s="66">
        <f>1/1000*[1]PaperSectorMinusCoreVPAImp!$AE$116</f>
        <v>2.5288951999999993E-2</v>
      </c>
      <c r="AH18" s="66">
        <f>1/1000*[1]PaperSectorMinusCoreVPAImp!$AF$116</f>
        <v>2.3220546000000002E-2</v>
      </c>
      <c r="AI18" s="66">
        <f>1/1000*[1]PaperSectorMinusCoreVPAImp!$AG$116</f>
        <v>1.8337048999999991E-2</v>
      </c>
      <c r="AJ18" s="66">
        <f>1/1000*[1]PaperSectorMinusCoreVPAImp!$AH$116</f>
        <v>2.1338003000000012E-2</v>
      </c>
      <c r="AK18" s="67">
        <f>1/1000*[1]PaperSectorMinusCoreVPAImp!$AI$116</f>
        <v>3.0318608E-2</v>
      </c>
      <c r="AL18" s="66">
        <f>1/1000*[1]PaperSectorMinusCoreVPAImp!$AJ$116</f>
        <v>2.7816343999999996E-2</v>
      </c>
      <c r="AM18" s="73">
        <f>1/1000*[1]PaperSectorMinusCoreVPAImp!AK$116</f>
        <v>3.1613473999999996E-2</v>
      </c>
      <c r="AN18" s="66">
        <f>1/1000*[1]PaperSectorMinusCoreVPAImp!AL$116</f>
        <v>4.6282864999999992E-2</v>
      </c>
      <c r="AO18" s="66">
        <f>1/1000*[1]PaperSectorMinusCoreVPAImp!AM$116</f>
        <v>3.2543732999999998E-2</v>
      </c>
      <c r="AP18" s="66">
        <f>1/1000*[1]PaperSectorMinusCoreVPAImp!AN$116</f>
        <v>2.6499259000000001E-2</v>
      </c>
      <c r="AQ18" s="66">
        <f>1/1000*[1]PaperSectorMinusCoreVPAImp!AO$116</f>
        <v>2.9972746000000001E-2</v>
      </c>
      <c r="AR18" s="66">
        <f>1/1000*[1]PaperSectorMinusCoreVPAImp!AP$116</f>
        <v>3.2091542000000001E-2</v>
      </c>
      <c r="AS18" s="66">
        <f>1/1000*[1]PaperSectorMinusCoreVPAImp!AQ$116</f>
        <v>5.0889198999999996E-2</v>
      </c>
      <c r="AT18" s="66">
        <f>1/1000*[1]PaperSectorMinusCoreVPAImp!AR$116</f>
        <v>7.8920268999999987E-2</v>
      </c>
      <c r="AU18" s="66">
        <f>1/1000*[1]PaperSectorMinusCoreVPAImp!AS$116</f>
        <v>0.101467452</v>
      </c>
      <c r="AV18" s="66">
        <f>1/1000*[1]PaperSectorMinusCoreVPAImp!AT$116</f>
        <v>0.11189723299999998</v>
      </c>
      <c r="AW18" s="66">
        <f>1/1000*[1]PaperSectorMinusCoreVPAImp!AU$116</f>
        <v>0.114125659</v>
      </c>
      <c r="AX18" s="66">
        <f>1/1000*[1]PaperSectorMinusCoreVPAImp!AV$116</f>
        <v>7.2076712999999987E-2</v>
      </c>
      <c r="AY18" s="66">
        <f>1/1000*[1]PaperSectorMinusCoreVPAImp!AW$116</f>
        <v>0</v>
      </c>
      <c r="AZ18" s="66">
        <f>1/1000*[1]PaperSectorMinusCoreVPAImp!AX$116</f>
        <v>0.150218765</v>
      </c>
      <c r="BA18" s="66">
        <f>1/1000*[1]PaperSectorMinusCoreVPAImp!AY$116</f>
        <v>0.113508652</v>
      </c>
      <c r="BB18" s="66">
        <f>1/1000*[1]PaperSectorMinusCoreVPAImp!AZ$116</f>
        <v>0</v>
      </c>
      <c r="BC18" s="183">
        <f>1/1000*[1]PaperSectorMinusCoreVPAImp!BA$116</f>
        <v>0</v>
      </c>
      <c r="BD18" s="16"/>
    </row>
    <row r="19" spans="2:56">
      <c r="B19" s="64" t="s">
        <v>75</v>
      </c>
      <c r="C19" s="73">
        <f>1/$A$1*[1]PaperSectorMinusCoreVPAImp!$B$138</f>
        <v>1.1265036999999995E-2</v>
      </c>
      <c r="D19" s="66">
        <f>1/$A$1*[1]PaperSectorMinusCoreVPAImp!$C$138</f>
        <v>5.3886633499999989E-2</v>
      </c>
      <c r="E19" s="66">
        <f>1/$A$1*[1]PaperSectorMinusCoreVPAImp!$D$138</f>
        <v>3.7151128499999998E-2</v>
      </c>
      <c r="F19" s="66">
        <f>1/$A$1*[1]PaperSectorMinusCoreVPAImp!$E$138</f>
        <v>5.8969277500000021E-2</v>
      </c>
      <c r="G19" s="66">
        <f>1/$A$1*[1]PaperSectorMinusCoreVPAImp!$F$138</f>
        <v>5.4136893999999998E-2</v>
      </c>
      <c r="H19" s="66">
        <f>1/$A$1*[1]PaperSectorMinusCoreVPAImp!$G$138</f>
        <v>4.4968507500000005E-2</v>
      </c>
      <c r="I19" s="66">
        <f>1/$A$1*[1]PaperSectorMinusCoreVPAImp!$H$138</f>
        <v>5.7147716500000008E-2</v>
      </c>
      <c r="J19" s="67">
        <f>1/$A$1*[1]PaperSectorMinusCoreVPAImp!$I$138</f>
        <v>6.564950629999998E-2</v>
      </c>
      <c r="K19" s="67">
        <f>1/$A$1*[1]PaperSectorMinusCoreVPAImp!$J$138</f>
        <v>5.4056709000000001E-2</v>
      </c>
      <c r="L19" s="67">
        <f>1/$A$1*[1]PaperSectorMinusCoreVPAImp!K$138</f>
        <v>5.2110066499999996E-2</v>
      </c>
      <c r="M19" s="66">
        <f>1/$A$1*[1]PaperSectorMinusCoreVPAImp!L$138</f>
        <v>6.7240690999999991E-2</v>
      </c>
      <c r="N19" s="66">
        <f>1/$A$1*[1]PaperSectorMinusCoreVPAImp!M$138</f>
        <v>7.3969843499999993E-2</v>
      </c>
      <c r="O19" s="66">
        <f>1/$A$1*[1]PaperSectorMinusCoreVPAImp!N$138</f>
        <v>5.3208603E-2</v>
      </c>
      <c r="P19" s="66">
        <f>1/$A$1*[1]PaperSectorMinusCoreVPAImp!O$138</f>
        <v>4.54300105E-2</v>
      </c>
      <c r="Q19" s="66">
        <f>1/$A$1*[1]PaperSectorMinusCoreVPAImp!P$138</f>
        <v>4.1390378329999998E-2</v>
      </c>
      <c r="R19" s="66">
        <f>1/$A$1*[1]PaperSectorMinusCoreVPAImp!Q$138</f>
        <v>4.3504386869999995E-2</v>
      </c>
      <c r="S19" s="66">
        <f>1/$A$1*[1]PaperSectorMinusCoreVPAImp!R$138</f>
        <v>4.131621781E-2</v>
      </c>
      <c r="T19" s="66">
        <f>1/$A$1*[1]PaperSectorMinusCoreVPAImp!S$138</f>
        <v>4.1815905949999996E-2</v>
      </c>
      <c r="U19" s="66">
        <f>1/$A$1*[1]PaperSectorMinusCoreVPAImp!T$138</f>
        <v>7.5747864999999998E-2</v>
      </c>
      <c r="V19" s="66">
        <f>1/$A$1*[1]PaperSectorMinusCoreVPAImp!U$138</f>
        <v>9.9220754499999994E-2</v>
      </c>
      <c r="W19" s="66">
        <f>1/$A$1*[1]PaperSectorMinusCoreVPAImp!V$138</f>
        <v>7.355541116E-2</v>
      </c>
      <c r="X19" s="66">
        <f>1/$A$1*[1]PaperSectorMinusCoreVPAImp!W$138</f>
        <v>0</v>
      </c>
      <c r="Y19" s="66">
        <f>1/$A$1*[1]PaperSectorMinusCoreVPAImp!X$138</f>
        <v>9.5341677086833318E-2</v>
      </c>
      <c r="Z19" s="66">
        <f>1/$A$1*[1]PaperSectorMinusCoreVPAImp!Y$138</f>
        <v>7.8822403537500002E-2</v>
      </c>
      <c r="AA19" s="66">
        <f>1/$A$1*[1]PaperSectorMinusCoreVPAImp!Z$138</f>
        <v>0</v>
      </c>
      <c r="AB19" s="66">
        <f>1/$A$1*[1]PaperSectorMinusCoreVPAImp!AA$138</f>
        <v>0</v>
      </c>
      <c r="AC19" s="15"/>
      <c r="AD19" s="73">
        <f>1/1000*[1]PaperSectorMinusCoreVPAImp!$AB$138</f>
        <v>4.5211539999999995E-3</v>
      </c>
      <c r="AE19" s="66">
        <f>1/1000*[1]PaperSectorMinusCoreVPAImp!$AC$138</f>
        <v>1.2214609999999999E-2</v>
      </c>
      <c r="AF19" s="66">
        <f>1/1000*[1]PaperSectorMinusCoreVPAImp!$AD$138</f>
        <v>8.851129000000001E-3</v>
      </c>
      <c r="AG19" s="66">
        <f>1/1000*[1]PaperSectorMinusCoreVPAImp!$AE$138</f>
        <v>1.3377884999999999E-2</v>
      </c>
      <c r="AH19" s="66">
        <f>1/1000*[1]PaperSectorMinusCoreVPAImp!$AF$138</f>
        <v>1.7087526999999998E-2</v>
      </c>
      <c r="AI19" s="66">
        <f>1/1000*[1]PaperSectorMinusCoreVPAImp!$AG$138</f>
        <v>1.9293554000000004E-2</v>
      </c>
      <c r="AJ19" s="66">
        <f>1/1000*[1]PaperSectorMinusCoreVPAImp!$AH$138</f>
        <v>2.1641415999999993E-2</v>
      </c>
      <c r="AK19" s="67">
        <f>1/1000*[1]PaperSectorMinusCoreVPAImp!$AI$138</f>
        <v>2.8583050000000002E-2</v>
      </c>
      <c r="AL19" s="66">
        <f>1/1000*[1]PaperSectorMinusCoreVPAImp!$AJ$138</f>
        <v>2.2497840999999998E-2</v>
      </c>
      <c r="AM19" s="73">
        <f>1/1000*[1]PaperSectorMinusCoreVPAImp!AK$138</f>
        <v>2.7390690999999998E-2</v>
      </c>
      <c r="AN19" s="66">
        <f>1/1000*[1]PaperSectorMinusCoreVPAImp!AL$138</f>
        <v>3.0533078999999998E-2</v>
      </c>
      <c r="AO19" s="66">
        <f>1/1000*[1]PaperSectorMinusCoreVPAImp!AM$138</f>
        <v>3.1319195000000001E-2</v>
      </c>
      <c r="AP19" s="66">
        <f>1/1000*[1]PaperSectorMinusCoreVPAImp!AN$138</f>
        <v>2.4940649000000002E-2</v>
      </c>
      <c r="AQ19" s="66">
        <f>1/1000*[1]PaperSectorMinusCoreVPAImp!AO$138</f>
        <v>2.0122433999999998E-2</v>
      </c>
      <c r="AR19" s="66">
        <f>1/1000*[1]PaperSectorMinusCoreVPAImp!AP$138</f>
        <v>2.0218803E-2</v>
      </c>
      <c r="AS19" s="66">
        <f>1/1000*[1]PaperSectorMinusCoreVPAImp!AQ$138</f>
        <v>2.0195270999999997E-2</v>
      </c>
      <c r="AT19" s="66">
        <f>1/1000*[1]PaperSectorMinusCoreVPAImp!AR$138</f>
        <v>2.4826185000000001E-2</v>
      </c>
      <c r="AU19" s="66">
        <f>1/1000*[1]PaperSectorMinusCoreVPAImp!AS$138</f>
        <v>2.4040018999999999E-2</v>
      </c>
      <c r="AV19" s="66">
        <f>1/1000*[1]PaperSectorMinusCoreVPAImp!AT$138</f>
        <v>2.9301580000000001E-2</v>
      </c>
      <c r="AW19" s="66">
        <f>1/1000*[1]PaperSectorMinusCoreVPAImp!AU$138</f>
        <v>3.2767606000000005E-2</v>
      </c>
      <c r="AX19" s="66">
        <f>1/1000*[1]PaperSectorMinusCoreVPAImp!AV$138</f>
        <v>2.6524365000000001E-2</v>
      </c>
      <c r="AY19" s="66">
        <f>1/1000*[1]PaperSectorMinusCoreVPAImp!AW$138</f>
        <v>0</v>
      </c>
      <c r="AZ19" s="66">
        <f>1/1000*[1]PaperSectorMinusCoreVPAImp!AX$138</f>
        <v>5.0707012999999995E-2</v>
      </c>
      <c r="BA19" s="66">
        <f>1/1000*[1]PaperSectorMinusCoreVPAImp!AY$138</f>
        <v>4.9847474000000003E-2</v>
      </c>
      <c r="BB19" s="66">
        <f>1/1000*[1]PaperSectorMinusCoreVPAImp!AZ$138</f>
        <v>0</v>
      </c>
      <c r="BC19" s="183">
        <f>1/1000*[1]PaperSectorMinusCoreVPAImp!BA$138</f>
        <v>0</v>
      </c>
      <c r="BD19" s="16"/>
    </row>
    <row r="20" spans="2:56">
      <c r="B20" s="64" t="s">
        <v>32</v>
      </c>
      <c r="C20" s="73">
        <f>1/$A$1*[1]PaperSectorMinusCoreVPAImp!$B$206</f>
        <v>4.0098237500000009E-2</v>
      </c>
      <c r="D20" s="66">
        <f>1/$A$1*[1]PaperSectorMinusCoreVPAImp!$C$206</f>
        <v>5.8333818000000003E-2</v>
      </c>
      <c r="E20" s="66">
        <f>1/$A$1*[1]PaperSectorMinusCoreVPAImp!$D$206</f>
        <v>5.5463417499999987E-2</v>
      </c>
      <c r="F20" s="66">
        <f>1/$A$1*[1]PaperSectorMinusCoreVPAImp!$E$206</f>
        <v>7.4152967500000028E-2</v>
      </c>
      <c r="G20" s="66">
        <f>1/$A$1*[1]PaperSectorMinusCoreVPAImp!$F$206</f>
        <v>8.2316446000000029E-2</v>
      </c>
      <c r="H20" s="66">
        <f>1/$A$1*[1]PaperSectorMinusCoreVPAImp!$G$206</f>
        <v>5.9384370999999991E-2</v>
      </c>
      <c r="I20" s="66">
        <f>1/$A$1*[1]PaperSectorMinusCoreVPAImp!$H$206</f>
        <v>6.6524143500000008E-2</v>
      </c>
      <c r="J20" s="67">
        <f>1/$A$1*[1]PaperSectorMinusCoreVPAImp!$I$206</f>
        <v>9.4901873499999984E-2</v>
      </c>
      <c r="K20" s="67">
        <f>1/$A$1*[1]PaperSectorMinusCoreVPAImp!$J$206</f>
        <v>7.2186265499999985E-2</v>
      </c>
      <c r="L20" s="67">
        <f>1/$A$1*[1]PaperSectorMinusCoreVPAImp!K$206</f>
        <v>0.12900663299999998</v>
      </c>
      <c r="M20" s="66">
        <f>1/$A$1*[1]PaperSectorMinusCoreVPAImp!L$206</f>
        <v>9.8091076999999999E-2</v>
      </c>
      <c r="N20" s="66">
        <f>1/$A$1*[1]PaperSectorMinusCoreVPAImp!M$206</f>
        <v>0.10011890899999999</v>
      </c>
      <c r="O20" s="66">
        <f>1/$A$1*[1]PaperSectorMinusCoreVPAImp!N$206</f>
        <v>8.3332976000000003E-2</v>
      </c>
      <c r="P20" s="66">
        <f>1/$A$1*[1]PaperSectorMinusCoreVPAImp!O$206</f>
        <v>0.11530027399999999</v>
      </c>
      <c r="Q20" s="66">
        <f>1/$A$1*[1]PaperSectorMinusCoreVPAImp!P$206</f>
        <v>0.12013614775000001</v>
      </c>
      <c r="R20" s="66">
        <f>1/$A$1*[1]PaperSectorMinusCoreVPAImp!Q$206</f>
        <v>0.17634945407999997</v>
      </c>
      <c r="S20" s="66">
        <f>1/$A$1*[1]PaperSectorMinusCoreVPAImp!R$206</f>
        <v>0.16455955535</v>
      </c>
      <c r="T20" s="66">
        <f>1/$A$1*[1]PaperSectorMinusCoreVPAImp!S$206</f>
        <v>0.18708288299999998</v>
      </c>
      <c r="U20" s="66">
        <f>1/$A$1*[1]PaperSectorMinusCoreVPAImp!T$206</f>
        <v>0.1719635645</v>
      </c>
      <c r="V20" s="66">
        <f>1/$A$1*[1]PaperSectorMinusCoreVPAImp!U$206</f>
        <v>0.15718785599999999</v>
      </c>
      <c r="W20" s="66">
        <f>1/$A$1*[1]PaperSectorMinusCoreVPAImp!V$206</f>
        <v>0.181463548</v>
      </c>
      <c r="X20" s="66">
        <f>1/$A$1*[1]PaperSectorMinusCoreVPAImp!W$206</f>
        <v>0</v>
      </c>
      <c r="Y20" s="66">
        <f>1/$A$1*[1]PaperSectorMinusCoreVPAImp!X$206</f>
        <v>0.10863632899583334</v>
      </c>
      <c r="Z20" s="66">
        <f>1/$A$1*[1]PaperSectorMinusCoreVPAImp!Y$206</f>
        <v>7.2222564538666656E-2</v>
      </c>
      <c r="AA20" s="66">
        <f>1/$A$1*[1]PaperSectorMinusCoreVPAImp!Z$206</f>
        <v>0</v>
      </c>
      <c r="AB20" s="66">
        <f>1/$A$1*[1]PaperSectorMinusCoreVPAImp!AA$206</f>
        <v>0</v>
      </c>
      <c r="AC20" s="15"/>
      <c r="AD20" s="73">
        <f>1/1000*[1]PaperSectorMinusCoreVPAImp!$AB$206</f>
        <v>1.1107649999999995E-2</v>
      </c>
      <c r="AE20" s="66">
        <f>1/1000*[1]PaperSectorMinusCoreVPAImp!$AC$206</f>
        <v>1.3018369000000004E-2</v>
      </c>
      <c r="AF20" s="66">
        <f>1/1000*[1]PaperSectorMinusCoreVPAImp!$AD$206</f>
        <v>1.8053405000000002E-2</v>
      </c>
      <c r="AG20" s="66">
        <f>1/1000*[1]PaperSectorMinusCoreVPAImp!$AE$206</f>
        <v>1.8418434000000011E-2</v>
      </c>
      <c r="AH20" s="66">
        <f>1/1000*[1]PaperSectorMinusCoreVPAImp!$AF$206</f>
        <v>2.2440573000000002E-2</v>
      </c>
      <c r="AI20" s="66">
        <f>1/1000*[1]PaperSectorMinusCoreVPAImp!$AG$206</f>
        <v>2.3858069999999999E-2</v>
      </c>
      <c r="AJ20" s="66">
        <f>1/1000*[1]PaperSectorMinusCoreVPAImp!$AH$206</f>
        <v>2.6651977000000007E-2</v>
      </c>
      <c r="AK20" s="67">
        <f>1/1000*[1]PaperSectorMinusCoreVPAImp!$AI$206</f>
        <v>3.0182352999999999E-2</v>
      </c>
      <c r="AL20" s="66">
        <f>1/1000*[1]PaperSectorMinusCoreVPAImp!$AJ$206</f>
        <v>3.0244052999999996E-2</v>
      </c>
      <c r="AM20" s="73">
        <f>1/1000*[1]PaperSectorMinusCoreVPAImp!AK$206</f>
        <v>3.9869011000000003E-2</v>
      </c>
      <c r="AN20" s="66">
        <f>1/1000*[1]PaperSectorMinusCoreVPAImp!AL$206</f>
        <v>3.4183154E-2</v>
      </c>
      <c r="AO20" s="66">
        <f>1/1000*[1]PaperSectorMinusCoreVPAImp!AM$206</f>
        <v>3.9527776000000001E-2</v>
      </c>
      <c r="AP20" s="66">
        <f>1/1000*[1]PaperSectorMinusCoreVPAImp!AN$206</f>
        <v>4.3303660000000001E-2</v>
      </c>
      <c r="AQ20" s="66">
        <f>1/1000*[1]PaperSectorMinusCoreVPAImp!AO$206</f>
        <v>4.8683549E-2</v>
      </c>
      <c r="AR20" s="66">
        <f>1/1000*[1]PaperSectorMinusCoreVPAImp!AP$206</f>
        <v>4.7219002999999996E-2</v>
      </c>
      <c r="AS20" s="66">
        <f>1/1000*[1]PaperSectorMinusCoreVPAImp!AQ$206</f>
        <v>4.3934771999999997E-2</v>
      </c>
      <c r="AT20" s="66">
        <f>1/1000*[1]PaperSectorMinusCoreVPAImp!AR$206</f>
        <v>4.3039910000000001E-2</v>
      </c>
      <c r="AU20" s="66">
        <f>1/1000*[1]PaperSectorMinusCoreVPAImp!AS$206</f>
        <v>4.3592152000000002E-2</v>
      </c>
      <c r="AV20" s="66">
        <f>1/1000*[1]PaperSectorMinusCoreVPAImp!AT$206</f>
        <v>6.3849657000000004E-2</v>
      </c>
      <c r="AW20" s="66">
        <f>1/1000*[1]PaperSectorMinusCoreVPAImp!AU$206</f>
        <v>7.0616622999999989E-2</v>
      </c>
      <c r="AX20" s="66">
        <f>1/1000*[1]PaperSectorMinusCoreVPAImp!AV$206</f>
        <v>7.5116125999999991E-2</v>
      </c>
      <c r="AY20" s="66">
        <f>1/1000*[1]PaperSectorMinusCoreVPAImp!AW$206</f>
        <v>0</v>
      </c>
      <c r="AZ20" s="66">
        <f>1/1000*[1]PaperSectorMinusCoreVPAImp!AX$206</f>
        <v>6.5273095000000003E-2</v>
      </c>
      <c r="BA20" s="66">
        <f>1/1000*[1]PaperSectorMinusCoreVPAImp!AY$206</f>
        <v>5.2823340000000003E-2</v>
      </c>
      <c r="BB20" s="66">
        <f>1/1000*[1]PaperSectorMinusCoreVPAImp!AZ$206</f>
        <v>0</v>
      </c>
      <c r="BC20" s="183">
        <f>1/1000*[1]PaperSectorMinusCoreVPAImp!BA$206</f>
        <v>0</v>
      </c>
      <c r="BD20" s="16"/>
    </row>
    <row r="21" spans="2:56">
      <c r="B21" s="64" t="s">
        <v>36</v>
      </c>
      <c r="C21" s="73">
        <f>1/$A$1*[1]PaperSectorMinusCoreVPAImp!$B$121</f>
        <v>0.11377766750000003</v>
      </c>
      <c r="D21" s="66">
        <f>1/$A$1*[1]PaperSectorMinusCoreVPAImp!$C$121</f>
        <v>0.15197193200000009</v>
      </c>
      <c r="E21" s="66">
        <f>1/$A$1*[1]PaperSectorMinusCoreVPAImp!$D$121</f>
        <v>0.10935124600000004</v>
      </c>
      <c r="F21" s="66">
        <f>1/$A$1*[1]PaperSectorMinusCoreVPAImp!$E$121</f>
        <v>0.10649035750000001</v>
      </c>
      <c r="G21" s="66">
        <f>1/$A$1*[1]PaperSectorMinusCoreVPAImp!$F$121</f>
        <v>9.9162791499999986E-2</v>
      </c>
      <c r="H21" s="66">
        <f>1/$A$1*[1]PaperSectorMinusCoreVPAImp!$G$121</f>
        <v>9.1939946000000022E-2</v>
      </c>
      <c r="I21" s="66">
        <f>1/$A$1*[1]PaperSectorMinusCoreVPAImp!$H$121</f>
        <v>7.4177502000000006E-2</v>
      </c>
      <c r="J21" s="67">
        <f>1/$A$1*[1]PaperSectorMinusCoreVPAImp!$I$121</f>
        <v>8.2680444000000006E-2</v>
      </c>
      <c r="K21" s="67">
        <f>1/$A$1*[1]PaperSectorMinusCoreVPAImp!$J$121</f>
        <v>7.9691607499999997E-2</v>
      </c>
      <c r="L21" s="67">
        <f>1/$A$1*[1]PaperSectorMinusCoreVPAImp!K$121</f>
        <v>0.13884049899999998</v>
      </c>
      <c r="M21" s="66">
        <f>1/$A$1*[1]PaperSectorMinusCoreVPAImp!L$121</f>
        <v>0.22239947799999998</v>
      </c>
      <c r="N21" s="66">
        <f>1/$A$1*[1]PaperSectorMinusCoreVPAImp!M$121</f>
        <v>0.1683492785</v>
      </c>
      <c r="O21" s="66">
        <f>1/$A$1*[1]PaperSectorMinusCoreVPAImp!N$121</f>
        <v>0.27447785699999999</v>
      </c>
      <c r="P21" s="66">
        <f>1/$A$1*[1]PaperSectorMinusCoreVPAImp!O$121</f>
        <v>0.30408381649999999</v>
      </c>
      <c r="Q21" s="66">
        <f>1/$A$1*[1]PaperSectorMinusCoreVPAImp!P$121</f>
        <v>0.29330751449999998</v>
      </c>
      <c r="R21" s="66">
        <f>1/$A$1*[1]PaperSectorMinusCoreVPAImp!Q$121</f>
        <v>0.35850044999999997</v>
      </c>
      <c r="S21" s="66">
        <f>1/$A$1*[1]PaperSectorMinusCoreVPAImp!R$121</f>
        <v>0.48162411765999996</v>
      </c>
      <c r="T21" s="66">
        <f>1/$A$1*[1]PaperSectorMinusCoreVPAImp!S$121</f>
        <v>0.44953541079999998</v>
      </c>
      <c r="U21" s="66">
        <f>1/$A$1*[1]PaperSectorMinusCoreVPAImp!T$121</f>
        <v>0.393523809</v>
      </c>
      <c r="V21" s="66">
        <f>1/$A$1*[1]PaperSectorMinusCoreVPAImp!U$121</f>
        <v>0.41161620849999997</v>
      </c>
      <c r="W21" s="66">
        <f>1/$A$1*[1]PaperSectorMinusCoreVPAImp!V$121</f>
        <v>0.35074673200000001</v>
      </c>
      <c r="X21" s="66">
        <f>1/$A$1*[1]PaperSectorMinusCoreVPAImp!W$121</f>
        <v>0</v>
      </c>
      <c r="Y21" s="66">
        <f>1/$A$1*[1]PaperSectorMinusCoreVPAImp!X$121</f>
        <v>0.23116648023816663</v>
      </c>
      <c r="Z21" s="66">
        <f>1/$A$1*[1]PaperSectorMinusCoreVPAImp!Y$121</f>
        <v>0.17072892822090002</v>
      </c>
      <c r="AA21" s="66">
        <f>1/$A$1*[1]PaperSectorMinusCoreVPAImp!Z$121</f>
        <v>0</v>
      </c>
      <c r="AB21" s="66">
        <f>1/$A$1*[1]PaperSectorMinusCoreVPAImp!AA$121</f>
        <v>0</v>
      </c>
      <c r="AC21" s="15"/>
      <c r="AD21" s="73">
        <f>1/1000*[1]PaperSectorMinusCoreVPAImp!$AB$121</f>
        <v>2.5159111000000001E-2</v>
      </c>
      <c r="AE21" s="66">
        <f>1/1000*[1]PaperSectorMinusCoreVPAImp!$AC$121</f>
        <v>2.7248333E-2</v>
      </c>
      <c r="AF21" s="66">
        <f>1/1000*[1]PaperSectorMinusCoreVPAImp!$AD$121</f>
        <v>1.7073321999999998E-2</v>
      </c>
      <c r="AG21" s="66">
        <f>1/1000*[1]PaperSectorMinusCoreVPAImp!$AE$121</f>
        <v>1.6940470000000006E-2</v>
      </c>
      <c r="AH21" s="66">
        <f>1/1000*[1]PaperSectorMinusCoreVPAImp!$AF$121</f>
        <v>1.6380038000000006E-2</v>
      </c>
      <c r="AI21" s="66">
        <f>1/1000*[1]PaperSectorMinusCoreVPAImp!$AG$121</f>
        <v>1.6135686999999999E-2</v>
      </c>
      <c r="AJ21" s="66">
        <f>1/1000*[1]PaperSectorMinusCoreVPAImp!$AH$121</f>
        <v>1.2984999000000002E-2</v>
      </c>
      <c r="AK21" s="67">
        <f>1/1000*[1]PaperSectorMinusCoreVPAImp!$AI$121</f>
        <v>1.6191630000000002E-2</v>
      </c>
      <c r="AL21" s="66">
        <f>1/1000*[1]PaperSectorMinusCoreVPAImp!$AJ$121</f>
        <v>1.6028900999999998E-2</v>
      </c>
      <c r="AM21" s="73">
        <f>1/1000*[1]PaperSectorMinusCoreVPAImp!AK$121</f>
        <v>2.2300130000000001E-2</v>
      </c>
      <c r="AN21" s="66">
        <f>1/1000*[1]PaperSectorMinusCoreVPAImp!AL$121</f>
        <v>3.9977477999999997E-2</v>
      </c>
      <c r="AO21" s="66">
        <f>1/1000*[1]PaperSectorMinusCoreVPAImp!AM$121</f>
        <v>3.6588692999999999E-2</v>
      </c>
      <c r="AP21" s="66">
        <f>1/1000*[1]PaperSectorMinusCoreVPAImp!AN$121</f>
        <v>5.2836703999999998E-2</v>
      </c>
      <c r="AQ21" s="66">
        <f>1/1000*[1]PaperSectorMinusCoreVPAImp!AO$121</f>
        <v>6.2593278000000002E-2</v>
      </c>
      <c r="AR21" s="66">
        <f>1/1000*[1]PaperSectorMinusCoreVPAImp!AP$121</f>
        <v>6.0057123999999996E-2</v>
      </c>
      <c r="AS21" s="66">
        <f>1/1000*[1]PaperSectorMinusCoreVPAImp!AQ$121</f>
        <v>6.7693073999999992E-2</v>
      </c>
      <c r="AT21" s="66">
        <f>1/1000*[1]PaperSectorMinusCoreVPAImp!AR$121</f>
        <v>8.0360855999999994E-2</v>
      </c>
      <c r="AU21" s="66">
        <f>1/1000*[1]PaperSectorMinusCoreVPAImp!AS$121</f>
        <v>8.4178844000000003E-2</v>
      </c>
      <c r="AV21" s="66">
        <f>1/1000*[1]PaperSectorMinusCoreVPAImp!AT$121</f>
        <v>8.8473374999999993E-2</v>
      </c>
      <c r="AW21" s="66">
        <f>1/1000*[1]PaperSectorMinusCoreVPAImp!AU$121</f>
        <v>8.4647727000000006E-2</v>
      </c>
      <c r="AX21" s="66">
        <f>1/1000*[1]PaperSectorMinusCoreVPAImp!AV$121</f>
        <v>7.0331419999999992E-2</v>
      </c>
      <c r="AY21" s="66">
        <f>1/1000*[1]PaperSectorMinusCoreVPAImp!AW$121</f>
        <v>0</v>
      </c>
      <c r="AZ21" s="66">
        <f>1/1000*[1]PaperSectorMinusCoreVPAImp!AX$121</f>
        <v>9.011188299999999E-2</v>
      </c>
      <c r="BA21" s="66">
        <f>1/1000*[1]PaperSectorMinusCoreVPAImp!AY$121</f>
        <v>6.7251865999999993E-2</v>
      </c>
      <c r="BB21" s="66">
        <f>1/1000*[1]PaperSectorMinusCoreVPAImp!AZ$121</f>
        <v>0</v>
      </c>
      <c r="BC21" s="183">
        <f>1/1000*[1]PaperSectorMinusCoreVPAImp!BA$121</f>
        <v>0</v>
      </c>
      <c r="BD21" s="16"/>
    </row>
    <row r="22" spans="2:56">
      <c r="B22" s="64" t="s">
        <v>29</v>
      </c>
      <c r="C22" s="73">
        <f>1/$A$1*[1]PaperSectorMinusCoreVPAImp!$B$228</f>
        <v>0.10331016999999999</v>
      </c>
      <c r="D22" s="66">
        <f>1/$A$1*[1]PaperSectorMinusCoreVPAImp!$C$228</f>
        <v>0.10016953749999996</v>
      </c>
      <c r="E22" s="66">
        <f>1/$A$1*[1]PaperSectorMinusCoreVPAImp!$D$228</f>
        <v>0.11157773499999998</v>
      </c>
      <c r="F22" s="66">
        <f>1/$A$1*[1]PaperSectorMinusCoreVPAImp!$E$228</f>
        <v>0.10820648649999998</v>
      </c>
      <c r="G22" s="66">
        <f>1/$A$1*[1]PaperSectorMinusCoreVPAImp!$F$228</f>
        <v>9.7268107499999978E-2</v>
      </c>
      <c r="H22" s="66">
        <f>1/$A$1*[1]PaperSectorMinusCoreVPAImp!$G$228</f>
        <v>0.13200546599999999</v>
      </c>
      <c r="I22" s="66">
        <f>1/$A$1*[1]PaperSectorMinusCoreVPAImp!$H$228</f>
        <v>0.17444724899999994</v>
      </c>
      <c r="J22" s="67">
        <f>1/$A$1*[1]PaperSectorMinusCoreVPAImp!$I$228</f>
        <v>0.27412123759999996</v>
      </c>
      <c r="K22" s="67">
        <f>1/$A$1*[1]PaperSectorMinusCoreVPAImp!$J$228</f>
        <v>0.23691298299999999</v>
      </c>
      <c r="L22" s="67">
        <f>1/$A$1*[1]PaperSectorMinusCoreVPAImp!K$228</f>
        <v>0.25566519699999996</v>
      </c>
      <c r="M22" s="66">
        <f>1/$A$1*[1]PaperSectorMinusCoreVPAImp!L$228</f>
        <v>0.31574677249999999</v>
      </c>
      <c r="N22" s="66">
        <f>1/$A$1*[1]PaperSectorMinusCoreVPAImp!M$228</f>
        <v>0.25637994749999998</v>
      </c>
      <c r="O22" s="66">
        <f>1/$A$1*[1]PaperSectorMinusCoreVPAImp!N$228</f>
        <v>0.21117201250000001</v>
      </c>
      <c r="P22" s="66">
        <f>1/$A$1*[1]PaperSectorMinusCoreVPAImp!O$228</f>
        <v>0.24633027949999997</v>
      </c>
      <c r="Q22" s="66">
        <f>1/$A$1*[1]PaperSectorMinusCoreVPAImp!P$228</f>
        <v>0.20148625649999999</v>
      </c>
      <c r="R22" s="66">
        <f>1/$A$1*[1]PaperSectorMinusCoreVPAImp!Q$228</f>
        <v>0.17597781947999999</v>
      </c>
      <c r="S22" s="66">
        <f>1/$A$1*[1]PaperSectorMinusCoreVPAImp!R$228</f>
        <v>0.20138481908</v>
      </c>
      <c r="T22" s="66">
        <f>1/$A$1*[1]PaperSectorMinusCoreVPAImp!S$228</f>
        <v>0.20289954002999999</v>
      </c>
      <c r="U22" s="66">
        <f>1/$A$1*[1]PaperSectorMinusCoreVPAImp!T$228</f>
        <v>0.25300834999999999</v>
      </c>
      <c r="V22" s="66">
        <f>1/$A$1*[1]PaperSectorMinusCoreVPAImp!U$228</f>
        <v>0.100810976</v>
      </c>
      <c r="W22" s="66">
        <f>1/$A$1*[1]PaperSectorMinusCoreVPAImp!V$228</f>
        <v>0.14784613015</v>
      </c>
      <c r="X22" s="66">
        <f>1/$A$1*[1]PaperSectorMinusCoreVPAImp!W$228</f>
        <v>0</v>
      </c>
      <c r="Y22" s="66">
        <f>1/$A$1*[1]PaperSectorMinusCoreVPAImp!X$228</f>
        <v>9.4936595878000032E-2</v>
      </c>
      <c r="Z22" s="66">
        <f>1/$A$1*[1]PaperSectorMinusCoreVPAImp!Y$228</f>
        <v>8.0900972254499964E-2</v>
      </c>
      <c r="AA22" s="66">
        <f>1/$A$1*[1]PaperSectorMinusCoreVPAImp!Z$228</f>
        <v>0</v>
      </c>
      <c r="AB22" s="66">
        <f>1/$A$1*[1]PaperSectorMinusCoreVPAImp!AA$228</f>
        <v>0</v>
      </c>
      <c r="AC22" s="15"/>
      <c r="AD22" s="73">
        <f>1/1000*[1]PaperSectorMinusCoreVPAImp!$AB$228</f>
        <v>2.5337211000000002E-2</v>
      </c>
      <c r="AE22" s="66">
        <f>1/1000*[1]PaperSectorMinusCoreVPAImp!$AC$228</f>
        <v>2.3577817000000008E-2</v>
      </c>
      <c r="AF22" s="66">
        <f>1/1000*[1]PaperSectorMinusCoreVPAImp!$AD$228</f>
        <v>2.2176509E-2</v>
      </c>
      <c r="AG22" s="66">
        <f>1/1000*[1]PaperSectorMinusCoreVPAImp!$AE$228</f>
        <v>2.2106649000000003E-2</v>
      </c>
      <c r="AH22" s="66">
        <f>1/1000*[1]PaperSectorMinusCoreVPAImp!$AF$228</f>
        <v>2.0431395999999998E-2</v>
      </c>
      <c r="AI22" s="66">
        <f>1/1000*[1]PaperSectorMinusCoreVPAImp!$AG$228</f>
        <v>2.8318713999999995E-2</v>
      </c>
      <c r="AJ22" s="66">
        <f>1/1000*[1]PaperSectorMinusCoreVPAImp!$AH$228</f>
        <v>3.1531903000000007E-2</v>
      </c>
      <c r="AK22" s="67">
        <f>1/1000*[1]PaperSectorMinusCoreVPAImp!$AI$228</f>
        <v>4.4175312000000001E-2</v>
      </c>
      <c r="AL22" s="66">
        <f>1/1000*[1]PaperSectorMinusCoreVPAImp!$AJ$228</f>
        <v>4.1940522000000001E-2</v>
      </c>
      <c r="AM22" s="73">
        <f>1/1000*[1]PaperSectorMinusCoreVPAImp!AK$228</f>
        <v>3.9826905999999995E-2</v>
      </c>
      <c r="AN22" s="66">
        <f>1/1000*[1]PaperSectorMinusCoreVPAImp!AL$228</f>
        <v>5.3769519999999994E-2</v>
      </c>
      <c r="AO22" s="66">
        <f>1/1000*[1]PaperSectorMinusCoreVPAImp!AM$228</f>
        <v>4.7631581999999999E-2</v>
      </c>
      <c r="AP22" s="66">
        <f>1/1000*[1]PaperSectorMinusCoreVPAImp!AN$228</f>
        <v>3.7718768999999992E-2</v>
      </c>
      <c r="AQ22" s="66">
        <f>1/1000*[1]PaperSectorMinusCoreVPAImp!AO$228</f>
        <v>4.3967128000000001E-2</v>
      </c>
      <c r="AR22" s="66">
        <f>1/1000*[1]PaperSectorMinusCoreVPAImp!AP$228</f>
        <v>4.2788551000000001E-2</v>
      </c>
      <c r="AS22" s="66">
        <f>1/1000*[1]PaperSectorMinusCoreVPAImp!AQ$228</f>
        <v>2.9209797999999999E-2</v>
      </c>
      <c r="AT22" s="66">
        <f>1/1000*[1]PaperSectorMinusCoreVPAImp!AR$228</f>
        <v>5.0382464000000002E-2</v>
      </c>
      <c r="AU22" s="66">
        <f>1/1000*[1]PaperSectorMinusCoreVPAImp!AS$228</f>
        <v>5.0001556000000003E-2</v>
      </c>
      <c r="AV22" s="66">
        <f>1/1000*[1]PaperSectorMinusCoreVPAImp!AT$228</f>
        <v>6.6560280999999985E-2</v>
      </c>
      <c r="AW22" s="66">
        <f>1/1000*[1]PaperSectorMinusCoreVPAImp!AU$228</f>
        <v>5.4933101000000005E-2</v>
      </c>
      <c r="AX22" s="66">
        <f>1/1000*[1]PaperSectorMinusCoreVPAImp!AV$228</f>
        <v>3.6704141000000003E-2</v>
      </c>
      <c r="AY22" s="66">
        <f>1/1000*[1]PaperSectorMinusCoreVPAImp!AW$228</f>
        <v>0</v>
      </c>
      <c r="AZ22" s="66">
        <f>1/1000*[1]PaperSectorMinusCoreVPAImp!AX$228</f>
        <v>5.8897961999999998E-2</v>
      </c>
      <c r="BA22" s="66">
        <f>1/1000*[1]PaperSectorMinusCoreVPAImp!AY$228</f>
        <v>3.9713654000000001E-2</v>
      </c>
      <c r="BB22" s="66">
        <f>1/1000*[1]PaperSectorMinusCoreVPAImp!AZ$228</f>
        <v>0</v>
      </c>
      <c r="BC22" s="183">
        <f>1/1000*[1]PaperSectorMinusCoreVPAImp!BA$228</f>
        <v>0</v>
      </c>
      <c r="BD22" s="16"/>
    </row>
    <row r="23" spans="2:56">
      <c r="B23" s="64" t="s">
        <v>25</v>
      </c>
      <c r="C23" s="73">
        <f>1/$A$1*[1]PaperSectorMinusCoreVPAImp!$B$231</f>
        <v>0.11418846650000002</v>
      </c>
      <c r="D23" s="66">
        <f>1/$A$1*[1]PaperSectorMinusCoreVPAImp!$C$231</f>
        <v>0.1973214935</v>
      </c>
      <c r="E23" s="66">
        <f>1/$A$1*[1]PaperSectorMinusCoreVPAImp!$D$231</f>
        <v>0.17067566700000003</v>
      </c>
      <c r="F23" s="66">
        <f>1/$A$1*[1]PaperSectorMinusCoreVPAImp!$E$231</f>
        <v>0.11229230199999997</v>
      </c>
      <c r="G23" s="66">
        <f>1/$A$1*[1]PaperSectorMinusCoreVPAImp!$F$231</f>
        <v>8.2753113000000017E-2</v>
      </c>
      <c r="H23" s="66">
        <f>1/$A$1*[1]PaperSectorMinusCoreVPAImp!$G$231</f>
        <v>9.5700775000000002E-2</v>
      </c>
      <c r="I23" s="66">
        <f>1/$A$1*[1]PaperSectorMinusCoreVPAImp!$H$231</f>
        <v>0.13441694749999999</v>
      </c>
      <c r="J23" s="67">
        <f>1/$A$1*[1]PaperSectorMinusCoreVPAImp!$I$231</f>
        <v>9.8641912599999979E-2</v>
      </c>
      <c r="K23" s="67">
        <f>1/$A$1*[1]PaperSectorMinusCoreVPAImp!$J$231</f>
        <v>0.10333186949999999</v>
      </c>
      <c r="L23" s="67">
        <f>1/$A$1*[1]PaperSectorMinusCoreVPAImp!K$231</f>
        <v>7.4192097499999998E-2</v>
      </c>
      <c r="M23" s="66">
        <f>1/$A$1*[1]PaperSectorMinusCoreVPAImp!L$231</f>
        <v>0.10895877649999999</v>
      </c>
      <c r="N23" s="66">
        <f>1/$A$1*[1]PaperSectorMinusCoreVPAImp!M$231</f>
        <v>8.2105964500000003E-2</v>
      </c>
      <c r="O23" s="66">
        <f>1/$A$1*[1]PaperSectorMinusCoreVPAImp!N$231</f>
        <v>3.9872521500000001E-2</v>
      </c>
      <c r="P23" s="66">
        <f>1/$A$1*[1]PaperSectorMinusCoreVPAImp!O$231</f>
        <v>4.8656355999999998E-2</v>
      </c>
      <c r="Q23" s="66">
        <f>1/$A$1*[1]PaperSectorMinusCoreVPAImp!P$231</f>
        <v>5.2436430969999996E-2</v>
      </c>
      <c r="R23" s="66">
        <f>1/$A$1*[1]PaperSectorMinusCoreVPAImp!Q$231</f>
        <v>7.3612626989999999E-2</v>
      </c>
      <c r="S23" s="66">
        <f>1/$A$1*[1]PaperSectorMinusCoreVPAImp!R$231</f>
        <v>9.8040818469999999E-2</v>
      </c>
      <c r="T23" s="66">
        <f>1/$A$1*[1]PaperSectorMinusCoreVPAImp!S$231</f>
        <v>0.1422949157</v>
      </c>
      <c r="U23" s="66">
        <f>1/$A$1*[1]PaperSectorMinusCoreVPAImp!T$231</f>
        <v>0.16555594299999998</v>
      </c>
      <c r="V23" s="66">
        <f>1/$A$1*[1]PaperSectorMinusCoreVPAImp!U$231</f>
        <v>0.12594764049999999</v>
      </c>
      <c r="W23" s="66">
        <f>1/$A$1*[1]PaperSectorMinusCoreVPAImp!V$231</f>
        <v>0.1376066615</v>
      </c>
      <c r="X23" s="66">
        <f>1/$A$1*[1]PaperSectorMinusCoreVPAImp!W$231</f>
        <v>0</v>
      </c>
      <c r="Y23" s="66">
        <f>1/$A$1*[1]PaperSectorMinusCoreVPAImp!X$231</f>
        <v>6.2495137373333315E-2</v>
      </c>
      <c r="Z23" s="66">
        <f>1/$A$1*[1]PaperSectorMinusCoreVPAImp!Y$231</f>
        <v>7.7222418209999963E-2</v>
      </c>
      <c r="AA23" s="66">
        <f>1/$A$1*[1]PaperSectorMinusCoreVPAImp!Z$231</f>
        <v>0</v>
      </c>
      <c r="AB23" s="66">
        <f>1/$A$1*[1]PaperSectorMinusCoreVPAImp!AA$231</f>
        <v>0</v>
      </c>
      <c r="AC23" s="15"/>
      <c r="AD23" s="73">
        <f>1/1000*[1]PaperSectorMinusCoreVPAImp!$AB$231</f>
        <v>2.1633278000000002E-2</v>
      </c>
      <c r="AE23" s="66">
        <f>1/1000*[1]PaperSectorMinusCoreVPAImp!$AC$231</f>
        <v>3.2854849000000005E-2</v>
      </c>
      <c r="AF23" s="66">
        <f>1/1000*[1]PaperSectorMinusCoreVPAImp!$AD$231</f>
        <v>2.9299156E-2</v>
      </c>
      <c r="AG23" s="66">
        <f>1/1000*[1]PaperSectorMinusCoreVPAImp!$AE$231</f>
        <v>3.2044596999999994E-2</v>
      </c>
      <c r="AH23" s="66">
        <f>1/1000*[1]PaperSectorMinusCoreVPAImp!$AF$231</f>
        <v>3.4235683999999995E-2</v>
      </c>
      <c r="AI23" s="66">
        <f>1/1000*[1]PaperSectorMinusCoreVPAImp!$AG$231</f>
        <v>3.7286302E-2</v>
      </c>
      <c r="AJ23" s="66">
        <f>1/1000*[1]PaperSectorMinusCoreVPAImp!$AH$231</f>
        <v>4.2949520999999991E-2</v>
      </c>
      <c r="AK23" s="67">
        <f>1/1000*[1]PaperSectorMinusCoreVPAImp!$AI$231</f>
        <v>2.2440489999999997E-2</v>
      </c>
      <c r="AL23" s="66">
        <f>1/1000*[1]PaperSectorMinusCoreVPAImp!$AJ$231</f>
        <v>3.1074955999999997E-2</v>
      </c>
      <c r="AM23" s="73">
        <f>1/1000*[1]PaperSectorMinusCoreVPAImp!AK$231</f>
        <v>2.7381123999999996E-2</v>
      </c>
      <c r="AN23" s="66">
        <f>1/1000*[1]PaperSectorMinusCoreVPAImp!AL$231</f>
        <v>2.8981513999999996E-2</v>
      </c>
      <c r="AO23" s="66">
        <f>1/1000*[1]PaperSectorMinusCoreVPAImp!AM$231</f>
        <v>2.4660558999999999E-2</v>
      </c>
      <c r="AP23" s="66">
        <f>1/1000*[1]PaperSectorMinusCoreVPAImp!AN$231</f>
        <v>1.6643979E-2</v>
      </c>
      <c r="AQ23" s="66">
        <f>1/1000*[1]PaperSectorMinusCoreVPAImp!AO$231</f>
        <v>1.4787412999999999E-2</v>
      </c>
      <c r="AR23" s="66">
        <f>1/1000*[1]PaperSectorMinusCoreVPAImp!AP$231</f>
        <v>2.6190831000000001E-2</v>
      </c>
      <c r="AS23" s="66">
        <f>1/1000*[1]PaperSectorMinusCoreVPAImp!AQ$231</f>
        <v>3.5190883999999999E-2</v>
      </c>
      <c r="AT23" s="66">
        <f>1/1000*[1]PaperSectorMinusCoreVPAImp!AR$231</f>
        <v>4.5832949999999997E-2</v>
      </c>
      <c r="AU23" s="66">
        <f>1/1000*[1]PaperSectorMinusCoreVPAImp!AS$231</f>
        <v>4.9095015999999998E-2</v>
      </c>
      <c r="AV23" s="66">
        <f>1/1000*[1]PaperSectorMinusCoreVPAImp!AT$231</f>
        <v>3.5764892E-2</v>
      </c>
      <c r="AW23" s="66">
        <f>1/1000*[1]PaperSectorMinusCoreVPAImp!AU$231</f>
        <v>3.2414179999999994E-2</v>
      </c>
      <c r="AX23" s="66">
        <f>1/1000*[1]PaperSectorMinusCoreVPAImp!AV$231</f>
        <v>2.8199887999999999E-2</v>
      </c>
      <c r="AY23" s="66">
        <f>1/1000*[1]PaperSectorMinusCoreVPAImp!AW$231</f>
        <v>0</v>
      </c>
      <c r="AZ23" s="66">
        <f>1/1000*[1]PaperSectorMinusCoreVPAImp!AX$231</f>
        <v>2.675247E-2</v>
      </c>
      <c r="BA23" s="66">
        <f>1/1000*[1]PaperSectorMinusCoreVPAImp!AY$231</f>
        <v>3.1262118999999998E-2</v>
      </c>
      <c r="BB23" s="66">
        <f>1/1000*[1]PaperSectorMinusCoreVPAImp!AZ$231</f>
        <v>0</v>
      </c>
      <c r="BC23" s="183">
        <f>1/1000*[1]PaperSectorMinusCoreVPAImp!BA$231</f>
        <v>0</v>
      </c>
      <c r="BD23" s="16"/>
    </row>
    <row r="24" spans="2:56">
      <c r="B24" s="366" t="s">
        <v>26</v>
      </c>
      <c r="C24" s="73">
        <f>1/$A$1*[1]PaperSectorMinusCoreVPAImp!$B$253</f>
        <v>4.0294134999999997E-3</v>
      </c>
      <c r="D24" s="66">
        <f>1/$A$1*[1]PaperSectorMinusCoreVPAImp!$C$253</f>
        <v>1.2337184999999999E-3</v>
      </c>
      <c r="E24" s="66">
        <f>1/$A$1*[1]PaperSectorMinusCoreVPAImp!$D$253</f>
        <v>2.4243134999999997E-3</v>
      </c>
      <c r="F24" s="66">
        <f>1/$A$1*[1]PaperSectorMinusCoreVPAImp!$E$253</f>
        <v>2.1878674999999993E-3</v>
      </c>
      <c r="G24" s="66">
        <f>1/$A$1*[1]PaperSectorMinusCoreVPAImp!$F$253</f>
        <v>4.9989905000000006E-3</v>
      </c>
      <c r="H24" s="66">
        <f>1/$A$1*[1]PaperSectorMinusCoreVPAImp!$G$253</f>
        <v>4.5940019999999998E-3</v>
      </c>
      <c r="I24" s="66">
        <f>1/$A$1*[1]PaperSectorMinusCoreVPAImp!$H$253</f>
        <v>5.5065884999999995E-3</v>
      </c>
      <c r="J24" s="67">
        <f>1/$A$1*[1]PaperSectorMinusCoreVPAImp!$I$253</f>
        <v>4.1552490000000006E-3</v>
      </c>
      <c r="K24" s="67">
        <f>1/$A$1*[1]PaperSectorMinusCoreVPAImp!$J$253</f>
        <v>7.6830004999999995E-3</v>
      </c>
      <c r="L24" s="67">
        <f>1/$A$1*[1]PaperSectorMinusCoreVPAImp!K$253</f>
        <v>8.8568724999999997E-3</v>
      </c>
      <c r="M24" s="66">
        <f>1/$A$1*[1]PaperSectorMinusCoreVPAImp!L$253</f>
        <v>1.4773388E-2</v>
      </c>
      <c r="N24" s="66">
        <f>1/$A$1*[1]PaperSectorMinusCoreVPAImp!M$253</f>
        <v>4.5118812000000001E-2</v>
      </c>
      <c r="O24" s="66">
        <f>1/$A$1*[1]PaperSectorMinusCoreVPAImp!N$253</f>
        <v>2.93195105E-2</v>
      </c>
      <c r="P24" s="66">
        <f>1/$A$1*[1]PaperSectorMinusCoreVPAImp!O$253</f>
        <v>2.0832491499999998E-2</v>
      </c>
      <c r="Q24" s="66">
        <f>1/$A$1*[1]PaperSectorMinusCoreVPAImp!P$253</f>
        <v>1.4241160499999999E-2</v>
      </c>
      <c r="R24" s="66">
        <f>1/$A$1*[1]PaperSectorMinusCoreVPAImp!Q$253</f>
        <v>1.8212856899999998E-2</v>
      </c>
      <c r="S24" s="66">
        <f>1/$A$1*[1]PaperSectorMinusCoreVPAImp!R$253</f>
        <v>4.0801042170000003E-2</v>
      </c>
      <c r="T24" s="66">
        <f>1/$A$1*[1]PaperSectorMinusCoreVPAImp!S$253</f>
        <v>7.2015382599999997E-2</v>
      </c>
      <c r="U24" s="66">
        <f>1/$A$1*[1]PaperSectorMinusCoreVPAImp!T$253</f>
        <v>0.1127628215</v>
      </c>
      <c r="V24" s="66">
        <f>1/$A$1*[1]PaperSectorMinusCoreVPAImp!U$253</f>
        <v>7.9085006499999999E-2</v>
      </c>
      <c r="W24" s="66">
        <f>1/$A$1*[1]PaperSectorMinusCoreVPAImp!V$253</f>
        <v>7.9994652499999999E-2</v>
      </c>
      <c r="X24" s="66">
        <f>1/$A$1*[1]PaperSectorMinusCoreVPAImp!W$253</f>
        <v>0</v>
      </c>
      <c r="Y24" s="66">
        <f>1/$A$1*[1]PaperSectorMinusCoreVPAImp!X$253</f>
        <v>0.12239704779750002</v>
      </c>
      <c r="Z24" s="66">
        <f>1/$A$1*[1]PaperSectorMinusCoreVPAImp!Y$253</f>
        <v>0.13192197824749999</v>
      </c>
      <c r="AA24" s="66">
        <f>1/$A$1*[1]PaperSectorMinusCoreVPAImp!Z$253</f>
        <v>0</v>
      </c>
      <c r="AB24" s="66">
        <f>1/$A$1*[1]PaperSectorMinusCoreVPAImp!AA$253</f>
        <v>0</v>
      </c>
      <c r="AC24" s="15"/>
      <c r="AD24" s="73">
        <f>1/1000*[1]PaperSectorMinusCoreVPAImp!$AB$253</f>
        <v>3.30623E-4</v>
      </c>
      <c r="AE24" s="66">
        <f>1/1000*[1]PaperSectorMinusCoreVPAImp!$AC$253</f>
        <v>2.4130899999999996E-4</v>
      </c>
      <c r="AF24" s="66">
        <f>1/1000*[1]PaperSectorMinusCoreVPAImp!$AD$253</f>
        <v>4.6400799999999997E-4</v>
      </c>
      <c r="AG24" s="66">
        <f>1/1000*[1]PaperSectorMinusCoreVPAImp!$AE$253</f>
        <v>5.4453800000000001E-4</v>
      </c>
      <c r="AH24" s="66">
        <f>1/1000*[1]PaperSectorMinusCoreVPAImp!$AF$253</f>
        <v>1.5255479999999998E-3</v>
      </c>
      <c r="AI24" s="66">
        <f>1/1000*[1]PaperSectorMinusCoreVPAImp!$AG$253</f>
        <v>1.7197499999999997E-3</v>
      </c>
      <c r="AJ24" s="66">
        <f>1/1000*[1]PaperSectorMinusCoreVPAImp!$AH$253</f>
        <v>1.431559E-3</v>
      </c>
      <c r="AK24" s="67">
        <f>1/1000*[1]PaperSectorMinusCoreVPAImp!$AI$253</f>
        <v>1.1244879999999999E-3</v>
      </c>
      <c r="AL24" s="66">
        <f>1/1000*[1]PaperSectorMinusCoreVPAImp!$AJ$253</f>
        <v>2.1141020000000001E-3</v>
      </c>
      <c r="AM24" s="73">
        <f>1/1000*[1]PaperSectorMinusCoreVPAImp!AK$253</f>
        <v>2.7535329999999998E-3</v>
      </c>
      <c r="AN24" s="66">
        <f>1/1000*[1]PaperSectorMinusCoreVPAImp!AL$253</f>
        <v>3.079591E-3</v>
      </c>
      <c r="AO24" s="66">
        <f>1/1000*[1]PaperSectorMinusCoreVPAImp!AM$253</f>
        <v>1.0381023999999999E-2</v>
      </c>
      <c r="AP24" s="66">
        <f>1/1000*[1]PaperSectorMinusCoreVPAImp!AN$253</f>
        <v>1.330318E-2</v>
      </c>
      <c r="AQ24" s="66">
        <f>1/1000*[1]PaperSectorMinusCoreVPAImp!AO$253</f>
        <v>9.5345890000000013E-3</v>
      </c>
      <c r="AR24" s="66">
        <f>1/1000*[1]PaperSectorMinusCoreVPAImp!AP$253</f>
        <v>7.1418479999999993E-3</v>
      </c>
      <c r="AS24" s="66">
        <f>1/1000*[1]PaperSectorMinusCoreVPAImp!AQ$253</f>
        <v>8.7144730000000004E-3</v>
      </c>
      <c r="AT24" s="66">
        <f>1/1000*[1]PaperSectorMinusCoreVPAImp!AR$253</f>
        <v>2.3544714999999997E-2</v>
      </c>
      <c r="AU24" s="66">
        <f>1/1000*[1]PaperSectorMinusCoreVPAImp!AS$253</f>
        <v>2.6386656999999997E-2</v>
      </c>
      <c r="AV24" s="66">
        <f>1/1000*[1]PaperSectorMinusCoreVPAImp!AT$253</f>
        <v>3.1034341999999999E-2</v>
      </c>
      <c r="AW24" s="66">
        <f>1/1000*[1]PaperSectorMinusCoreVPAImp!AU$253</f>
        <v>3.1361467000000004E-2</v>
      </c>
      <c r="AX24" s="66">
        <f>1/1000*[1]PaperSectorMinusCoreVPAImp!AV$253</f>
        <v>2.415875E-2</v>
      </c>
      <c r="AY24" s="66">
        <f>1/1000*[1]PaperSectorMinusCoreVPAImp!AW$253</f>
        <v>0</v>
      </c>
      <c r="AZ24" s="66">
        <f>1/1000*[1]PaperSectorMinusCoreVPAImp!AX$253</f>
        <v>5.1424284000000001E-2</v>
      </c>
      <c r="BA24" s="66">
        <f>1/1000*[1]PaperSectorMinusCoreVPAImp!AY$253</f>
        <v>4.7111541999999992E-2</v>
      </c>
      <c r="BB24" s="66">
        <f>1/1000*[1]PaperSectorMinusCoreVPAImp!AZ$253</f>
        <v>0</v>
      </c>
      <c r="BC24" s="183">
        <f>1/1000*[1]PaperSectorMinusCoreVPAImp!BA$253</f>
        <v>0</v>
      </c>
      <c r="BD24" s="16"/>
    </row>
    <row r="25" spans="2:56">
      <c r="B25" s="74" t="s">
        <v>20</v>
      </c>
      <c r="C25" s="75">
        <f t="shared" ref="C25:AB25" si="6">SUM(C15:C15)-SUM(C16:C24)</f>
        <v>4.2517300000000091E-4</v>
      </c>
      <c r="D25" s="76">
        <f t="shared" si="6"/>
        <v>3.6101099999985564E-4</v>
      </c>
      <c r="E25" s="76">
        <f t="shared" si="6"/>
        <v>5.6058450000007198E-4</v>
      </c>
      <c r="F25" s="76">
        <f t="shared" si="6"/>
        <v>3.0551499999986742E-4</v>
      </c>
      <c r="G25" s="76">
        <f t="shared" si="6"/>
        <v>9.7977300000029466E-4</v>
      </c>
      <c r="H25" s="76">
        <f t="shared" si="6"/>
        <v>1.7846500000140431E-5</v>
      </c>
      <c r="I25" s="76">
        <f t="shared" si="6"/>
        <v>2.5889150000013572E-4</v>
      </c>
      <c r="J25" s="77">
        <f t="shared" si="6"/>
        <v>6.7900000000342686E-7</v>
      </c>
      <c r="K25" s="77">
        <f t="shared" si="6"/>
        <v>0</v>
      </c>
      <c r="L25" s="77">
        <f t="shared" si="6"/>
        <v>5.5299999957014734E-7</v>
      </c>
      <c r="M25" s="76">
        <f t="shared" si="6"/>
        <v>6.3745199999987179E-4</v>
      </c>
      <c r="N25" s="76">
        <f t="shared" si="6"/>
        <v>3.0100000001365146E-6</v>
      </c>
      <c r="O25" s="76">
        <f t="shared" si="6"/>
        <v>0</v>
      </c>
      <c r="P25" s="76">
        <f t="shared" si="6"/>
        <v>2.3099999957310047E-7</v>
      </c>
      <c r="Q25" s="76">
        <f t="shared" si="6"/>
        <v>4.7988955000000111E-3</v>
      </c>
      <c r="R25" s="76">
        <f t="shared" si="6"/>
        <v>5.0232454999998843E-3</v>
      </c>
      <c r="S25" s="76">
        <f t="shared" si="6"/>
        <v>7.2108085000004429E-3</v>
      </c>
      <c r="T25" s="76">
        <f t="shared" si="6"/>
        <v>7.1314390000001282E-3</v>
      </c>
      <c r="U25" s="76">
        <f t="shared" si="6"/>
        <v>9.1406174999999479E-3</v>
      </c>
      <c r="V25" s="76">
        <f t="shared" si="6"/>
        <v>6.2443010000001742E-3</v>
      </c>
      <c r="W25" s="76">
        <f t="shared" si="6"/>
        <v>8.7400599999964967E-4</v>
      </c>
      <c r="X25" s="76">
        <f t="shared" si="6"/>
        <v>0</v>
      </c>
      <c r="Y25" s="76">
        <f t="shared" si="6"/>
        <v>2.9065904874996384E-3</v>
      </c>
      <c r="Z25" s="76">
        <f t="shared" si="6"/>
        <v>2.3011382029998195E-3</v>
      </c>
      <c r="AA25" s="76">
        <f t="shared" si="6"/>
        <v>0</v>
      </c>
      <c r="AB25" s="76">
        <f t="shared" si="6"/>
        <v>0</v>
      </c>
      <c r="AC25" s="15"/>
      <c r="AD25" s="184">
        <f t="shared" ref="AD25:BC25" si="7">SUM(AD15:AD15)-SUM(AD16:AD24)</f>
        <v>1.5022999999997344E-4</v>
      </c>
      <c r="AE25" s="138">
        <f t="shared" si="7"/>
        <v>6.0443999999965081E-5</v>
      </c>
      <c r="AF25" s="138">
        <f t="shared" si="7"/>
        <v>1.3528300000004156E-4</v>
      </c>
      <c r="AG25" s="138">
        <f t="shared" si="7"/>
        <v>6.4760999999996516E-5</v>
      </c>
      <c r="AH25" s="138">
        <f t="shared" si="7"/>
        <v>1.0481000000001073E-4</v>
      </c>
      <c r="AI25" s="138">
        <f t="shared" si="7"/>
        <v>6.062000000001122E-6</v>
      </c>
      <c r="AJ25" s="138">
        <f t="shared" si="7"/>
        <v>7.0485999999980731E-5</v>
      </c>
      <c r="AK25" s="139">
        <f t="shared" si="7"/>
        <v>3.5810000000302544E-6</v>
      </c>
      <c r="AL25" s="138">
        <f t="shared" si="7"/>
        <v>0</v>
      </c>
      <c r="AM25" s="184">
        <f t="shared" si="7"/>
        <v>8.3800000000300301E-7</v>
      </c>
      <c r="AN25" s="138">
        <f t="shared" si="7"/>
        <v>1.0190399999987498E-4</v>
      </c>
      <c r="AO25" s="138">
        <f t="shared" si="7"/>
        <v>6.7599999986622805E-7</v>
      </c>
      <c r="AP25" s="138">
        <f t="shared" si="7"/>
        <v>0</v>
      </c>
      <c r="AQ25" s="138">
        <f t="shared" si="7"/>
        <v>8.235999999994803E-6</v>
      </c>
      <c r="AR25" s="138">
        <f t="shared" si="7"/>
        <v>7.0573900000003853E-4</v>
      </c>
      <c r="AS25" s="138">
        <f t="shared" si="7"/>
        <v>1.2505929999997445E-3</v>
      </c>
      <c r="AT25" s="138">
        <f t="shared" si="7"/>
        <v>1.3624300000000256E-3</v>
      </c>
      <c r="AU25" s="138">
        <f t="shared" si="7"/>
        <v>1.0475090000002796E-3</v>
      </c>
      <c r="AV25" s="138">
        <f t="shared" si="7"/>
        <v>2.1670930000001754E-3</v>
      </c>
      <c r="AW25" s="138">
        <f t="shared" si="7"/>
        <v>1.3575099999998397E-3</v>
      </c>
      <c r="AX25" s="138">
        <f t="shared" si="7"/>
        <v>3.1004300000025964E-4</v>
      </c>
      <c r="AY25" s="138">
        <f t="shared" si="7"/>
        <v>0</v>
      </c>
      <c r="AZ25" s="138">
        <f t="shared" si="7"/>
        <v>1.3007059999998738E-3</v>
      </c>
      <c r="BA25" s="138">
        <f t="shared" si="7"/>
        <v>1.8614560000000946E-3</v>
      </c>
      <c r="BB25" s="138">
        <f t="shared" si="7"/>
        <v>0</v>
      </c>
      <c r="BC25" s="185">
        <f t="shared" si="7"/>
        <v>0</v>
      </c>
      <c r="BD25" s="16"/>
    </row>
    <row r="26" spans="2:56" ht="17.149999999999999" customHeight="1">
      <c r="B26" s="90" t="s">
        <v>155</v>
      </c>
      <c r="C26" s="212">
        <f>1/$A$1*[1]PaperSectorMinusCoreVPAImp!$B$264</f>
        <v>0.37199647549999987</v>
      </c>
      <c r="D26" s="92">
        <f>1/$A$1*[1]PaperSectorMinusCoreVPAImp!$C$264</f>
        <v>0.32912997900000007</v>
      </c>
      <c r="E26" s="92">
        <f>1/$A$1*[1]PaperSectorMinusCoreVPAImp!$D$264</f>
        <v>0.38460083049999993</v>
      </c>
      <c r="F26" s="92">
        <f>1/$A$1*[1]PaperSectorMinusCoreVPAImp!$E$264</f>
        <v>0.47198486850000004</v>
      </c>
      <c r="G26" s="92">
        <f>1/$A$1*[1]PaperSectorMinusCoreVPAImp!$F$264</f>
        <v>0.52290084499999989</v>
      </c>
      <c r="H26" s="92">
        <f>1/$A$1*[1]PaperSectorMinusCoreVPAImp!$G$264</f>
        <v>0.36420573099999987</v>
      </c>
      <c r="I26" s="92">
        <f>1/$A$1*[1]PaperSectorMinusCoreVPAImp!$H$264</f>
        <v>0.51497919850000007</v>
      </c>
      <c r="J26" s="93">
        <f>1/$A$1*[1]PaperSectorMinusCoreVPAImp!$I$264</f>
        <v>0.46590142619999997</v>
      </c>
      <c r="K26" s="93">
        <f>1/$A$1*[1]PaperSectorMinusCoreVPAImp!$J$264</f>
        <v>0.47741438500000005</v>
      </c>
      <c r="L26" s="93">
        <f>1/$A$1*[1]PaperSectorMinusCoreVPAImp!K$264</f>
        <v>0.35538198699999995</v>
      </c>
      <c r="M26" s="92">
        <f>1/$A$1*[1]PaperSectorMinusCoreVPAImp!L$264</f>
        <v>0.50172192650000003</v>
      </c>
      <c r="N26" s="92">
        <f>1/$A$1*[1]PaperSectorMinusCoreVPAImp!M$264</f>
        <v>0.51817889549999996</v>
      </c>
      <c r="O26" s="92">
        <f>1/$A$1*[1]PaperSectorMinusCoreVPAImp!N$264</f>
        <v>0.54706272449999993</v>
      </c>
      <c r="P26" s="92">
        <f>1/$A$1*[1]PaperSectorMinusCoreVPAImp!O$264</f>
        <v>0.46744582624000003</v>
      </c>
      <c r="Q26" s="92">
        <f>1/$A$1*[1]PaperSectorMinusCoreVPAImp!P$264</f>
        <v>0.54430641488000009</v>
      </c>
      <c r="R26" s="92">
        <f>1/$A$1*[1]PaperSectorMinusCoreVPAImp!Q$264</f>
        <v>0.56984686053</v>
      </c>
      <c r="S26" s="92">
        <f>1/$A$1*[1]PaperSectorMinusCoreVPAImp!R$264</f>
        <v>0.74893731913000017</v>
      </c>
      <c r="T26" s="92">
        <f>1/$A$1*[1]PaperSectorMinusCoreVPAImp!S$264</f>
        <v>0.89867822732000002</v>
      </c>
      <c r="U26" s="92">
        <f>1/$A$1*[1]PaperSectorMinusCoreVPAImp!T$264</f>
        <v>0.78981824999999994</v>
      </c>
      <c r="V26" s="92">
        <f>1/$A$1*[1]PaperSectorMinusCoreVPAImp!U$264</f>
        <v>0.87256227599999991</v>
      </c>
      <c r="W26" s="92">
        <f>1/$A$1*[1]PaperSectorMinusCoreVPAImp!V$264</f>
        <v>0.68942334495000002</v>
      </c>
      <c r="X26" s="92">
        <f>1/$A$1*[1]PaperSectorMinusCoreVPAImp!W$264</f>
        <v>0</v>
      </c>
      <c r="Y26" s="92">
        <f>1/$A$1*[1]PaperSectorMinusCoreVPAImp!X$264</f>
        <v>0.52785842605275646</v>
      </c>
      <c r="Z26" s="92">
        <f>1/$A$1*[1]PaperSectorMinusCoreVPAImp!Y$264</f>
        <v>0.57284719813306662</v>
      </c>
      <c r="AA26" s="92">
        <f>1/$A$1*[1]PaperSectorMinusCoreVPAImp!Z$264</f>
        <v>0</v>
      </c>
      <c r="AB26" s="92">
        <f>1/$A$1*[1]PaperSectorMinusCoreVPAImp!AA$264</f>
        <v>0</v>
      </c>
      <c r="AC26" s="29"/>
      <c r="AD26" s="212">
        <f>1/1000*[1]PaperSectorMinusCoreVPAImp!$AB$264</f>
        <v>7.9053648000000018E-2</v>
      </c>
      <c r="AE26" s="92">
        <f>1/1000*[1]PaperSectorMinusCoreVPAImp!$AC$264</f>
        <v>6.1361042999999983E-2</v>
      </c>
      <c r="AF26" s="92">
        <f>1/1000*[1]PaperSectorMinusCoreVPAImp!$AD$264</f>
        <v>6.5833861999999993E-2</v>
      </c>
      <c r="AG26" s="92">
        <f>1/1000*[1]PaperSectorMinusCoreVPAImp!$AE$264</f>
        <v>8.6133358000000007E-2</v>
      </c>
      <c r="AH26" s="92">
        <f>1/1000*[1]PaperSectorMinusCoreVPAImp!$AF$264</f>
        <v>9.6980894999999998E-2</v>
      </c>
      <c r="AI26" s="92">
        <f>1/1000*[1]PaperSectorMinusCoreVPAImp!$AG$264</f>
        <v>7.2419395999999997E-2</v>
      </c>
      <c r="AJ26" s="92">
        <f>1/1000*[1]PaperSectorMinusCoreVPAImp!$AH$264</f>
        <v>9.8653985000000013E-2</v>
      </c>
      <c r="AK26" s="93">
        <f>1/1000*[1]PaperSectorMinusCoreVPAImp!$AI$264</f>
        <v>9.6061298999999989E-2</v>
      </c>
      <c r="AL26" s="92">
        <f>1/1000*[1]PaperSectorMinusCoreVPAImp!$AJ$264</f>
        <v>0.11062154499999999</v>
      </c>
      <c r="AM26" s="212">
        <f>1/1000*[1]PaperSectorMinusCoreVPAImp!AK$264</f>
        <v>8.4029883E-2</v>
      </c>
      <c r="AN26" s="92">
        <f>1/1000*[1]PaperSectorMinusCoreVPAImp!AL$264</f>
        <v>0.112456388</v>
      </c>
      <c r="AO26" s="92">
        <f>1/1000*[1]PaperSectorMinusCoreVPAImp!AM$264</f>
        <v>0.140524759</v>
      </c>
      <c r="AP26" s="92">
        <f>1/1000*[1]PaperSectorMinusCoreVPAImp!AN$264</f>
        <v>0.137984308</v>
      </c>
      <c r="AQ26" s="92">
        <f>1/1000*[1]PaperSectorMinusCoreVPAImp!AO$264</f>
        <v>0.12653939599999997</v>
      </c>
      <c r="AR26" s="92">
        <f>1/1000*[1]PaperSectorMinusCoreVPAImp!AP$264</f>
        <v>0.152042029</v>
      </c>
      <c r="AS26" s="92">
        <f>1/1000*[1]PaperSectorMinusCoreVPAImp!AQ$264</f>
        <v>0.14840867599999999</v>
      </c>
      <c r="AT26" s="92">
        <f>1/1000*[1]PaperSectorMinusCoreVPAImp!AR$264</f>
        <v>0.16680512100000003</v>
      </c>
      <c r="AU26" s="92">
        <f>1/1000*[1]PaperSectorMinusCoreVPAImp!AS$264</f>
        <v>0.22789233099999995</v>
      </c>
      <c r="AV26" s="92">
        <f>1/1000*[1]PaperSectorMinusCoreVPAImp!AT$264</f>
        <v>0.21904057799999996</v>
      </c>
      <c r="AW26" s="92">
        <f>1/1000*[1]PaperSectorMinusCoreVPAImp!AU$264</f>
        <v>0.22341486500000002</v>
      </c>
      <c r="AX26" s="92">
        <f>1/1000*[1]PaperSectorMinusCoreVPAImp!AV$264</f>
        <v>0.15431262300000001</v>
      </c>
      <c r="AY26" s="92">
        <f>1/1000*[1]PaperSectorMinusCoreVPAImp!AW$264</f>
        <v>0</v>
      </c>
      <c r="AZ26" s="92">
        <f>1/1000*[1]PaperSectorMinusCoreVPAImp!AX$264</f>
        <v>0.16156721700000001</v>
      </c>
      <c r="BA26" s="92">
        <f>1/1000*[1]PaperSectorMinusCoreVPAImp!AY$264</f>
        <v>0.172496234</v>
      </c>
      <c r="BB26" s="92">
        <f>1/1000*[1]PaperSectorMinusCoreVPAImp!AZ$264</f>
        <v>0</v>
      </c>
      <c r="BC26" s="237">
        <f>1/1000*[1]PaperSectorMinusCoreVPAImp!BA$264</f>
        <v>0</v>
      </c>
      <c r="BD26" s="16"/>
    </row>
    <row r="27" spans="2:56">
      <c r="B27" s="64" t="s">
        <v>51</v>
      </c>
      <c r="C27" s="73">
        <f>1/$A$1*[1]PaperSectorMinusCoreVPAImp!$B$16</f>
        <v>3.0605749999999998E-3</v>
      </c>
      <c r="D27" s="66">
        <f>1/$A$1*[1]PaperSectorMinusCoreVPAImp!$C$16</f>
        <v>9.4475640000000003E-3</v>
      </c>
      <c r="E27" s="66">
        <f>1/$A$1*[1]PaperSectorMinusCoreVPAImp!$D$16</f>
        <v>9.6828129999999984E-3</v>
      </c>
      <c r="F27" s="66">
        <f>1/$A$1*[1]PaperSectorMinusCoreVPAImp!$E$16</f>
        <v>2.6920551000000001E-2</v>
      </c>
      <c r="G27" s="66">
        <f>1/$A$1*[1]PaperSectorMinusCoreVPAImp!$F$16</f>
        <v>3.4189897000000004E-2</v>
      </c>
      <c r="H27" s="66">
        <f>1/$A$1*[1]PaperSectorMinusCoreVPAImp!$G$16</f>
        <v>2.9111957000000001E-2</v>
      </c>
      <c r="I27" s="66">
        <f>1/$A$1*[1]PaperSectorMinusCoreVPAImp!$H$16</f>
        <v>3.6593490499999999E-2</v>
      </c>
      <c r="J27" s="67">
        <f>1/$A$1*[1]PaperSectorMinusCoreVPAImp!$I$16</f>
        <v>3.3783372000000006E-2</v>
      </c>
      <c r="K27" s="67">
        <f>1/$A$1*[1]PaperSectorMinusCoreVPAImp!$J$16</f>
        <v>3.2720054499999998E-2</v>
      </c>
      <c r="L27" s="67">
        <f>1/$A$1*[1]PaperSectorMinusCoreVPAImp!K$16</f>
        <v>1.0924431E-2</v>
      </c>
      <c r="M27" s="66">
        <f>1/$A$1*[1]PaperSectorMinusCoreVPAImp!L$16</f>
        <v>4.1402749500000002E-2</v>
      </c>
      <c r="N27" s="66">
        <f>1/$A$1*[1]PaperSectorMinusCoreVPAImp!M$16</f>
        <v>2.5070818499999998E-2</v>
      </c>
      <c r="O27" s="66">
        <f>1/$A$1*[1]PaperSectorMinusCoreVPAImp!N$16</f>
        <v>3.2935453999999996E-2</v>
      </c>
      <c r="P27" s="66">
        <f>1/$A$1*[1]PaperSectorMinusCoreVPAImp!O$16</f>
        <v>1.2470279500000001E-2</v>
      </c>
      <c r="Q27" s="66">
        <f>1/$A$1*[1]PaperSectorMinusCoreVPAImp!P$16</f>
        <v>9.3517970000000002E-3</v>
      </c>
      <c r="R27" s="66">
        <f>1/$A$1*[1]PaperSectorMinusCoreVPAImp!Q$16</f>
        <v>1.76443155E-2</v>
      </c>
      <c r="S27" s="66">
        <f>1/$A$1*[1]PaperSectorMinusCoreVPAImp!R$16</f>
        <v>3.1874121999999998E-2</v>
      </c>
      <c r="T27" s="66">
        <f>1/$A$1*[1]PaperSectorMinusCoreVPAImp!S$16</f>
        <v>2.43894245E-2</v>
      </c>
      <c r="U27" s="66">
        <f>1/$A$1*[1]PaperSectorMinusCoreVPAImp!T$16</f>
        <v>3.3976816999999999E-2</v>
      </c>
      <c r="V27" s="66">
        <f>1/$A$1*[1]PaperSectorMinusCoreVPAImp!U$16</f>
        <v>4.5662480499999998E-2</v>
      </c>
      <c r="W27" s="66">
        <f>1/$A$1*[1]PaperSectorMinusCoreVPAImp!V$16</f>
        <v>2.5661811E-2</v>
      </c>
      <c r="X27" s="66">
        <f>1/$A$1*[1]PaperSectorMinusCoreVPAImp!W$16</f>
        <v>0</v>
      </c>
      <c r="Y27" s="66">
        <f>1/$A$1*[1]PaperSectorMinusCoreVPAImp!X$16</f>
        <v>1.0490038698999999E-2</v>
      </c>
      <c r="Z27" s="66">
        <f>1/$A$1*[1]PaperSectorMinusCoreVPAImp!Y$16</f>
        <v>1.5939558456499997E-2</v>
      </c>
      <c r="AA27" s="66">
        <f>1/$A$1*[1]PaperSectorMinusCoreVPAImp!Z$16</f>
        <v>0</v>
      </c>
      <c r="AB27" s="66">
        <f>1/$A$1*[1]PaperSectorMinusCoreVPAImp!AA$16</f>
        <v>0</v>
      </c>
      <c r="AC27" s="15"/>
      <c r="AD27" s="73">
        <f>1/1000*[1]PaperSectorMinusCoreVPAImp!$AB$16</f>
        <v>9.4078199999999992E-4</v>
      </c>
      <c r="AE27" s="66">
        <f>1/1000*[1]PaperSectorMinusCoreVPAImp!$AC$16</f>
        <v>1.495318E-3</v>
      </c>
      <c r="AF27" s="66">
        <f>1/1000*[1]PaperSectorMinusCoreVPAImp!$AD$16</f>
        <v>1.3863669999999999E-3</v>
      </c>
      <c r="AG27" s="66">
        <f>1/1000*[1]PaperSectorMinusCoreVPAImp!$AE$16</f>
        <v>3.7490929999999993E-3</v>
      </c>
      <c r="AH27" s="66">
        <f>1/1000*[1]PaperSectorMinusCoreVPAImp!$AF$16</f>
        <v>5.7038459999999985E-3</v>
      </c>
      <c r="AI27" s="66">
        <f>1/1000*[1]PaperSectorMinusCoreVPAImp!$AG$16</f>
        <v>4.7513469999999995E-3</v>
      </c>
      <c r="AJ27" s="66">
        <f>1/1000*[1]PaperSectorMinusCoreVPAImp!$AH$16</f>
        <v>6.4841049999999978E-3</v>
      </c>
      <c r="AK27" s="67">
        <f>1/1000*[1]PaperSectorMinusCoreVPAImp!$AI$16</f>
        <v>5.4340730000000002E-3</v>
      </c>
      <c r="AL27" s="66">
        <f>1/1000*[1]PaperSectorMinusCoreVPAImp!$AJ$16</f>
        <v>6.3780219999999997E-3</v>
      </c>
      <c r="AM27" s="73">
        <f>1/1000*[1]PaperSectorMinusCoreVPAImp!AK$16</f>
        <v>2.9232849999999999E-3</v>
      </c>
      <c r="AN27" s="66">
        <f>1/1000*[1]PaperSectorMinusCoreVPAImp!AL$16</f>
        <v>8.1593949999999998E-3</v>
      </c>
      <c r="AO27" s="66">
        <f>1/1000*[1]PaperSectorMinusCoreVPAImp!AM$16</f>
        <v>9.2050459999999997E-3</v>
      </c>
      <c r="AP27" s="66">
        <f>1/1000*[1]PaperSectorMinusCoreVPAImp!AN$16</f>
        <v>7.8982980000000015E-3</v>
      </c>
      <c r="AQ27" s="66">
        <f>1/1000*[1]PaperSectorMinusCoreVPAImp!AO$16</f>
        <v>2.9409139999999998E-3</v>
      </c>
      <c r="AR27" s="66">
        <f>1/1000*[1]PaperSectorMinusCoreVPAImp!AP$16</f>
        <v>2.5583039999999995E-3</v>
      </c>
      <c r="AS27" s="66">
        <f>1/1000*[1]PaperSectorMinusCoreVPAImp!AQ$16</f>
        <v>5.557551E-3</v>
      </c>
      <c r="AT27" s="66">
        <f>1/1000*[1]PaperSectorMinusCoreVPAImp!AR$16</f>
        <v>9.8820690000000003E-3</v>
      </c>
      <c r="AU27" s="66">
        <f>1/1000*[1]PaperSectorMinusCoreVPAImp!AS$16</f>
        <v>6.078516E-3</v>
      </c>
      <c r="AV27" s="66">
        <f>1/1000*[1]PaperSectorMinusCoreVPAImp!AT$16</f>
        <v>1.2433589E-2</v>
      </c>
      <c r="AW27" s="66">
        <f>1/1000*[1]PaperSectorMinusCoreVPAImp!AU$16</f>
        <v>1.3273793999999998E-2</v>
      </c>
      <c r="AX27" s="66">
        <f>1/1000*[1]PaperSectorMinusCoreVPAImp!AV$16</f>
        <v>6.557963E-3</v>
      </c>
      <c r="AY27" s="66">
        <f>1/1000*[1]PaperSectorMinusCoreVPAImp!AW$16</f>
        <v>0</v>
      </c>
      <c r="AZ27" s="66">
        <f>1/1000*[1]PaperSectorMinusCoreVPAImp!AX$16</f>
        <v>9.439444E-3</v>
      </c>
      <c r="BA27" s="66">
        <f>1/1000*[1]PaperSectorMinusCoreVPAImp!AY$16</f>
        <v>1.2032988999999999E-2</v>
      </c>
      <c r="BB27" s="66">
        <f>1/1000*[1]PaperSectorMinusCoreVPAImp!AZ$16</f>
        <v>0</v>
      </c>
      <c r="BC27" s="183">
        <f>1/1000*[1]PaperSectorMinusCoreVPAImp!BA$16</f>
        <v>0</v>
      </c>
      <c r="BD27" s="16"/>
    </row>
    <row r="28" spans="2:56">
      <c r="B28" s="64" t="s">
        <v>52</v>
      </c>
      <c r="C28" s="73">
        <f>1/$A$1*[1]PaperSectorMinusCoreVPAImp!$B$84</f>
        <v>6.4063140999999976E-2</v>
      </c>
      <c r="D28" s="66">
        <f>1/$A$1*[1]PaperSectorMinusCoreVPAImp!$C$84</f>
        <v>9.5468228500000002E-2</v>
      </c>
      <c r="E28" s="66">
        <f>1/$A$1*[1]PaperSectorMinusCoreVPAImp!$D$84</f>
        <v>0.12386464</v>
      </c>
      <c r="F28" s="66">
        <f>1/$A$1*[1]PaperSectorMinusCoreVPAImp!$E$84</f>
        <v>0.12590444049999999</v>
      </c>
      <c r="G28" s="66">
        <f>1/$A$1*[1]PaperSectorMinusCoreVPAImp!$F$84</f>
        <v>0.20721254400000003</v>
      </c>
      <c r="H28" s="66">
        <f>1/$A$1*[1]PaperSectorMinusCoreVPAImp!$G$84</f>
        <v>0.1336237565</v>
      </c>
      <c r="I28" s="66">
        <f>1/$A$1*[1]PaperSectorMinusCoreVPAImp!$H$84</f>
        <v>0.23248073449999995</v>
      </c>
      <c r="J28" s="67">
        <f>1/$A$1*[1]PaperSectorMinusCoreVPAImp!$I$84</f>
        <v>0.211255254</v>
      </c>
      <c r="K28" s="67">
        <f>1/$A$1*[1]PaperSectorMinusCoreVPAImp!$J$84</f>
        <v>0.218727901</v>
      </c>
      <c r="L28" s="67">
        <f>1/$A$1*[1]PaperSectorMinusCoreVPAImp!K$84</f>
        <v>0.113437093</v>
      </c>
      <c r="M28" s="66">
        <f>1/$A$1*[1]PaperSectorMinusCoreVPAImp!L$84</f>
        <v>0.17435055299999999</v>
      </c>
      <c r="N28" s="66">
        <f>1/$A$1*[1]PaperSectorMinusCoreVPAImp!M$84</f>
        <v>0.19522001850000001</v>
      </c>
      <c r="O28" s="66">
        <f>1/$A$1*[1]PaperSectorMinusCoreVPAImp!N$84</f>
        <v>0.17978566900000001</v>
      </c>
      <c r="P28" s="66">
        <f>1/$A$1*[1]PaperSectorMinusCoreVPAImp!O$84</f>
        <v>0.15833513499999999</v>
      </c>
      <c r="Q28" s="66">
        <f>1/$A$1*[1]PaperSectorMinusCoreVPAImp!P$84</f>
        <v>0.218376389</v>
      </c>
      <c r="R28" s="66">
        <f>1/$A$1*[1]PaperSectorMinusCoreVPAImp!Q$84</f>
        <v>0.21476766149999998</v>
      </c>
      <c r="S28" s="66">
        <f>1/$A$1*[1]PaperSectorMinusCoreVPAImp!R$84</f>
        <v>0.25769131849999999</v>
      </c>
      <c r="T28" s="66">
        <f>1/$A$1*[1]PaperSectorMinusCoreVPAImp!S$84</f>
        <v>0.42885601699999998</v>
      </c>
      <c r="U28" s="66">
        <f>1/$A$1*[1]PaperSectorMinusCoreVPAImp!T$84</f>
        <v>0.38894609250000001</v>
      </c>
      <c r="V28" s="66">
        <f>1/$A$1*[1]PaperSectorMinusCoreVPAImp!U$84</f>
        <v>0.34779363499999999</v>
      </c>
      <c r="W28" s="66">
        <f>1/$A$1*[1]PaperSectorMinusCoreVPAImp!V$84</f>
        <v>0.25972040149999998</v>
      </c>
      <c r="X28" s="66">
        <f>1/$A$1*[1]PaperSectorMinusCoreVPAImp!W$84</f>
        <v>0</v>
      </c>
      <c r="Y28" s="66">
        <f>1/$A$1*[1]PaperSectorMinusCoreVPAImp!X$84</f>
        <v>0.25195733361749989</v>
      </c>
      <c r="Z28" s="66">
        <f>1/$A$1*[1]PaperSectorMinusCoreVPAImp!Y$84</f>
        <v>0.206255024255</v>
      </c>
      <c r="AA28" s="66">
        <f>1/$A$1*[1]PaperSectorMinusCoreVPAImp!Z$84</f>
        <v>0</v>
      </c>
      <c r="AB28" s="66">
        <f>1/$A$1*[1]PaperSectorMinusCoreVPAImp!AA$84</f>
        <v>0</v>
      </c>
      <c r="AC28" s="15"/>
      <c r="AD28" s="73">
        <f>1/1000*[1]PaperSectorMinusCoreVPAImp!$AB$84</f>
        <v>1.5958028999999999E-2</v>
      </c>
      <c r="AE28" s="66">
        <f>1/1000*[1]PaperSectorMinusCoreVPAImp!$AC$84</f>
        <v>1.471231399999999E-2</v>
      </c>
      <c r="AF28" s="66">
        <f>1/1000*[1]PaperSectorMinusCoreVPAImp!$AD$84</f>
        <v>1.8254938000000005E-2</v>
      </c>
      <c r="AG28" s="66">
        <f>1/1000*[1]PaperSectorMinusCoreVPAImp!$AE$84</f>
        <v>1.9454022000000001E-2</v>
      </c>
      <c r="AH28" s="66">
        <f>1/1000*[1]PaperSectorMinusCoreVPAImp!$AF$84</f>
        <v>3.156139899999999E-2</v>
      </c>
      <c r="AI28" s="66">
        <f>1/1000*[1]PaperSectorMinusCoreVPAImp!$AG$84</f>
        <v>2.0509783E-2</v>
      </c>
      <c r="AJ28" s="66">
        <f>1/1000*[1]PaperSectorMinusCoreVPAImp!$AH$84</f>
        <v>3.8710683999999995E-2</v>
      </c>
      <c r="AK28" s="67">
        <f>1/1000*[1]PaperSectorMinusCoreVPAImp!$AI$84</f>
        <v>3.6893382999999995E-2</v>
      </c>
      <c r="AL28" s="66">
        <f>1/1000*[1]PaperSectorMinusCoreVPAImp!$AJ$84</f>
        <v>4.3882387000000002E-2</v>
      </c>
      <c r="AM28" s="73">
        <f>1/1000*[1]PaperSectorMinusCoreVPAImp!AK$84</f>
        <v>2.0034454E-2</v>
      </c>
      <c r="AN28" s="66">
        <f>1/1000*[1]PaperSectorMinusCoreVPAImp!AL$84</f>
        <v>3.5741626999999998E-2</v>
      </c>
      <c r="AO28" s="66">
        <f>1/1000*[1]PaperSectorMinusCoreVPAImp!AM$84</f>
        <v>4.6212843000000003E-2</v>
      </c>
      <c r="AP28" s="66">
        <f>1/1000*[1]PaperSectorMinusCoreVPAImp!AN$84</f>
        <v>4.1929423E-2</v>
      </c>
      <c r="AQ28" s="66">
        <f>1/1000*[1]PaperSectorMinusCoreVPAImp!AO$84</f>
        <v>3.5328519000000003E-2</v>
      </c>
      <c r="AR28" s="66">
        <f>1/1000*[1]PaperSectorMinusCoreVPAImp!AP$84</f>
        <v>4.9604770999999999E-2</v>
      </c>
      <c r="AS28" s="66">
        <f>1/1000*[1]PaperSectorMinusCoreVPAImp!AQ$84</f>
        <v>5.0561531999999999E-2</v>
      </c>
      <c r="AT28" s="66">
        <f>1/1000*[1]PaperSectorMinusCoreVPAImp!AR$84</f>
        <v>5.0611961999999996E-2</v>
      </c>
      <c r="AU28" s="66">
        <f>1/1000*[1]PaperSectorMinusCoreVPAImp!AS$84</f>
        <v>8.3570251999999998E-2</v>
      </c>
      <c r="AV28" s="66">
        <f>1/1000*[1]PaperSectorMinusCoreVPAImp!AT$84</f>
        <v>8.4080198999999994E-2</v>
      </c>
      <c r="AW28" s="66">
        <f>1/1000*[1]PaperSectorMinusCoreVPAImp!AU$84</f>
        <v>7.4441238000000007E-2</v>
      </c>
      <c r="AX28" s="66">
        <f>1/1000*[1]PaperSectorMinusCoreVPAImp!AV$84</f>
        <v>5.1155974999999999E-2</v>
      </c>
      <c r="AY28" s="66">
        <f>1/1000*[1]PaperSectorMinusCoreVPAImp!AW$84</f>
        <v>0</v>
      </c>
      <c r="AZ28" s="66">
        <f>1/1000*[1]PaperSectorMinusCoreVPAImp!AX$84</f>
        <v>6.3990771000000002E-2</v>
      </c>
      <c r="BA28" s="66">
        <f>1/1000*[1]PaperSectorMinusCoreVPAImp!AY$84</f>
        <v>4.6656624000000001E-2</v>
      </c>
      <c r="BB28" s="66">
        <f>1/1000*[1]PaperSectorMinusCoreVPAImp!AZ$84</f>
        <v>0</v>
      </c>
      <c r="BC28" s="183">
        <f>1/1000*[1]PaperSectorMinusCoreVPAImp!BA$84</f>
        <v>0</v>
      </c>
      <c r="BD28" s="16"/>
    </row>
    <row r="29" spans="2:56">
      <c r="B29" s="64" t="s">
        <v>35</v>
      </c>
      <c r="C29" s="73">
        <f>1/$A$1*[1]PaperSectorMinusCoreVPAImp!$B$91</f>
        <v>0.14477799199999986</v>
      </c>
      <c r="D29" s="66">
        <f>1/$A$1*[1]PaperSectorMinusCoreVPAImp!$C$91</f>
        <v>8.5063474500000028E-2</v>
      </c>
      <c r="E29" s="66">
        <f>1/$A$1*[1]PaperSectorMinusCoreVPAImp!$D$91</f>
        <v>8.008203099999997E-2</v>
      </c>
      <c r="F29" s="66">
        <f>1/$A$1*[1]PaperSectorMinusCoreVPAImp!$E$91</f>
        <v>0.11609676599999998</v>
      </c>
      <c r="G29" s="66">
        <f>1/$A$1*[1]PaperSectorMinusCoreVPAImp!$F$91</f>
        <v>8.9633908499999984E-2</v>
      </c>
      <c r="H29" s="66">
        <f>1/$A$1*[1]PaperSectorMinusCoreVPAImp!$G$91</f>
        <v>6.3781570499999982E-2</v>
      </c>
      <c r="I29" s="66">
        <f>1/$A$1*[1]PaperSectorMinusCoreVPAImp!$H$91</f>
        <v>7.8791080500000041E-2</v>
      </c>
      <c r="J29" s="67">
        <f>1/$A$1*[1]PaperSectorMinusCoreVPAImp!$I$91</f>
        <v>9.2496124000000041E-2</v>
      </c>
      <c r="K29" s="67">
        <f>1/$A$1*[1]PaperSectorMinusCoreVPAImp!$J$91</f>
        <v>8.279918E-2</v>
      </c>
      <c r="L29" s="67">
        <f>1/$A$1*[1]PaperSectorMinusCoreVPAImp!K$91</f>
        <v>8.0698807999999997E-2</v>
      </c>
      <c r="M29" s="66">
        <f>1/$A$1*[1]PaperSectorMinusCoreVPAImp!L$91</f>
        <v>0.12529328349999999</v>
      </c>
      <c r="N29" s="66">
        <f>1/$A$1*[1]PaperSectorMinusCoreVPAImp!M$91</f>
        <v>0.14863752399999999</v>
      </c>
      <c r="O29" s="66">
        <f>1/$A$1*[1]PaperSectorMinusCoreVPAImp!N$91</f>
        <v>0.16088922849999998</v>
      </c>
      <c r="P29" s="66">
        <f>1/$A$1*[1]PaperSectorMinusCoreVPAImp!O$91</f>
        <v>0.16667857974</v>
      </c>
      <c r="Q29" s="66">
        <f>1/$A$1*[1]PaperSectorMinusCoreVPAImp!P$91</f>
        <v>0.18703056223</v>
      </c>
      <c r="R29" s="66">
        <f>1/$A$1*[1]PaperSectorMinusCoreVPAImp!Q$91</f>
        <v>0.16251240252999999</v>
      </c>
      <c r="S29" s="66">
        <f>1/$A$1*[1]PaperSectorMinusCoreVPAImp!R$91</f>
        <v>0.18563379957999998</v>
      </c>
      <c r="T29" s="66">
        <f>1/$A$1*[1]PaperSectorMinusCoreVPAImp!S$91</f>
        <v>0.13374899701999998</v>
      </c>
      <c r="U29" s="66">
        <f>1/$A$1*[1]PaperSectorMinusCoreVPAImp!T$91</f>
        <v>8.9523306999999996E-2</v>
      </c>
      <c r="V29" s="66">
        <f>1/$A$1*[1]PaperSectorMinusCoreVPAImp!U$91</f>
        <v>7.7219728000000001E-2</v>
      </c>
      <c r="W29" s="66">
        <f>1/$A$1*[1]PaperSectorMinusCoreVPAImp!V$91</f>
        <v>5.1315160040000002E-2</v>
      </c>
      <c r="X29" s="66">
        <f>1/$A$1*[1]PaperSectorMinusCoreVPAImp!W$91</f>
        <v>0</v>
      </c>
      <c r="Y29" s="66">
        <f>1/$A$1*[1]PaperSectorMinusCoreVPAImp!X$91</f>
        <v>2.6686385135923328E-2</v>
      </c>
      <c r="Z29" s="66">
        <f>1/$A$1*[1]PaperSectorMinusCoreVPAImp!Y$91</f>
        <v>3.3313538659566641E-2</v>
      </c>
      <c r="AA29" s="66">
        <f>1/$A$1*[1]PaperSectorMinusCoreVPAImp!Z$91</f>
        <v>0</v>
      </c>
      <c r="AB29" s="66">
        <f>1/$A$1*[1]PaperSectorMinusCoreVPAImp!AA$91</f>
        <v>0</v>
      </c>
      <c r="AC29" s="15"/>
      <c r="AD29" s="73">
        <f>1/1000*[1]PaperSectorMinusCoreVPAImp!$AB$91</f>
        <v>2.5245623999999998E-2</v>
      </c>
      <c r="AE29" s="66">
        <f>1/1000*[1]PaperSectorMinusCoreVPAImp!$AC$91</f>
        <v>1.6251846E-2</v>
      </c>
      <c r="AF29" s="66">
        <f>1/1000*[1]PaperSectorMinusCoreVPAImp!$AD$91</f>
        <v>1.3818215000000003E-2</v>
      </c>
      <c r="AG29" s="66">
        <f>1/1000*[1]PaperSectorMinusCoreVPAImp!$AE$91</f>
        <v>2.2910401E-2</v>
      </c>
      <c r="AH29" s="66">
        <f>1/1000*[1]PaperSectorMinusCoreVPAImp!$AF$91</f>
        <v>1.9701203999999996E-2</v>
      </c>
      <c r="AI29" s="66">
        <f>1/1000*[1]PaperSectorMinusCoreVPAImp!$AG$91</f>
        <v>1.5868639E-2</v>
      </c>
      <c r="AJ29" s="66">
        <f>1/1000*[1]PaperSectorMinusCoreVPAImp!$AH$91</f>
        <v>1.8786560000000001E-2</v>
      </c>
      <c r="AK29" s="67">
        <f>1/1000*[1]PaperSectorMinusCoreVPAImp!$AI$91</f>
        <v>2.3831115E-2</v>
      </c>
      <c r="AL29" s="66">
        <f>1/1000*[1]PaperSectorMinusCoreVPAImp!$AJ$91</f>
        <v>2.5514566999999995E-2</v>
      </c>
      <c r="AM29" s="73">
        <f>1/1000*[1]PaperSectorMinusCoreVPAImp!AK$91</f>
        <v>1.5508645E-2</v>
      </c>
      <c r="AN29" s="66">
        <f>1/1000*[1]PaperSectorMinusCoreVPAImp!AL$91</f>
        <v>3.0777984999999997E-2</v>
      </c>
      <c r="AO29" s="66">
        <f>1/1000*[1]PaperSectorMinusCoreVPAImp!AM$91</f>
        <v>4.4568372999999994E-2</v>
      </c>
      <c r="AP29" s="66">
        <f>1/1000*[1]PaperSectorMinusCoreVPAImp!AN$91</f>
        <v>4.8076209999999994E-2</v>
      </c>
      <c r="AQ29" s="66">
        <f>1/1000*[1]PaperSectorMinusCoreVPAImp!AO$91</f>
        <v>5.5914792999999997E-2</v>
      </c>
      <c r="AR29" s="66">
        <f>1/1000*[1]PaperSectorMinusCoreVPAImp!AP$91</f>
        <v>5.5266633999999995E-2</v>
      </c>
      <c r="AS29" s="66">
        <f>1/1000*[1]PaperSectorMinusCoreVPAImp!AQ$91</f>
        <v>4.0711027000000004E-2</v>
      </c>
      <c r="AT29" s="66">
        <f>1/1000*[1]PaperSectorMinusCoreVPAImp!AR$91</f>
        <v>4.4877459000000001E-2</v>
      </c>
      <c r="AU29" s="66">
        <f>1/1000*[1]PaperSectorMinusCoreVPAImp!AS$91</f>
        <v>4.1108634000000005E-2</v>
      </c>
      <c r="AV29" s="66">
        <f>1/1000*[1]PaperSectorMinusCoreVPAImp!AT$91</f>
        <v>2.9653655000000001E-2</v>
      </c>
      <c r="AW29" s="66">
        <f>1/1000*[1]PaperSectorMinusCoreVPAImp!AU$91</f>
        <v>3.1006099999999998E-2</v>
      </c>
      <c r="AX29" s="66">
        <f>1/1000*[1]PaperSectorMinusCoreVPAImp!AV$91</f>
        <v>1.7641191000000001E-2</v>
      </c>
      <c r="AY29" s="66">
        <f>1/1000*[1]PaperSectorMinusCoreVPAImp!AW$91</f>
        <v>0</v>
      </c>
      <c r="AZ29" s="66">
        <f>1/1000*[1]PaperSectorMinusCoreVPAImp!AX$91</f>
        <v>1.3345713E-2</v>
      </c>
      <c r="BA29" s="66">
        <f>1/1000*[1]PaperSectorMinusCoreVPAImp!AY$91</f>
        <v>1.3345378999999999E-2</v>
      </c>
      <c r="BB29" s="66">
        <f>1/1000*[1]PaperSectorMinusCoreVPAImp!AZ$91</f>
        <v>0</v>
      </c>
      <c r="BC29" s="183">
        <f>1/1000*[1]PaperSectorMinusCoreVPAImp!BA$91</f>
        <v>0</v>
      </c>
      <c r="BD29" s="16"/>
    </row>
    <row r="30" spans="2:56">
      <c r="B30" s="64" t="s">
        <v>40</v>
      </c>
      <c r="C30" s="73">
        <f>1/$A$1*[1]PaperSectorMinusCoreVPAImp!$B$225</f>
        <v>8.640693950000003E-2</v>
      </c>
      <c r="D30" s="66">
        <f>1/$A$1*[1]PaperSectorMinusCoreVPAImp!$C$225</f>
        <v>8.7902042000000014E-2</v>
      </c>
      <c r="E30" s="66">
        <f>1/$A$1*[1]PaperSectorMinusCoreVPAImp!$D$225</f>
        <v>9.8412955999999996E-2</v>
      </c>
      <c r="F30" s="66">
        <f>1/$A$1*[1]PaperSectorMinusCoreVPAImp!$E$225</f>
        <v>0.12577211099999999</v>
      </c>
      <c r="G30" s="66">
        <f>1/$A$1*[1]PaperSectorMinusCoreVPAImp!$F$225</f>
        <v>0.12477955000000003</v>
      </c>
      <c r="H30" s="66">
        <f>1/$A$1*[1]PaperSectorMinusCoreVPAImp!$G$225</f>
        <v>8.652645099999999E-2</v>
      </c>
      <c r="I30" s="66">
        <f>1/$A$1*[1]PaperSectorMinusCoreVPAImp!$H$225</f>
        <v>0.12373113800000002</v>
      </c>
      <c r="J30" s="67">
        <f>1/$A$1*[1]PaperSectorMinusCoreVPAImp!$I$225</f>
        <v>7.6633227299999981E-2</v>
      </c>
      <c r="K30" s="67">
        <f>1/$A$1*[1]PaperSectorMinusCoreVPAImp!$J$225</f>
        <v>9.4749884000000006E-2</v>
      </c>
      <c r="L30" s="67">
        <f>1/$A$1*[1]PaperSectorMinusCoreVPAImp!K$225</f>
        <v>7.7375185999999999E-2</v>
      </c>
      <c r="M30" s="66">
        <f>1/$A$1*[1]PaperSectorMinusCoreVPAImp!L$225</f>
        <v>6.5775073000000003E-2</v>
      </c>
      <c r="N30" s="66">
        <f>1/$A$1*[1]PaperSectorMinusCoreVPAImp!M$225</f>
        <v>5.6214642500000002E-2</v>
      </c>
      <c r="O30" s="66">
        <f>1/$A$1*[1]PaperSectorMinusCoreVPAImp!N$225</f>
        <v>9.8420580999999993E-2</v>
      </c>
      <c r="P30" s="66">
        <f>1/$A$1*[1]PaperSectorMinusCoreVPAImp!O$225</f>
        <v>7.6067099499999999E-2</v>
      </c>
      <c r="Q30" s="66">
        <f>1/$A$1*[1]PaperSectorMinusCoreVPAImp!P$225</f>
        <v>8.1783259999999997E-2</v>
      </c>
      <c r="R30" s="66">
        <f>1/$A$1*[1]PaperSectorMinusCoreVPAImp!Q$225</f>
        <v>0.12286865849999999</v>
      </c>
      <c r="S30" s="66">
        <f>1/$A$1*[1]PaperSectorMinusCoreVPAImp!R$225</f>
        <v>0.19197673949999999</v>
      </c>
      <c r="T30" s="66">
        <f>1/$A$1*[1]PaperSectorMinusCoreVPAImp!S$225</f>
        <v>0.2314666215</v>
      </c>
      <c r="U30" s="66">
        <f>1/$A$1*[1]PaperSectorMinusCoreVPAImp!T$225</f>
        <v>0.20898934699999999</v>
      </c>
      <c r="V30" s="66">
        <f>1/$A$1*[1]PaperSectorMinusCoreVPAImp!U$225</f>
        <v>0.30593779300000001</v>
      </c>
      <c r="W30" s="66">
        <f>1/$A$1*[1]PaperSectorMinusCoreVPAImp!V$225</f>
        <v>0.196830438</v>
      </c>
      <c r="X30" s="66">
        <f>1/$A$1*[1]PaperSectorMinusCoreVPAImp!W$225</f>
        <v>0</v>
      </c>
      <c r="Y30" s="66">
        <f>1/$A$1*[1]PaperSectorMinusCoreVPAImp!X$225</f>
        <v>0.16482425596699996</v>
      </c>
      <c r="Z30" s="66">
        <f>1/$A$1*[1]PaperSectorMinusCoreVPAImp!Y$225</f>
        <v>0.19859989590700008</v>
      </c>
      <c r="AA30" s="66">
        <f>1/$A$1*[1]PaperSectorMinusCoreVPAImp!Z$225</f>
        <v>0</v>
      </c>
      <c r="AB30" s="66">
        <f>1/$A$1*[1]PaperSectorMinusCoreVPAImp!AA$225</f>
        <v>0</v>
      </c>
      <c r="AC30" s="15"/>
      <c r="AD30" s="73">
        <f>1/1000*[1]PaperSectorMinusCoreVPAImp!$AB$225</f>
        <v>1.3654089999999999E-2</v>
      </c>
      <c r="AE30" s="66">
        <f>1/1000*[1]PaperSectorMinusCoreVPAImp!$AC$225</f>
        <v>1.2672543000000001E-2</v>
      </c>
      <c r="AF30" s="66">
        <f>1/1000*[1]PaperSectorMinusCoreVPAImp!$AD$225</f>
        <v>1.5640604999999995E-2</v>
      </c>
      <c r="AG30" s="66">
        <f>1/1000*[1]PaperSectorMinusCoreVPAImp!$AE$225</f>
        <v>1.9787159000000006E-2</v>
      </c>
      <c r="AH30" s="66">
        <f>1/1000*[1]PaperSectorMinusCoreVPAImp!$AF$225</f>
        <v>1.9605632999999997E-2</v>
      </c>
      <c r="AI30" s="66">
        <f>1/1000*[1]PaperSectorMinusCoreVPAImp!$AG$225</f>
        <v>1.4411038000000001E-2</v>
      </c>
      <c r="AJ30" s="66">
        <f>1/1000*[1]PaperSectorMinusCoreVPAImp!$AH$225</f>
        <v>2.0374685999999999E-2</v>
      </c>
      <c r="AK30" s="67">
        <f>1/1000*[1]PaperSectorMinusCoreVPAImp!$AI$225</f>
        <v>1.2940594E-2</v>
      </c>
      <c r="AL30" s="66">
        <f>1/1000*[1]PaperSectorMinusCoreVPAImp!$AJ$225</f>
        <v>1.8877062999999999E-2</v>
      </c>
      <c r="AM30" s="73">
        <f>1/1000*[1]PaperSectorMinusCoreVPAImp!AK$225</f>
        <v>1.3710966E-2</v>
      </c>
      <c r="AN30" s="66">
        <f>1/1000*[1]PaperSectorMinusCoreVPAImp!AL$225</f>
        <v>1.3166022999999999E-2</v>
      </c>
      <c r="AO30" s="66">
        <f>1/1000*[1]PaperSectorMinusCoreVPAImp!AM$225</f>
        <v>1.1990733E-2</v>
      </c>
      <c r="AP30" s="66">
        <f>1/1000*[1]PaperSectorMinusCoreVPAImp!AN$225</f>
        <v>1.9101277E-2</v>
      </c>
      <c r="AQ30" s="66">
        <f>1/1000*[1]PaperSectorMinusCoreVPAImp!AO$225</f>
        <v>1.5041725999999998E-2</v>
      </c>
      <c r="AR30" s="66">
        <f>1/1000*[1]PaperSectorMinusCoreVPAImp!AP$225</f>
        <v>1.7985368999999998E-2</v>
      </c>
      <c r="AS30" s="66">
        <f>1/1000*[1]PaperSectorMinusCoreVPAImp!AQ$225</f>
        <v>2.9646802999999999E-2</v>
      </c>
      <c r="AT30" s="66">
        <f>1/1000*[1]PaperSectorMinusCoreVPAImp!AR$225</f>
        <v>3.5401117999999995E-2</v>
      </c>
      <c r="AU30" s="66">
        <f>1/1000*[1]PaperSectorMinusCoreVPAImp!AS$225</f>
        <v>4.3880237000000002E-2</v>
      </c>
      <c r="AV30" s="66">
        <f>1/1000*[1]PaperSectorMinusCoreVPAImp!AT$225</f>
        <v>4.6111368E-2</v>
      </c>
      <c r="AW30" s="66">
        <f>1/1000*[1]PaperSectorMinusCoreVPAImp!AU$225</f>
        <v>5.8865784999999997E-2</v>
      </c>
      <c r="AX30" s="66">
        <f>1/1000*[1]PaperSectorMinusCoreVPAImp!AV$225</f>
        <v>3.8665985999999999E-2</v>
      </c>
      <c r="AY30" s="66">
        <f>1/1000*[1]PaperSectorMinusCoreVPAImp!AW$225</f>
        <v>0</v>
      </c>
      <c r="AZ30" s="66">
        <f>1/1000*[1]PaperSectorMinusCoreVPAImp!AX$225</f>
        <v>4.3639520000000001E-2</v>
      </c>
      <c r="BA30" s="66">
        <f>1/1000*[1]PaperSectorMinusCoreVPAImp!AY$225</f>
        <v>5.0268757000000004E-2</v>
      </c>
      <c r="BB30" s="66">
        <f>1/1000*[1]PaperSectorMinusCoreVPAImp!AZ$225</f>
        <v>0</v>
      </c>
      <c r="BC30" s="183">
        <f>1/1000*[1]PaperSectorMinusCoreVPAImp!BA$225</f>
        <v>0</v>
      </c>
      <c r="BD30" s="16"/>
    </row>
    <row r="31" spans="2:56">
      <c r="B31" s="366" t="s">
        <v>158</v>
      </c>
      <c r="C31" s="73">
        <f>1/$A$1*[1]PaperSectorMinusCoreVPAImp!$B$246</f>
        <v>1.1906133499999997E-2</v>
      </c>
      <c r="D31" s="66">
        <f>1/$A$1*[1]PaperSectorMinusCoreVPAImp!$C$246</f>
        <v>6.8905904999999983E-3</v>
      </c>
      <c r="E31" s="66">
        <f>1/$A$1*[1]PaperSectorMinusCoreVPAImp!$D$246</f>
        <v>1.5895684000000007E-2</v>
      </c>
      <c r="F31" s="66">
        <f>1/$A$1*[1]PaperSectorMinusCoreVPAImp!$E$246</f>
        <v>1.4428788499999996E-2</v>
      </c>
      <c r="G31" s="66">
        <f>1/$A$1*[1]PaperSectorMinusCoreVPAImp!$F$246</f>
        <v>8.7391639999999972E-3</v>
      </c>
      <c r="H31" s="66">
        <f>1/$A$1*[1]PaperSectorMinusCoreVPAImp!$G$246</f>
        <v>6.2702750000000005E-3</v>
      </c>
      <c r="I31" s="66">
        <f>1/$A$1*[1]PaperSectorMinusCoreVPAImp!$H$246</f>
        <v>5.1060130000000013E-3</v>
      </c>
      <c r="J31" s="67">
        <f>1/$A$1*[1]PaperSectorMinusCoreVPAImp!$I$246</f>
        <v>7.8375884999999975E-3</v>
      </c>
      <c r="K31" s="67">
        <f>1/$A$1*[1]PaperSectorMinusCoreVPAImp!$J$246</f>
        <v>1.2722160499999999E-2</v>
      </c>
      <c r="L31" s="67">
        <f>1/$A$1*[1]PaperSectorMinusCoreVPAImp!K$246</f>
        <v>4.1049897000000002E-2</v>
      </c>
      <c r="M31" s="66">
        <f>1/$A$1*[1]PaperSectorMinusCoreVPAImp!L$246</f>
        <v>5.1617636000000001E-2</v>
      </c>
      <c r="N31" s="66">
        <f>1/$A$1*[1]PaperSectorMinusCoreVPAImp!M$246</f>
        <v>4.9134188500000002E-2</v>
      </c>
      <c r="O31" s="66">
        <f>1/$A$1*[1]PaperSectorMinusCoreVPAImp!N$246</f>
        <v>4.0529499499999996E-2</v>
      </c>
      <c r="P31" s="66">
        <f>1/$A$1*[1]PaperSectorMinusCoreVPAImp!O$246</f>
        <v>1.7873040499999999E-2</v>
      </c>
      <c r="Q31" s="66">
        <f>1/$A$1*[1]PaperSectorMinusCoreVPAImp!P$246</f>
        <v>1.9269309499999998E-2</v>
      </c>
      <c r="R31" s="66">
        <f>1/$A$1*[1]PaperSectorMinusCoreVPAImp!Q$246</f>
        <v>1.7841134499999998E-2</v>
      </c>
      <c r="S31" s="66">
        <f>1/$A$1*[1]PaperSectorMinusCoreVPAImp!R$246</f>
        <v>1.84310525E-2</v>
      </c>
      <c r="T31" s="66">
        <f>1/$A$1*[1]PaperSectorMinusCoreVPAImp!S$246</f>
        <v>1.17724215E-2</v>
      </c>
      <c r="U31" s="66">
        <f>1/$A$1*[1]PaperSectorMinusCoreVPAImp!T$246</f>
        <v>6.8604304999999996E-3</v>
      </c>
      <c r="V31" s="66">
        <f>1/$A$1*[1]PaperSectorMinusCoreVPAImp!U$246</f>
        <v>1.6222402E-2</v>
      </c>
      <c r="W31" s="66">
        <f>1/$A$1*[1]PaperSectorMinusCoreVPAImp!V$246</f>
        <v>1.6224327E-2</v>
      </c>
      <c r="X31" s="66">
        <f>1/$A$1*[1]PaperSectorMinusCoreVPAImp!W$246</f>
        <v>0</v>
      </c>
      <c r="Y31" s="66">
        <f>1/$A$1*[1]PaperSectorMinusCoreVPAImp!X$246</f>
        <v>5.3327674190000009E-3</v>
      </c>
      <c r="Z31" s="66">
        <f>1/$A$1*[1]PaperSectorMinusCoreVPAImp!Y$246</f>
        <v>6.7138386735000012E-3</v>
      </c>
      <c r="AA31" s="66">
        <f>1/$A$1*[1]PaperSectorMinusCoreVPAImp!Z$246</f>
        <v>0</v>
      </c>
      <c r="AB31" s="66">
        <f>1/$A$1*[1]PaperSectorMinusCoreVPAImp!AA$246</f>
        <v>0</v>
      </c>
      <c r="AC31" s="15"/>
      <c r="AD31" s="73">
        <f>1/1000*[1]PaperSectorMinusCoreVPAImp!$AB$246</f>
        <v>4.0951399999999997E-3</v>
      </c>
      <c r="AE31" s="66">
        <f>1/1000*[1]PaperSectorMinusCoreVPAImp!$AC$246</f>
        <v>3.2567159999999989E-3</v>
      </c>
      <c r="AF31" s="66">
        <f>1/1000*[1]PaperSectorMinusCoreVPAImp!$AD$246</f>
        <v>3.8346109999999995E-3</v>
      </c>
      <c r="AG31" s="66">
        <f>1/1000*[1]PaperSectorMinusCoreVPAImp!$AE$246</f>
        <v>3.761367999999998E-3</v>
      </c>
      <c r="AH31" s="66">
        <f>1/1000*[1]PaperSectorMinusCoreVPAImp!$AF$246</f>
        <v>3.4087559999999993E-3</v>
      </c>
      <c r="AI31" s="66">
        <f>1/1000*[1]PaperSectorMinusCoreVPAImp!$AG$246</f>
        <v>2.0396550000000005E-3</v>
      </c>
      <c r="AJ31" s="66">
        <f>1/1000*[1]PaperSectorMinusCoreVPAImp!$AH$246</f>
        <v>2.5170890000000001E-3</v>
      </c>
      <c r="AK31" s="67">
        <f>1/1000*[1]PaperSectorMinusCoreVPAImp!$AI$246</f>
        <v>3.1444710000000002E-3</v>
      </c>
      <c r="AL31" s="66">
        <f>1/1000*[1]PaperSectorMinusCoreVPAImp!$AJ$246</f>
        <v>4.1113180000000001E-3</v>
      </c>
      <c r="AM31" s="73">
        <f>1/1000*[1]PaperSectorMinusCoreVPAImp!AK$246</f>
        <v>1.8161207999999998E-2</v>
      </c>
      <c r="AN31" s="66">
        <f>1/1000*[1]PaperSectorMinusCoreVPAImp!AL$246</f>
        <v>1.0059469999999999E-2</v>
      </c>
      <c r="AO31" s="66">
        <f>1/1000*[1]PaperSectorMinusCoreVPAImp!AM$246</f>
        <v>1.2481608999999999E-2</v>
      </c>
      <c r="AP31" s="66">
        <f>1/1000*[1]PaperSectorMinusCoreVPAImp!AN$246</f>
        <v>8.698262E-3</v>
      </c>
      <c r="AQ31" s="66">
        <f>1/1000*[1]PaperSectorMinusCoreVPAImp!AO$246</f>
        <v>3.7295929999999998E-3</v>
      </c>
      <c r="AR31" s="66">
        <f>1/1000*[1]PaperSectorMinusCoreVPAImp!AP$246</f>
        <v>6.3682569999999996E-3</v>
      </c>
      <c r="AS31" s="66">
        <f>1/1000*[1]PaperSectorMinusCoreVPAImp!AQ$246</f>
        <v>5.7683949999999999E-3</v>
      </c>
      <c r="AT31" s="66">
        <f>1/1000*[1]PaperSectorMinusCoreVPAImp!AR$246</f>
        <v>3.769082E-3</v>
      </c>
      <c r="AU31" s="66">
        <f>1/1000*[1]PaperSectorMinusCoreVPAImp!AS$246</f>
        <v>2.578689E-2</v>
      </c>
      <c r="AV31" s="66">
        <f>1/1000*[1]PaperSectorMinusCoreVPAImp!AT$246</f>
        <v>5.0573369999999994E-3</v>
      </c>
      <c r="AW31" s="66">
        <f>1/1000*[1]PaperSectorMinusCoreVPAImp!AU$246</f>
        <v>1.7404706000000002E-2</v>
      </c>
      <c r="AX31" s="66">
        <f>1/1000*[1]PaperSectorMinusCoreVPAImp!AV$246</f>
        <v>6.6386869999999999E-3</v>
      </c>
      <c r="AY31" s="66">
        <f>1/1000*[1]PaperSectorMinusCoreVPAImp!AW$246</f>
        <v>0</v>
      </c>
      <c r="AZ31" s="66">
        <f>1/1000*[1]PaperSectorMinusCoreVPAImp!AX$246</f>
        <v>2.652312E-3</v>
      </c>
      <c r="BA31" s="66">
        <f>1/1000*[1]PaperSectorMinusCoreVPAImp!AY$246</f>
        <v>3.8247379999999998E-3</v>
      </c>
      <c r="BB31" s="66">
        <f>1/1000*[1]PaperSectorMinusCoreVPAImp!AZ$246</f>
        <v>0</v>
      </c>
      <c r="BC31" s="183">
        <f>1/1000*[1]PaperSectorMinusCoreVPAImp!BA$246</f>
        <v>0</v>
      </c>
      <c r="BD31" s="16"/>
    </row>
    <row r="32" spans="2:56">
      <c r="B32" s="64" t="s">
        <v>20</v>
      </c>
      <c r="C32" s="217">
        <f t="shared" ref="C32:AB32" si="8">SUM(C26:C26)-SUM(C27:C31)</f>
        <v>6.1781694500000039E-2</v>
      </c>
      <c r="D32" s="218">
        <f t="shared" si="8"/>
        <v>4.4358079499999981E-2</v>
      </c>
      <c r="E32" s="218">
        <f t="shared" si="8"/>
        <v>5.6662706499999993E-2</v>
      </c>
      <c r="F32" s="218">
        <f t="shared" si="8"/>
        <v>6.2862211500000043E-2</v>
      </c>
      <c r="G32" s="218">
        <f t="shared" si="8"/>
        <v>5.834578149999986E-2</v>
      </c>
      <c r="H32" s="218">
        <f t="shared" si="8"/>
        <v>4.4891720999999885E-2</v>
      </c>
      <c r="I32" s="218">
        <f t="shared" si="8"/>
        <v>3.827674200000003E-2</v>
      </c>
      <c r="J32" s="219">
        <f t="shared" si="8"/>
        <v>4.3895860399999931E-2</v>
      </c>
      <c r="K32" s="219">
        <f t="shared" si="8"/>
        <v>3.5695205000000063E-2</v>
      </c>
      <c r="L32" s="219">
        <f t="shared" si="8"/>
        <v>3.1896571999999956E-2</v>
      </c>
      <c r="M32" s="218">
        <f t="shared" si="8"/>
        <v>4.3282631500000002E-2</v>
      </c>
      <c r="N32" s="218">
        <f t="shared" si="8"/>
        <v>4.3901703499999889E-2</v>
      </c>
      <c r="O32" s="218">
        <f t="shared" si="8"/>
        <v>3.450229249999992E-2</v>
      </c>
      <c r="P32" s="218">
        <f t="shared" si="8"/>
        <v>3.602169200000005E-2</v>
      </c>
      <c r="Q32" s="218">
        <f t="shared" si="8"/>
        <v>2.8495097149999982E-2</v>
      </c>
      <c r="R32" s="218">
        <f t="shared" si="8"/>
        <v>3.4212687999999991E-2</v>
      </c>
      <c r="S32" s="218">
        <f t="shared" si="8"/>
        <v>6.3330287050000211E-2</v>
      </c>
      <c r="T32" s="218">
        <f t="shared" si="8"/>
        <v>6.8444745800000151E-2</v>
      </c>
      <c r="U32" s="218">
        <f t="shared" si="8"/>
        <v>6.1522255999999942E-2</v>
      </c>
      <c r="V32" s="218">
        <f t="shared" si="8"/>
        <v>7.9726237499999852E-2</v>
      </c>
      <c r="W32" s="218">
        <f t="shared" si="8"/>
        <v>0.13967120741000005</v>
      </c>
      <c r="X32" s="218">
        <f t="shared" si="8"/>
        <v>0</v>
      </c>
      <c r="Y32" s="218">
        <f t="shared" si="8"/>
        <v>6.8567645214333284E-2</v>
      </c>
      <c r="Z32" s="218">
        <f t="shared" si="8"/>
        <v>0.1120253421814999</v>
      </c>
      <c r="AA32" s="218">
        <f t="shared" si="8"/>
        <v>0</v>
      </c>
      <c r="AB32" s="218">
        <f t="shared" si="8"/>
        <v>0</v>
      </c>
      <c r="AC32" s="15"/>
      <c r="AD32" s="73">
        <f t="shared" ref="AD32:BC32" si="9">SUM(AD26:AD26)-SUM(AD27:AD31)</f>
        <v>1.9159983000000026E-2</v>
      </c>
      <c r="AE32" s="66">
        <f t="shared" si="9"/>
        <v>1.2972305999999996E-2</v>
      </c>
      <c r="AF32" s="66">
        <f t="shared" si="9"/>
        <v>1.289912599999999E-2</v>
      </c>
      <c r="AG32" s="66">
        <f t="shared" si="9"/>
        <v>1.6471315E-2</v>
      </c>
      <c r="AH32" s="66">
        <f t="shared" si="9"/>
        <v>1.7000057000000013E-2</v>
      </c>
      <c r="AI32" s="66">
        <f t="shared" si="9"/>
        <v>1.4838933999999998E-2</v>
      </c>
      <c r="AJ32" s="66">
        <f t="shared" si="9"/>
        <v>1.1780861000000017E-2</v>
      </c>
      <c r="AK32" s="67">
        <f t="shared" si="9"/>
        <v>1.3817662999999994E-2</v>
      </c>
      <c r="AL32" s="66">
        <f t="shared" si="9"/>
        <v>1.1858187999999992E-2</v>
      </c>
      <c r="AM32" s="73">
        <f t="shared" si="9"/>
        <v>1.3691325000000004E-2</v>
      </c>
      <c r="AN32" s="66">
        <f t="shared" si="9"/>
        <v>1.4551888000000013E-2</v>
      </c>
      <c r="AO32" s="66">
        <f t="shared" si="9"/>
        <v>1.6066154999999999E-2</v>
      </c>
      <c r="AP32" s="66">
        <f t="shared" si="9"/>
        <v>1.2280837999999988E-2</v>
      </c>
      <c r="AQ32" s="66">
        <f t="shared" si="9"/>
        <v>1.3583850999999952E-2</v>
      </c>
      <c r="AR32" s="66">
        <f t="shared" si="9"/>
        <v>2.0258694000000022E-2</v>
      </c>
      <c r="AS32" s="66">
        <f t="shared" si="9"/>
        <v>1.6163367999999984E-2</v>
      </c>
      <c r="AT32" s="66">
        <f t="shared" si="9"/>
        <v>2.2263431000000028E-2</v>
      </c>
      <c r="AU32" s="66">
        <f t="shared" si="9"/>
        <v>2.746780199999993E-2</v>
      </c>
      <c r="AV32" s="66">
        <f t="shared" si="9"/>
        <v>4.1704429999999987E-2</v>
      </c>
      <c r="AW32" s="66">
        <f t="shared" si="9"/>
        <v>2.8423242000000043E-2</v>
      </c>
      <c r="AX32" s="66">
        <f t="shared" si="9"/>
        <v>3.3652821000000013E-2</v>
      </c>
      <c r="AY32" s="66">
        <f t="shared" si="9"/>
        <v>0</v>
      </c>
      <c r="AZ32" s="66">
        <f t="shared" si="9"/>
        <v>2.8499457000000034E-2</v>
      </c>
      <c r="BA32" s="66">
        <f t="shared" si="9"/>
        <v>4.6367746999999987E-2</v>
      </c>
      <c r="BB32" s="66">
        <f t="shared" si="9"/>
        <v>0</v>
      </c>
      <c r="BC32" s="183">
        <f t="shared" si="9"/>
        <v>0</v>
      </c>
      <c r="BD32" s="16"/>
    </row>
    <row r="33" spans="2:56" ht="17.149999999999999" customHeight="1">
      <c r="B33" s="150" t="s">
        <v>27</v>
      </c>
      <c r="C33" s="151">
        <f>1/$A$1*[1]PaperSectorMinusCoreVPAImp!$B$194</f>
        <v>1.2377359999999999E-3</v>
      </c>
      <c r="D33" s="152">
        <f>1/$A$1*[1]PaperSectorMinusCoreVPAImp!$C$194</f>
        <v>8.5883000000000004E-5</v>
      </c>
      <c r="E33" s="152">
        <f>1/$A$1*[1]PaperSectorMinusCoreVPAImp!$D$194</f>
        <v>2.6147659999999997E-3</v>
      </c>
      <c r="F33" s="152">
        <f>1/$A$1*[1]PaperSectorMinusCoreVPAImp!$E$194</f>
        <v>9.8046900000000009E-4</v>
      </c>
      <c r="G33" s="152">
        <f>1/$A$1*[1]PaperSectorMinusCoreVPAImp!$F$194</f>
        <v>6.9837250000000001E-4</v>
      </c>
      <c r="H33" s="152">
        <f>1/$A$1*[1]PaperSectorMinusCoreVPAImp!$G$194</f>
        <v>1.0151715E-3</v>
      </c>
      <c r="I33" s="152">
        <f>1/$A$1*[1]PaperSectorMinusCoreVPAImp!$H$194</f>
        <v>0</v>
      </c>
      <c r="J33" s="153">
        <f>1/$A$1*[1]PaperSectorMinusCoreVPAImp!$I$194</f>
        <v>0</v>
      </c>
      <c r="K33" s="153">
        <f>1/$A$1*[1]PaperSectorMinusCoreVPAImp!$J$194</f>
        <v>9.4270749999999994E-4</v>
      </c>
      <c r="L33" s="153">
        <f>1/$A$1*[1]PaperSectorMinusCoreVPAImp!K$194</f>
        <v>2.0731130000000001E-3</v>
      </c>
      <c r="M33" s="152">
        <f>1/$A$1*[1]PaperSectorMinusCoreVPAImp!L$194</f>
        <v>1.3859090000000001E-3</v>
      </c>
      <c r="N33" s="152">
        <f>1/$A$1*[1]PaperSectorMinusCoreVPAImp!M$194</f>
        <v>2.478133E-3</v>
      </c>
      <c r="O33" s="152">
        <f>1/$A$1*[1]PaperSectorMinusCoreVPAImp!N$194</f>
        <v>2.4401815E-2</v>
      </c>
      <c r="P33" s="152">
        <f>1/$A$1*[1]PaperSectorMinusCoreVPAImp!O$194</f>
        <v>1.6172190999999999E-2</v>
      </c>
      <c r="Q33" s="152">
        <f>1/$A$1*[1]PaperSectorMinusCoreVPAImp!P$194</f>
        <v>1.9287278499999998E-2</v>
      </c>
      <c r="R33" s="152">
        <f>1/$A$1*[1]PaperSectorMinusCoreVPAImp!Q$194</f>
        <v>3.1276902999999995E-2</v>
      </c>
      <c r="S33" s="152">
        <f>1/$A$1*[1]PaperSectorMinusCoreVPAImp!R$194</f>
        <v>3.2388109499999998E-2</v>
      </c>
      <c r="T33" s="152">
        <f>1/$A$1*[1]PaperSectorMinusCoreVPAImp!S$194</f>
        <v>8.4016979999999991E-2</v>
      </c>
      <c r="U33" s="152">
        <f>1/$A$1*[1]PaperSectorMinusCoreVPAImp!T$194</f>
        <v>8.0371903499999994E-2</v>
      </c>
      <c r="V33" s="152">
        <f>1/$A$1*[1]PaperSectorMinusCoreVPAImp!U$194</f>
        <v>0.1240995825</v>
      </c>
      <c r="W33" s="152">
        <f>1/$A$1*[1]PaperSectorMinusCoreVPAImp!V$194</f>
        <v>0.17230391249999999</v>
      </c>
      <c r="X33" s="152">
        <f>1/$A$1*[1]PaperSectorMinusCoreVPAImp!W$194</f>
        <v>0</v>
      </c>
      <c r="Y33" s="152">
        <f>1/$A$1*[1]PaperSectorMinusCoreVPAImp!X$194</f>
        <v>0.10941206777749998</v>
      </c>
      <c r="Z33" s="152">
        <f>1/$A$1*[1]PaperSectorMinusCoreVPAImp!Y$194</f>
        <v>2.8088944135E-3</v>
      </c>
      <c r="AA33" s="152">
        <f>1/$A$1*[1]PaperSectorMinusCoreVPAImp!Z$194</f>
        <v>0</v>
      </c>
      <c r="AB33" s="152">
        <f>1/$A$1*[1]PaperSectorMinusCoreVPAImp!AA$194</f>
        <v>0</v>
      </c>
      <c r="AC33" s="15"/>
      <c r="AD33" s="151">
        <f>1/1000*[1]PaperSectorMinusCoreVPAImp!$AB$194</f>
        <v>2.4376400000000002E-4</v>
      </c>
      <c r="AE33" s="152">
        <f>1/1000*[1]PaperSectorMinusCoreVPAImp!$AC$194</f>
        <v>1.2687999999999999E-5</v>
      </c>
      <c r="AF33" s="152">
        <f>1/1000*[1]PaperSectorMinusCoreVPAImp!$AD$194</f>
        <v>2.9789200000000001E-4</v>
      </c>
      <c r="AG33" s="152">
        <f>1/1000*[1]PaperSectorMinusCoreVPAImp!$AE$194</f>
        <v>1.8245800000000001E-4</v>
      </c>
      <c r="AH33" s="152">
        <f>1/1000*[1]PaperSectorMinusCoreVPAImp!$AF$194</f>
        <v>1.21388E-4</v>
      </c>
      <c r="AI33" s="152">
        <f>1/1000*[1]PaperSectorMinusCoreVPAImp!$AG$194</f>
        <v>1.00024E-4</v>
      </c>
      <c r="AJ33" s="152">
        <f>1/1000*[1]PaperSectorMinusCoreVPAImp!$AH$194</f>
        <v>0</v>
      </c>
      <c r="AK33" s="153">
        <f>1/1000*[1]PaperSectorMinusCoreVPAImp!$AI$194</f>
        <v>0</v>
      </c>
      <c r="AL33" s="152">
        <f>1/1000*[1]PaperSectorMinusCoreVPAImp!$AJ$194</f>
        <v>2.0614799999999999E-4</v>
      </c>
      <c r="AM33" s="151">
        <f>1/1000*[1]PaperSectorMinusCoreVPAImp!AK$194</f>
        <v>2.8655199999999998E-4</v>
      </c>
      <c r="AN33" s="152">
        <f>1/1000*[1]PaperSectorMinusCoreVPAImp!AL$194</f>
        <v>2.9915999999999997E-4</v>
      </c>
      <c r="AO33" s="152">
        <f>1/1000*[1]PaperSectorMinusCoreVPAImp!AM$194</f>
        <v>5.2878700000000007E-4</v>
      </c>
      <c r="AP33" s="152">
        <f>1/1000*[1]PaperSectorMinusCoreVPAImp!AN$194</f>
        <v>4.0311109999999995E-3</v>
      </c>
      <c r="AQ33" s="152">
        <f>1/1000*[1]PaperSectorMinusCoreVPAImp!AO$194</f>
        <v>2.7280429999999994E-3</v>
      </c>
      <c r="AR33" s="152">
        <f>1/1000*[1]PaperSectorMinusCoreVPAImp!AP$194</f>
        <v>3.6570299999999999E-3</v>
      </c>
      <c r="AS33" s="152">
        <f>1/1000*[1]PaperSectorMinusCoreVPAImp!AQ$194</f>
        <v>5.4480079999999998E-3</v>
      </c>
      <c r="AT33" s="152">
        <f>1/1000*[1]PaperSectorMinusCoreVPAImp!AR$194</f>
        <v>5.2240730000000001E-3</v>
      </c>
      <c r="AU33" s="152">
        <f>1/1000*[1]PaperSectorMinusCoreVPAImp!AS$194</f>
        <v>1.4717291E-2</v>
      </c>
      <c r="AV33" s="152">
        <f>1/1000*[1]PaperSectorMinusCoreVPAImp!AT$194</f>
        <v>1.8152047000000001E-2</v>
      </c>
      <c r="AW33" s="152">
        <f>1/1000*[1]PaperSectorMinusCoreVPAImp!AU$194</f>
        <v>3.2942432000000001E-2</v>
      </c>
      <c r="AX33" s="152">
        <f>1/1000*[1]PaperSectorMinusCoreVPAImp!AV$194</f>
        <v>2.8708078999999997E-2</v>
      </c>
      <c r="AY33" s="152">
        <f>1/1000*[1]PaperSectorMinusCoreVPAImp!AW$194</f>
        <v>0</v>
      </c>
      <c r="AZ33" s="152">
        <f>1/1000*[1]PaperSectorMinusCoreVPAImp!AX$194</f>
        <v>2.8107161000000002E-2</v>
      </c>
      <c r="BA33" s="152">
        <f>1/1000*[1]PaperSectorMinusCoreVPAImp!AY$194</f>
        <v>6.2906299999999991E-4</v>
      </c>
      <c r="BB33" s="152">
        <f>1/1000*[1]PaperSectorMinusCoreVPAImp!AZ$194</f>
        <v>0</v>
      </c>
      <c r="BC33" s="241">
        <f>1/1000*[1]PaperSectorMinusCoreVPAImp!BA$194</f>
        <v>0</v>
      </c>
      <c r="BD33" s="16"/>
    </row>
    <row r="34" spans="2:56" ht="17.149999999999999" customHeight="1">
      <c r="B34" s="56" t="s">
        <v>80</v>
      </c>
      <c r="C34" s="224">
        <f t="shared" ref="C34:AB34" si="10">C5-SUM(C6,C7,C11,C15,C26,C33)</f>
        <v>0.14502263200000054</v>
      </c>
      <c r="D34" s="58">
        <f t="shared" si="10"/>
        <v>0.16366121950000023</v>
      </c>
      <c r="E34" s="58">
        <f t="shared" si="10"/>
        <v>0.27887543800000003</v>
      </c>
      <c r="F34" s="58">
        <f t="shared" si="10"/>
        <v>0.24456574349999993</v>
      </c>
      <c r="G34" s="58">
        <f t="shared" si="10"/>
        <v>0.2831115780000002</v>
      </c>
      <c r="H34" s="58">
        <f t="shared" si="10"/>
        <v>0.35496753250000057</v>
      </c>
      <c r="I34" s="58">
        <f t="shared" si="10"/>
        <v>0.37336762900000009</v>
      </c>
      <c r="J34" s="59">
        <f t="shared" si="10"/>
        <v>0.31405125919999977</v>
      </c>
      <c r="K34" s="59">
        <f t="shared" si="10"/>
        <v>0.31143341400000013</v>
      </c>
      <c r="L34" s="59">
        <f t="shared" si="10"/>
        <v>0.21715829950000032</v>
      </c>
      <c r="M34" s="58">
        <f t="shared" si="10"/>
        <v>0.32805706249999922</v>
      </c>
      <c r="N34" s="58">
        <f t="shared" si="10"/>
        <v>0.36032302400000127</v>
      </c>
      <c r="O34" s="58">
        <f t="shared" si="10"/>
        <v>0.3698629805000011</v>
      </c>
      <c r="P34" s="58">
        <f t="shared" si="10"/>
        <v>0.27816024100000147</v>
      </c>
      <c r="Q34" s="58">
        <f t="shared" si="10"/>
        <v>0.2905248966299987</v>
      </c>
      <c r="R34" s="58">
        <f t="shared" si="10"/>
        <v>0.28247741083999767</v>
      </c>
      <c r="S34" s="58">
        <f t="shared" si="10"/>
        <v>0.26146031399999892</v>
      </c>
      <c r="T34" s="58">
        <f t="shared" si="10"/>
        <v>0.2557984934799995</v>
      </c>
      <c r="U34" s="58">
        <f t="shared" si="10"/>
        <v>0.29357482799999879</v>
      </c>
      <c r="V34" s="58">
        <f t="shared" si="10"/>
        <v>0.54709491299999868</v>
      </c>
      <c r="W34" s="58">
        <f t="shared" si="10"/>
        <v>0.30612502349999815</v>
      </c>
      <c r="X34" s="58">
        <f t="shared" si="10"/>
        <v>0</v>
      </c>
      <c r="Y34" s="58">
        <f t="shared" si="10"/>
        <v>0.23901282176933325</v>
      </c>
      <c r="Z34" s="58">
        <f t="shared" si="10"/>
        <v>0.37203186241999919</v>
      </c>
      <c r="AA34" s="58">
        <f t="shared" si="10"/>
        <v>0</v>
      </c>
      <c r="AB34" s="58">
        <f t="shared" si="10"/>
        <v>0</v>
      </c>
      <c r="AC34" s="15"/>
      <c r="AD34" s="224">
        <f t="shared" ref="AD34:BC34" si="11">AD5-SUM(AD6,AD7,AD11,AD15,AD26,AD33)</f>
        <v>2.6039157000000035E-2</v>
      </c>
      <c r="AE34" s="58">
        <f t="shared" si="11"/>
        <v>3.1190508000000006E-2</v>
      </c>
      <c r="AF34" s="58">
        <f t="shared" si="11"/>
        <v>3.3483973999999916E-2</v>
      </c>
      <c r="AG34" s="58">
        <f t="shared" si="11"/>
        <v>3.1344664000000022E-2</v>
      </c>
      <c r="AH34" s="58">
        <f t="shared" si="11"/>
        <v>3.8397622000000076E-2</v>
      </c>
      <c r="AI34" s="58">
        <f t="shared" si="11"/>
        <v>5.1487040999999956E-2</v>
      </c>
      <c r="AJ34" s="58">
        <f t="shared" si="11"/>
        <v>5.5968036999999859E-2</v>
      </c>
      <c r="AK34" s="59">
        <f t="shared" si="11"/>
        <v>5.0189692000000008E-2</v>
      </c>
      <c r="AL34" s="58">
        <f t="shared" si="11"/>
        <v>5.8489806000000089E-2</v>
      </c>
      <c r="AM34" s="57">
        <f t="shared" si="11"/>
        <v>3.6929296E-2</v>
      </c>
      <c r="AN34" s="58">
        <f t="shared" si="11"/>
        <v>6.3923977000000187E-2</v>
      </c>
      <c r="AO34" s="58">
        <f t="shared" si="11"/>
        <v>7.9916965999999867E-2</v>
      </c>
      <c r="AP34" s="58">
        <f t="shared" si="11"/>
        <v>7.447671800000033E-2</v>
      </c>
      <c r="AQ34" s="58">
        <f t="shared" si="11"/>
        <v>5.6068161999999755E-2</v>
      </c>
      <c r="AR34" s="58">
        <f t="shared" si="11"/>
        <v>5.9137778000000196E-2</v>
      </c>
      <c r="AS34" s="58">
        <f t="shared" si="11"/>
        <v>6.4047298999999946E-2</v>
      </c>
      <c r="AT34" s="58">
        <f t="shared" si="11"/>
        <v>4.8190628000000402E-2</v>
      </c>
      <c r="AU34" s="58">
        <f t="shared" si="11"/>
        <v>4.8641592000000289E-2</v>
      </c>
      <c r="AV34" s="58">
        <f t="shared" si="11"/>
        <v>5.9975823000000261E-2</v>
      </c>
      <c r="AW34" s="58">
        <f t="shared" si="11"/>
        <v>9.2357093000000168E-2</v>
      </c>
      <c r="AX34" s="58">
        <f t="shared" si="11"/>
        <v>4.9585154999999936E-2</v>
      </c>
      <c r="AY34" s="58">
        <f t="shared" si="11"/>
        <v>0</v>
      </c>
      <c r="AZ34" s="58">
        <f t="shared" si="11"/>
        <v>7.2736065999998933E-2</v>
      </c>
      <c r="BA34" s="58">
        <f t="shared" si="11"/>
        <v>8.6281951000000578E-2</v>
      </c>
      <c r="BB34" s="58">
        <f t="shared" si="11"/>
        <v>0</v>
      </c>
      <c r="BC34" s="182">
        <f t="shared" si="11"/>
        <v>0</v>
      </c>
      <c r="BD34" s="16"/>
    </row>
    <row r="35" spans="2:56">
      <c r="B35" s="64" t="s">
        <v>23</v>
      </c>
      <c r="C35" s="73">
        <f>1/$A$1*[1]PaperSectorMinusCoreVPAImp!$B$15</f>
        <v>2.1901411500000006E-2</v>
      </c>
      <c r="D35" s="66">
        <f>1/$A$1*[1]PaperSectorMinusCoreVPAImp!$C$15</f>
        <v>5.8128913500000025E-2</v>
      </c>
      <c r="E35" s="66">
        <f>1/$A$1*[1]PaperSectorMinusCoreVPAImp!$D$15</f>
        <v>0.10897270649999999</v>
      </c>
      <c r="F35" s="66">
        <f>1/$A$1*[1]PaperSectorMinusCoreVPAImp!$E$15</f>
        <v>9.6527368500000044E-2</v>
      </c>
      <c r="G35" s="66">
        <f>1/$A$1*[1]PaperSectorMinusCoreVPAImp!$F$15</f>
        <v>0.10276315150000002</v>
      </c>
      <c r="H35" s="66">
        <f>1/$A$1*[1]PaperSectorMinusCoreVPAImp!$G$15</f>
        <v>0.1270835485</v>
      </c>
      <c r="I35" s="66">
        <f>1/$A$1*[1]PaperSectorMinusCoreVPAImp!$H$15</f>
        <v>0.14272588800000002</v>
      </c>
      <c r="J35" s="67">
        <f>1/$A$1*[1]PaperSectorMinusCoreVPAImp!$I$15</f>
        <v>8.1476636500000005E-2</v>
      </c>
      <c r="K35" s="67">
        <f>1/$A$1*[1]PaperSectorMinusCoreVPAImp!$J$15</f>
        <v>0.12908883200000001</v>
      </c>
      <c r="L35" s="67">
        <f>1/$A$1*[1]PaperSectorMinusCoreVPAImp!K$15</f>
        <v>6.9396740499999998E-2</v>
      </c>
      <c r="M35" s="66">
        <f>1/$A$1*[1]PaperSectorMinusCoreVPAImp!L$15</f>
        <v>0.1395523115</v>
      </c>
      <c r="N35" s="66">
        <f>1/$A$1*[1]PaperSectorMinusCoreVPAImp!M$15</f>
        <v>0.16949950499999999</v>
      </c>
      <c r="O35" s="66">
        <f>1/$A$1*[1]PaperSectorMinusCoreVPAImp!N$15</f>
        <v>0.18934521199999998</v>
      </c>
      <c r="P35" s="66">
        <f>1/$A$1*[1]PaperSectorMinusCoreVPAImp!O$15</f>
        <v>0.1160364835</v>
      </c>
      <c r="Q35" s="66">
        <f>1/$A$1*[1]PaperSectorMinusCoreVPAImp!P$15</f>
        <v>0.11055063256999999</v>
      </c>
      <c r="R35" s="66">
        <f>1/$A$1*[1]PaperSectorMinusCoreVPAImp!Q$15</f>
        <v>0.14470619799999998</v>
      </c>
      <c r="S35" s="66">
        <f>1/$A$1*[1]PaperSectorMinusCoreVPAImp!R$15</f>
        <v>0.100023511</v>
      </c>
      <c r="T35" s="66">
        <f>1/$A$1*[1]PaperSectorMinusCoreVPAImp!S$15</f>
        <v>0.12543867167999997</v>
      </c>
      <c r="U35" s="66">
        <f>1/$A$1*[1]PaperSectorMinusCoreVPAImp!T$15</f>
        <v>0.12986418199999999</v>
      </c>
      <c r="V35" s="66">
        <f>1/$A$1*[1]PaperSectorMinusCoreVPAImp!U$15</f>
        <v>0.18015074349999999</v>
      </c>
      <c r="W35" s="66">
        <f>1/$A$1*[1]PaperSectorMinusCoreVPAImp!V$15</f>
        <v>0.1086307955</v>
      </c>
      <c r="X35" s="66">
        <f>1/$A$1*[1]PaperSectorMinusCoreVPAImp!W$15</f>
        <v>0</v>
      </c>
      <c r="Y35" s="66">
        <f>1/$A$1*[1]PaperSectorMinusCoreVPAImp!X$15</f>
        <v>0.12750865795499994</v>
      </c>
      <c r="Z35" s="66">
        <f>1/$A$1*[1]PaperSectorMinusCoreVPAImp!Y$15</f>
        <v>0.16439396903299994</v>
      </c>
      <c r="AA35" s="66">
        <f>1/$A$1*[1]PaperSectorMinusCoreVPAImp!Z$15</f>
        <v>0</v>
      </c>
      <c r="AB35" s="66">
        <f>1/$A$1*[1]PaperSectorMinusCoreVPAImp!AA$15</f>
        <v>0</v>
      </c>
      <c r="AC35" s="15"/>
      <c r="AD35" s="73">
        <f>1/1000*[1]PaperSectorMinusCoreVPAImp!$AB$15</f>
        <v>3.5822700000000007E-3</v>
      </c>
      <c r="AE35" s="66">
        <f>1/1000*[1]PaperSectorMinusCoreVPAImp!$AC$15</f>
        <v>1.5065561999999994E-2</v>
      </c>
      <c r="AF35" s="66">
        <f>1/1000*[1]PaperSectorMinusCoreVPAImp!$AD$15</f>
        <v>1.0988014999999999E-2</v>
      </c>
      <c r="AG35" s="66">
        <f>1/1000*[1]PaperSectorMinusCoreVPAImp!$AE$15</f>
        <v>1.0891534000000005E-2</v>
      </c>
      <c r="AH35" s="66">
        <f>1/1000*[1]PaperSectorMinusCoreVPAImp!$AF$15</f>
        <v>1.2540968000000001E-2</v>
      </c>
      <c r="AI35" s="66">
        <f>1/1000*[1]PaperSectorMinusCoreVPAImp!$AG$15</f>
        <v>1.6616461999999999E-2</v>
      </c>
      <c r="AJ35" s="66">
        <f>1/1000*[1]PaperSectorMinusCoreVPAImp!$AH$15</f>
        <v>2.010990800000001E-2</v>
      </c>
      <c r="AK35" s="67">
        <f>1/1000*[1]PaperSectorMinusCoreVPAImp!$AI$15</f>
        <v>1.1821475E-2</v>
      </c>
      <c r="AL35" s="66">
        <f>1/1000*[1]PaperSectorMinusCoreVPAImp!$AJ$15</f>
        <v>2.1319604999999998E-2</v>
      </c>
      <c r="AM35" s="73">
        <f>1/1000*[1]PaperSectorMinusCoreVPAImp!AK$15</f>
        <v>9.134194E-3</v>
      </c>
      <c r="AN35" s="66">
        <f>1/1000*[1]PaperSectorMinusCoreVPAImp!AL$15</f>
        <v>2.5663726000000001E-2</v>
      </c>
      <c r="AO35" s="66">
        <f>1/1000*[1]PaperSectorMinusCoreVPAImp!AM$15</f>
        <v>3.8343716999999999E-2</v>
      </c>
      <c r="AP35" s="66">
        <f>1/1000*[1]PaperSectorMinusCoreVPAImp!AN$15</f>
        <v>3.7306398000000005E-2</v>
      </c>
      <c r="AQ35" s="66">
        <f>1/1000*[1]PaperSectorMinusCoreVPAImp!AO$15</f>
        <v>2.2087153999999998E-2</v>
      </c>
      <c r="AR35" s="66">
        <f>1/1000*[1]PaperSectorMinusCoreVPAImp!AP$15</f>
        <v>2.0926800999999998E-2</v>
      </c>
      <c r="AS35" s="66">
        <f>1/1000*[1]PaperSectorMinusCoreVPAImp!AQ$15</f>
        <v>3.0764766999999998E-2</v>
      </c>
      <c r="AT35" s="66">
        <f>1/1000*[1]PaperSectorMinusCoreVPAImp!AR$15</f>
        <v>1.7187639999999997E-2</v>
      </c>
      <c r="AU35" s="66">
        <f>1/1000*[1]PaperSectorMinusCoreVPAImp!AS$15</f>
        <v>2.3333470000000002E-2</v>
      </c>
      <c r="AV35" s="66">
        <f>1/1000*[1]PaperSectorMinusCoreVPAImp!AT$15</f>
        <v>2.5472598999999999E-2</v>
      </c>
      <c r="AW35" s="66">
        <f>1/1000*[1]PaperSectorMinusCoreVPAImp!AU$15</f>
        <v>2.8698359E-2</v>
      </c>
      <c r="AX35" s="66">
        <f>1/1000*[1]PaperSectorMinusCoreVPAImp!AV$15</f>
        <v>1.5940800999999998E-2</v>
      </c>
      <c r="AY35" s="66">
        <f>1/1000*[1]PaperSectorMinusCoreVPAImp!AW$15</f>
        <v>0</v>
      </c>
      <c r="AZ35" s="66">
        <f>1/1000*[1]PaperSectorMinusCoreVPAImp!AX$15</f>
        <v>3.6691925999999993E-2</v>
      </c>
      <c r="BA35" s="66">
        <f>1/1000*[1]PaperSectorMinusCoreVPAImp!AY$15</f>
        <v>3.5724499999999999E-2</v>
      </c>
      <c r="BB35" s="66">
        <f>1/1000*[1]PaperSectorMinusCoreVPAImp!AZ$15</f>
        <v>0</v>
      </c>
      <c r="BC35" s="183">
        <f>1/1000*[1]PaperSectorMinusCoreVPAImp!BA$15</f>
        <v>0</v>
      </c>
      <c r="BD35" s="16"/>
    </row>
    <row r="36" spans="2:56">
      <c r="B36" s="64" t="s">
        <v>24</v>
      </c>
      <c r="C36" s="73">
        <f>1/$A$1*[1]PaperSectorMinusCoreVPAImp!$B$163</f>
        <v>9.0999178999999999E-2</v>
      </c>
      <c r="D36" s="66">
        <f>1/$A$1*[1]PaperSectorMinusCoreVPAImp!$C$163</f>
        <v>9.2519950000000017E-2</v>
      </c>
      <c r="E36" s="66">
        <f>1/$A$1*[1]PaperSectorMinusCoreVPAImp!$D$163</f>
        <v>0.15172360149999997</v>
      </c>
      <c r="F36" s="66">
        <f>1/$A$1*[1]PaperSectorMinusCoreVPAImp!$E$163</f>
        <v>0.13080059800000002</v>
      </c>
      <c r="G36" s="66">
        <f>1/$A$1*[1]PaperSectorMinusCoreVPAImp!$F$163</f>
        <v>0.16438304800000006</v>
      </c>
      <c r="H36" s="66">
        <f>1/$A$1*[1]PaperSectorMinusCoreVPAImp!$G$163</f>
        <v>0.21001815500000004</v>
      </c>
      <c r="I36" s="66">
        <f>1/$A$1*[1]PaperSectorMinusCoreVPAImp!$H$163</f>
        <v>0.20867508299999998</v>
      </c>
      <c r="J36" s="67">
        <f>1/$A$1*[1]PaperSectorMinusCoreVPAImp!$I$163</f>
        <v>0.22109670519999997</v>
      </c>
      <c r="K36" s="67">
        <f>1/$A$1*[1]PaperSectorMinusCoreVPAImp!$J$163</f>
        <v>0.16816624699999999</v>
      </c>
      <c r="L36" s="67">
        <f>1/$A$1*[1]PaperSectorMinusCoreVPAImp!K$163</f>
        <v>0.136831337</v>
      </c>
      <c r="M36" s="66">
        <f>1/$A$1*[1]PaperSectorMinusCoreVPAImp!L$163</f>
        <v>0.15832083499999999</v>
      </c>
      <c r="N36" s="66">
        <f>1/$A$1*[1]PaperSectorMinusCoreVPAImp!M$163</f>
        <v>0.162560335</v>
      </c>
      <c r="O36" s="66">
        <f>1/$A$1*[1]PaperSectorMinusCoreVPAImp!N$163</f>
        <v>0.13227569449999999</v>
      </c>
      <c r="P36" s="66">
        <f>1/$A$1*[1]PaperSectorMinusCoreVPAImp!O$163</f>
        <v>0.14099154850000001</v>
      </c>
      <c r="Q36" s="66">
        <f>1/$A$1*[1]PaperSectorMinusCoreVPAImp!P$163</f>
        <v>0.15854913600000001</v>
      </c>
      <c r="R36" s="66">
        <f>1/$A$1*[1]PaperSectorMinusCoreVPAImp!Q$163</f>
        <v>0.119509962</v>
      </c>
      <c r="S36" s="66">
        <f>1/$A$1*[1]PaperSectorMinusCoreVPAImp!R$163</f>
        <v>0.14367421899999999</v>
      </c>
      <c r="T36" s="66">
        <f>1/$A$1*[1]PaperSectorMinusCoreVPAImp!S$163</f>
        <v>0.11979876780000001</v>
      </c>
      <c r="U36" s="66">
        <f>1/$A$1*[1]PaperSectorMinusCoreVPAImp!T$163</f>
        <v>0.13283010049999999</v>
      </c>
      <c r="V36" s="66">
        <f>1/$A$1*[1]PaperSectorMinusCoreVPAImp!U$163</f>
        <v>0.12373775499999999</v>
      </c>
      <c r="W36" s="66">
        <f>1/$A$1*[1]PaperSectorMinusCoreVPAImp!V$163</f>
        <v>9.2838051499999991E-2</v>
      </c>
      <c r="X36" s="66">
        <f>1/$A$1*[1]PaperSectorMinusCoreVPAImp!W$163</f>
        <v>0</v>
      </c>
      <c r="Y36" s="66">
        <f>1/$A$1*[1]PaperSectorMinusCoreVPAImp!X$163</f>
        <v>9.4569674957499988E-2</v>
      </c>
      <c r="Z36" s="66">
        <f>1/$A$1*[1]PaperSectorMinusCoreVPAImp!Y$163</f>
        <v>9.4117234264499999E-2</v>
      </c>
      <c r="AA36" s="66">
        <f>1/$A$1*[1]PaperSectorMinusCoreVPAImp!Z$163</f>
        <v>0</v>
      </c>
      <c r="AB36" s="66">
        <f>1/$A$1*[1]PaperSectorMinusCoreVPAImp!AA$163</f>
        <v>0</v>
      </c>
      <c r="AC36" s="15"/>
      <c r="AD36" s="73">
        <f>1/1000*[1]PaperSectorMinusCoreVPAImp!$AB$163</f>
        <v>1.4170964999999999E-2</v>
      </c>
      <c r="AE36" s="66">
        <f>1/1000*[1]PaperSectorMinusCoreVPAImp!$AC$163</f>
        <v>1.3046383000000003E-2</v>
      </c>
      <c r="AF36" s="66">
        <f>1/1000*[1]PaperSectorMinusCoreVPAImp!$AD$163</f>
        <v>1.9079169E-2</v>
      </c>
      <c r="AG36" s="66">
        <f>1/1000*[1]PaperSectorMinusCoreVPAImp!$AE$163</f>
        <v>1.7318119999999999E-2</v>
      </c>
      <c r="AH36" s="66">
        <f>1/1000*[1]PaperSectorMinusCoreVPAImp!$AF$163</f>
        <v>2.2115161000000001E-2</v>
      </c>
      <c r="AI36" s="66">
        <f>1/1000*[1]PaperSectorMinusCoreVPAImp!$AG$163</f>
        <v>2.9194594999999997E-2</v>
      </c>
      <c r="AJ36" s="66">
        <f>1/1000*[1]PaperSectorMinusCoreVPAImp!$AH$163</f>
        <v>3.1470156999999999E-2</v>
      </c>
      <c r="AK36" s="67">
        <f>1/1000*[1]PaperSectorMinusCoreVPAImp!$AI$163</f>
        <v>3.4779581000000004E-2</v>
      </c>
      <c r="AL36" s="66">
        <f>1/1000*[1]PaperSectorMinusCoreVPAImp!$AJ$163</f>
        <v>3.0980107E-2</v>
      </c>
      <c r="AM36" s="73">
        <f>1/1000*[1]PaperSectorMinusCoreVPAImp!AK$163</f>
        <v>2.2997178999999996E-2</v>
      </c>
      <c r="AN36" s="66">
        <f>1/1000*[1]PaperSectorMinusCoreVPAImp!AL$163</f>
        <v>2.8552528000000001E-2</v>
      </c>
      <c r="AO36" s="66">
        <f>1/1000*[1]PaperSectorMinusCoreVPAImp!AM$163</f>
        <v>3.4451051000000003E-2</v>
      </c>
      <c r="AP36" s="66">
        <f>1/1000*[1]PaperSectorMinusCoreVPAImp!AN$163</f>
        <v>2.7215412000000001E-2</v>
      </c>
      <c r="AQ36" s="66">
        <f>1/1000*[1]PaperSectorMinusCoreVPAImp!AO$163</f>
        <v>2.9022310000000003E-2</v>
      </c>
      <c r="AR36" s="66">
        <f>1/1000*[1]PaperSectorMinusCoreVPAImp!AP$163</f>
        <v>3.3575355000000001E-2</v>
      </c>
      <c r="AS36" s="66">
        <f>1/1000*[1]PaperSectorMinusCoreVPAImp!AQ$163</f>
        <v>2.7128777999999999E-2</v>
      </c>
      <c r="AT36" s="66">
        <f>1/1000*[1]PaperSectorMinusCoreVPAImp!AR$163</f>
        <v>2.5581333999999997E-2</v>
      </c>
      <c r="AU36" s="66">
        <f>1/1000*[1]PaperSectorMinusCoreVPAImp!AS$163</f>
        <v>2.0439024E-2</v>
      </c>
      <c r="AV36" s="66">
        <f>1/1000*[1]PaperSectorMinusCoreVPAImp!AT$163</f>
        <v>2.4373662000000001E-2</v>
      </c>
      <c r="AW36" s="66">
        <f>1/1000*[1]PaperSectorMinusCoreVPAImp!AU$163</f>
        <v>2.2439375999999997E-2</v>
      </c>
      <c r="AX36" s="66">
        <f>1/1000*[1]PaperSectorMinusCoreVPAImp!AV$163</f>
        <v>1.4155484999999999E-2</v>
      </c>
      <c r="AY36" s="66">
        <f>1/1000*[1]PaperSectorMinusCoreVPAImp!AW$163</f>
        <v>0</v>
      </c>
      <c r="AZ36" s="66">
        <f>1/1000*[1]PaperSectorMinusCoreVPAImp!AX$163</f>
        <v>2.2165062999999999E-2</v>
      </c>
      <c r="BA36" s="66">
        <f>1/1000*[1]PaperSectorMinusCoreVPAImp!AY$163</f>
        <v>1.8258126999999999E-2</v>
      </c>
      <c r="BB36" s="66">
        <f>1/1000*[1]PaperSectorMinusCoreVPAImp!AZ$163</f>
        <v>0</v>
      </c>
      <c r="BC36" s="183">
        <f>1/1000*[1]PaperSectorMinusCoreVPAImp!BA$163</f>
        <v>0</v>
      </c>
      <c r="BD36" s="16"/>
    </row>
    <row r="37" spans="2:56" ht="13" thickBot="1">
      <c r="B37" s="99" t="s">
        <v>81</v>
      </c>
      <c r="C37" s="100">
        <f t="shared" ref="C37:M37" si="12">SUM(C34:C34)-SUM(C35:C36)</f>
        <v>3.2122041500000531E-2</v>
      </c>
      <c r="D37" s="101">
        <f t="shared" si="12"/>
        <v>1.3012356000000197E-2</v>
      </c>
      <c r="E37" s="101">
        <f t="shared" si="12"/>
        <v>1.8179130000000043E-2</v>
      </c>
      <c r="F37" s="101">
        <f t="shared" si="12"/>
        <v>1.7237776999999871E-2</v>
      </c>
      <c r="G37" s="101">
        <f t="shared" si="12"/>
        <v>1.5965378500000127E-2</v>
      </c>
      <c r="H37" s="101">
        <f t="shared" si="12"/>
        <v>1.7865829000000555E-2</v>
      </c>
      <c r="I37" s="101">
        <f t="shared" si="12"/>
        <v>2.1966658000000083E-2</v>
      </c>
      <c r="J37" s="102">
        <f t="shared" si="12"/>
        <v>1.1477917499999823E-2</v>
      </c>
      <c r="K37" s="102">
        <f t="shared" si="12"/>
        <v>1.4178335000000097E-2</v>
      </c>
      <c r="L37" s="102">
        <f t="shared" si="12"/>
        <v>1.0930222000000323E-2</v>
      </c>
      <c r="M37" s="101">
        <f t="shared" si="12"/>
        <v>3.0183915999999256E-2</v>
      </c>
      <c r="N37" s="101">
        <f>SUM(N34:N34)-SUM(N35:N36)</f>
        <v>2.8263184000001274E-2</v>
      </c>
      <c r="O37" s="101">
        <f t="shared" ref="O37:AB37" si="13">SUM(O34:O34)-SUM(O35:O36)</f>
        <v>4.8242074000001134E-2</v>
      </c>
      <c r="P37" s="101">
        <f t="shared" si="13"/>
        <v>2.1132209000001456E-2</v>
      </c>
      <c r="Q37" s="101">
        <f t="shared" si="13"/>
        <v>2.1425128059998688E-2</v>
      </c>
      <c r="R37" s="101">
        <f t="shared" si="13"/>
        <v>1.8261250839997689E-2</v>
      </c>
      <c r="S37" s="101">
        <f t="shared" si="13"/>
        <v>1.7762583999998915E-2</v>
      </c>
      <c r="T37" s="101">
        <f t="shared" si="13"/>
        <v>1.0561053999999515E-2</v>
      </c>
      <c r="U37" s="101">
        <f t="shared" si="13"/>
        <v>3.0880545499998802E-2</v>
      </c>
      <c r="V37" s="101">
        <f t="shared" si="13"/>
        <v>0.24320641449999869</v>
      </c>
      <c r="W37" s="101">
        <f t="shared" si="13"/>
        <v>0.10465617649999814</v>
      </c>
      <c r="X37" s="101">
        <f t="shared" si="13"/>
        <v>0</v>
      </c>
      <c r="Y37" s="101">
        <f t="shared" si="13"/>
        <v>1.6934488856833324E-2</v>
      </c>
      <c r="Z37" s="101">
        <f t="shared" si="13"/>
        <v>0.11352065912249926</v>
      </c>
      <c r="AA37" s="101">
        <f t="shared" si="13"/>
        <v>0</v>
      </c>
      <c r="AB37" s="101">
        <f t="shared" si="13"/>
        <v>0</v>
      </c>
      <c r="AC37" s="103"/>
      <c r="AD37" s="225">
        <f t="shared" ref="AD37:AN37" si="14">SUM(AD34:AD34)-SUM(AD35:AD36)</f>
        <v>8.2859220000000358E-3</v>
      </c>
      <c r="AE37" s="226">
        <f t="shared" si="14"/>
        <v>3.0785630000000064E-3</v>
      </c>
      <c r="AF37" s="226">
        <f t="shared" si="14"/>
        <v>3.4167899999999196E-3</v>
      </c>
      <c r="AG37" s="226">
        <f t="shared" si="14"/>
        <v>3.1350100000000179E-3</v>
      </c>
      <c r="AH37" s="226">
        <f t="shared" si="14"/>
        <v>3.7414930000000748E-3</v>
      </c>
      <c r="AI37" s="226">
        <f t="shared" si="14"/>
        <v>5.6759839999999603E-3</v>
      </c>
      <c r="AJ37" s="226">
        <f t="shared" si="14"/>
        <v>4.3879719999998512E-3</v>
      </c>
      <c r="AK37" s="227">
        <f t="shared" si="14"/>
        <v>3.5886360000000062E-3</v>
      </c>
      <c r="AL37" s="226">
        <f t="shared" si="14"/>
        <v>6.1900940000000904E-3</v>
      </c>
      <c r="AM37" s="225">
        <f t="shared" si="14"/>
        <v>4.7979230000000025E-3</v>
      </c>
      <c r="AN37" s="226">
        <f t="shared" si="14"/>
        <v>9.7077230000001818E-3</v>
      </c>
      <c r="AO37" s="226">
        <f>SUM(AO34:AO34)-SUM(AO35:AO36)</f>
        <v>7.1221979999998575E-3</v>
      </c>
      <c r="AP37" s="226">
        <f t="shared" ref="AP37:BC37" si="15">SUM(AP34:AP34)-SUM(AP35:AP36)</f>
        <v>9.9549080000003176E-3</v>
      </c>
      <c r="AQ37" s="226">
        <f t="shared" si="15"/>
        <v>4.9586979999997546E-3</v>
      </c>
      <c r="AR37" s="226">
        <f t="shared" si="15"/>
        <v>4.6356220000002002E-3</v>
      </c>
      <c r="AS37" s="226">
        <f t="shared" si="15"/>
        <v>6.1537539999999488E-3</v>
      </c>
      <c r="AT37" s="226">
        <f t="shared" si="15"/>
        <v>5.4216540000004074E-3</v>
      </c>
      <c r="AU37" s="226">
        <f t="shared" si="15"/>
        <v>4.8690980000002868E-3</v>
      </c>
      <c r="AV37" s="226">
        <f t="shared" si="15"/>
        <v>1.0129562000000258E-2</v>
      </c>
      <c r="AW37" s="226">
        <f t="shared" si="15"/>
        <v>4.1219358000000171E-2</v>
      </c>
      <c r="AX37" s="226">
        <f t="shared" si="15"/>
        <v>1.948886899999994E-2</v>
      </c>
      <c r="AY37" s="226">
        <f t="shared" si="15"/>
        <v>0</v>
      </c>
      <c r="AZ37" s="226">
        <f t="shared" si="15"/>
        <v>1.3879076999998942E-2</v>
      </c>
      <c r="BA37" s="226">
        <f t="shared" si="15"/>
        <v>3.229932400000058E-2</v>
      </c>
      <c r="BB37" s="226">
        <f t="shared" si="15"/>
        <v>0</v>
      </c>
      <c r="BC37" s="228">
        <f t="shared" si="15"/>
        <v>0</v>
      </c>
      <c r="BD37" s="16"/>
    </row>
    <row r="38" spans="2:56" ht="13" thickTop="1">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2:56">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2:56">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2:56">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2:56">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2:56">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2:56">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2:56">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2:56">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2:56">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2:56">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row r="72" spans="30:55">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row>
    <row r="73" spans="30:55">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row>
    <row r="74" spans="30:55">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row>
    <row r="75" spans="30:55">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row>
    <row r="76" spans="30:55">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row>
    <row r="77" spans="30:55">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row>
    <row r="78" spans="30:55">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row>
    <row r="79" spans="30:55">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row>
    <row r="80" spans="30:55">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row>
    <row r="81" spans="30:55">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row>
    <row r="82" spans="30:55">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row>
    <row r="83" spans="30:55">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row>
    <row r="84" spans="30:55">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row>
    <row r="85" spans="30:55">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row>
    <row r="86" spans="30:55">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row>
    <row r="87" spans="30:55">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[2]RWE!$A$3</f>
        <v>1</v>
      </c>
      <c r="B1" s="10"/>
    </row>
    <row r="2" spans="1:56" s="14" customFormat="1" ht="16" thickTop="1">
      <c r="A2" s="8"/>
      <c r="B2" s="390" t="s">
        <v>38</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1/$A$1*'[1]4403Imp'!$B$263</f>
        <v>0.58475912299999999</v>
      </c>
      <c r="D5" s="27">
        <f>1/$A$1*'[1]4403Imp'!$C$263</f>
        <v>0.55132683599999999</v>
      </c>
      <c r="E5" s="27">
        <f>1/$A$1*'[1]4403Imp'!$D$263</f>
        <v>0.43209809280000006</v>
      </c>
      <c r="F5" s="27">
        <f>1/$A$1*'[1]4403Imp'!$E$263</f>
        <v>0.35578685899999996</v>
      </c>
      <c r="G5" s="27">
        <f>1/$A$1*'[1]4403Imp'!$F$263</f>
        <v>0.17710696799999998</v>
      </c>
      <c r="H5" s="27">
        <f>1/$A$1*'[1]4403Imp'!$G$263</f>
        <v>0.16495948900000001</v>
      </c>
      <c r="I5" s="27">
        <f>1/$A$1*'[1]4403Imp'!$H$263</f>
        <v>6.5184618999999999E-2</v>
      </c>
      <c r="J5" s="28">
        <f>1/$A$1*'[1]4403Imp'!$I$263</f>
        <v>7.9676792999999996E-2</v>
      </c>
      <c r="K5" s="28">
        <f>1/$A$1*'[1]4403Imp'!$J$263</f>
        <v>6.277467560000001E-2</v>
      </c>
      <c r="L5" s="28">
        <f>1/$A$1*'[1]4403Imp'!K$263</f>
        <v>3.0222229999999999E-2</v>
      </c>
      <c r="M5" s="27">
        <f>1/$A$1*'[1]4403Imp'!L$263</f>
        <v>3.5959289999999991E-2</v>
      </c>
      <c r="N5" s="27">
        <f>1/$A$1*'[1]4403Imp'!M$263</f>
        <v>6.8627999999999981E-2</v>
      </c>
      <c r="O5" s="27">
        <f>1/$A$1*'[1]4403Imp'!N$263</f>
        <v>9.226899999999999E-2</v>
      </c>
      <c r="P5" s="27">
        <f>1/$A$1*'[1]4403Imp'!O$263</f>
        <v>0.1088391972</v>
      </c>
      <c r="Q5" s="27">
        <f>1/$A$1*'[1]4403Imp'!P$263</f>
        <v>5.3031206400000003E-2</v>
      </c>
      <c r="R5" s="27">
        <f>1/$A$1*'[1]4403Imp'!Q$263</f>
        <v>9.5491258400000001E-2</v>
      </c>
      <c r="S5" s="27">
        <f>1/$A$1*'[1]4403Imp'!R$263</f>
        <v>0.1233590342</v>
      </c>
      <c r="T5" s="27">
        <f>1/$A$1*'[1]4403Imp'!S$263</f>
        <v>7.4069852800000002E-2</v>
      </c>
      <c r="U5" s="27">
        <f>1/$A$1*'[1]4403Imp'!T$263</f>
        <v>4.351682913333333E-2</v>
      </c>
      <c r="V5" s="27">
        <f>1/$A$1*'[1]4403Imp'!U$263</f>
        <v>4.710252169999999E-2</v>
      </c>
      <c r="W5" s="27">
        <f>1/$A$1*'[1]4403Imp'!V$263</f>
        <v>1.3160076599999999E-2</v>
      </c>
      <c r="X5" s="27">
        <f>1/$A$1*'[1]4403Imp'!W$263</f>
        <v>0</v>
      </c>
      <c r="Y5" s="27">
        <f>1/$A$1*'[1]4403Imp'!X$263</f>
        <v>1.2960817271999998E-2</v>
      </c>
      <c r="Z5" s="27">
        <f>1/$A$1*'[1]4403Imp'!Y$263</f>
        <v>2.5572590000000001E-3</v>
      </c>
      <c r="AA5" s="27">
        <f>1/$A$1*'[1]4403Imp'!Z$263</f>
        <v>0</v>
      </c>
      <c r="AB5" s="27">
        <f>1/$A$1*'[1]4403Imp'!AA$263</f>
        <v>0</v>
      </c>
      <c r="AC5" s="29"/>
      <c r="AD5" s="123">
        <f>'[1]4403Imp'!$AB$263</f>
        <v>54.340693000000002</v>
      </c>
      <c r="AE5" s="124">
        <f>'[1]4403Imp'!$AC$263</f>
        <v>44.707227000000003</v>
      </c>
      <c r="AF5" s="124">
        <f>'[1]4403Imp'!$AD$263</f>
        <v>40.613551000000008</v>
      </c>
      <c r="AG5" s="124">
        <f>'[1]4403Imp'!$AE$263</f>
        <v>33.107916999999986</v>
      </c>
      <c r="AH5" s="124">
        <f>'[1]4403Imp'!$AF$263</f>
        <v>17.877077</v>
      </c>
      <c r="AI5" s="124">
        <f>'[1]4403Imp'!$AG$263</f>
        <v>23.867764999999999</v>
      </c>
      <c r="AJ5" s="124">
        <f>'[1]4403Imp'!$AH$263</f>
        <v>19.742068999999997</v>
      </c>
      <c r="AK5" s="118">
        <f>'[1]4403Imp'!$AI$263</f>
        <v>23.650120000000001</v>
      </c>
      <c r="AL5" s="117">
        <f>'[1]4403Imp'!$AJ$263</f>
        <v>18.527422999999999</v>
      </c>
      <c r="AM5" s="119">
        <f>'[1]4403Imp'!AK$263</f>
        <v>7.432677</v>
      </c>
      <c r="AN5" s="117">
        <f>'[1]4403Imp'!AL$263</f>
        <v>10.907508999999999</v>
      </c>
      <c r="AO5" s="117">
        <f>'[1]4403Imp'!AM$263</f>
        <v>19.094348999999998</v>
      </c>
      <c r="AP5" s="117">
        <f>'[1]4403Imp'!AN$263</f>
        <v>26.027111999999995</v>
      </c>
      <c r="AQ5" s="117">
        <f>'[1]4403Imp'!AO$263</f>
        <v>22.295989000000002</v>
      </c>
      <c r="AR5" s="117">
        <f>'[1]4403Imp'!AP$263</f>
        <v>11.855067999999997</v>
      </c>
      <c r="AS5" s="117">
        <f>'[1]4403Imp'!AQ$263</f>
        <v>17.838718</v>
      </c>
      <c r="AT5" s="117">
        <f>'[1]4403Imp'!AR$263</f>
        <v>26.873121999999999</v>
      </c>
      <c r="AU5" s="117">
        <f>'[1]4403Imp'!AS$263</f>
        <v>11.496637999999997</v>
      </c>
      <c r="AV5" s="117">
        <f>'[1]4403Imp'!AT$263</f>
        <v>14.55298</v>
      </c>
      <c r="AW5" s="117">
        <f>'[1]4403Imp'!AU$263</f>
        <v>10.758569999999999</v>
      </c>
      <c r="AX5" s="117">
        <f>'[1]4403Imp'!AV$263</f>
        <v>3.3121719999999999</v>
      </c>
      <c r="AY5" s="117">
        <f>'[1]4403Imp'!AW$263</f>
        <v>0</v>
      </c>
      <c r="AZ5" s="117">
        <f>'[1]4403Imp'!AX$263</f>
        <v>3.6592950000000002</v>
      </c>
      <c r="BA5" s="117">
        <f>'[1]4403Imp'!AY$263</f>
        <v>1.9577249999999999</v>
      </c>
      <c r="BB5" s="117">
        <f>'[1]4403Imp'!AZ$263</f>
        <v>0</v>
      </c>
      <c r="BC5" s="121">
        <f>'[1]4403Imp'!BA$263</f>
        <v>0</v>
      </c>
      <c r="BD5" s="16"/>
    </row>
    <row r="6" spans="1:56" ht="17.149999999999999" customHeight="1" thickTop="1">
      <c r="A6" s="9"/>
      <c r="B6" s="11" t="s">
        <v>97</v>
      </c>
      <c r="C6" s="26">
        <f>1/$A$1*'[1]4403Imp'!$B$266</f>
        <v>5.9940420000000006E-3</v>
      </c>
      <c r="D6" s="27">
        <f>1/$A$1*'[1]4403Imp'!$C$266</f>
        <v>4.0451400000000002E-4</v>
      </c>
      <c r="E6" s="27">
        <f>1/$A$1*'[1]4403Imp'!$D$266</f>
        <v>5.6219490000000002E-3</v>
      </c>
      <c r="F6" s="27">
        <f>1/$A$1*'[1]4403Imp'!$E$266</f>
        <v>2.0210800000000002E-4</v>
      </c>
      <c r="G6" s="27">
        <f>1/$A$1*'[1]4403Imp'!$F$266</f>
        <v>7.5307200000000003E-4</v>
      </c>
      <c r="H6" s="27">
        <f>1/$A$1*'[1]4403Imp'!$G$266</f>
        <v>3.69284E-4</v>
      </c>
      <c r="I6" s="27">
        <f>1/$A$1*'[1]4403Imp'!$H$266</f>
        <v>4.8300000000000002E-5</v>
      </c>
      <c r="J6" s="28">
        <f>1/$A$1*'[1]4403Imp'!$I$266</f>
        <v>3.0027339999999996E-4</v>
      </c>
      <c r="K6" s="28">
        <f>1/$A$1*'[1]4403Imp'!$J$266</f>
        <v>0</v>
      </c>
      <c r="L6" s="28">
        <f>1/$A$1*'[1]4403Imp'!K$266</f>
        <v>0</v>
      </c>
      <c r="M6" s="27">
        <f>1/$A$1*'[1]4403Imp'!L$266</f>
        <v>0</v>
      </c>
      <c r="N6" s="27">
        <f>1/$A$1*'[1]4403Imp'!M$266</f>
        <v>6.4999999999999994E-5</v>
      </c>
      <c r="O6" s="27">
        <f>1/$A$1*'[1]4403Imp'!N$266</f>
        <v>3.0119999999999999E-3</v>
      </c>
      <c r="P6" s="27">
        <f>1/$A$1*'[1]4403Imp'!O$266</f>
        <v>1.0055961999999999E-3</v>
      </c>
      <c r="Q6" s="27">
        <f>1/$A$1*'[1]4403Imp'!P$266</f>
        <v>3.2774399999999993E-4</v>
      </c>
      <c r="R6" s="27">
        <f>1/$A$1*'[1]4403Imp'!Q$266</f>
        <v>2.2266859999999996E-4</v>
      </c>
      <c r="S6" s="27">
        <f>1/$A$1*'[1]4403Imp'!R$266</f>
        <v>9.1269919999999996E-4</v>
      </c>
      <c r="T6" s="27">
        <f>1/$A$1*'[1]4403Imp'!S$266</f>
        <v>4.3462635999999997E-3</v>
      </c>
      <c r="U6" s="27">
        <f>1/$A$1*'[1]4403Imp'!T$266</f>
        <v>6.073029199999999E-3</v>
      </c>
      <c r="V6" s="27">
        <f>1/$A$1*'[1]4403Imp'!U$266</f>
        <v>9.6794879999999982E-3</v>
      </c>
      <c r="W6" s="27">
        <f>1/$A$1*'[1]4403Imp'!V$266</f>
        <v>8.4834119999999992E-4</v>
      </c>
      <c r="X6" s="27">
        <f>1/$A$1*'[1]4403Imp'!W$266</f>
        <v>0</v>
      </c>
      <c r="Y6" s="27">
        <f>1/$A$1*'[1]4403Imp'!X$266</f>
        <v>4.3466800000000003E-4</v>
      </c>
      <c r="Z6" s="27">
        <f>1/$A$1*'[1]4403Imp'!Y$266</f>
        <v>6.0992399999999997E-4</v>
      </c>
      <c r="AA6" s="27">
        <f>1/$A$1*'[1]4403Imp'!Z$266</f>
        <v>0</v>
      </c>
      <c r="AB6" s="27">
        <f>1/$A$1*'[1]4403Imp'!AA$266</f>
        <v>0</v>
      </c>
      <c r="AC6" s="15"/>
      <c r="AD6" s="123">
        <f>'[1]4403Imp'!$AB$266</f>
        <v>0.69128099999999992</v>
      </c>
      <c r="AE6" s="124">
        <f>'[1]4403Imp'!$AC$266</f>
        <v>5.0346999999999996E-2</v>
      </c>
      <c r="AF6" s="124">
        <f>'[1]4403Imp'!$AD$266</f>
        <v>0.64836899999999997</v>
      </c>
      <c r="AG6" s="124">
        <f>'[1]4403Imp'!$AE$266</f>
        <v>5.4081999999999998E-2</v>
      </c>
      <c r="AH6" s="124">
        <f>'[1]4403Imp'!$AF$266</f>
        <v>0.188608</v>
      </c>
      <c r="AI6" s="124">
        <f>'[1]4403Imp'!$AG$266</f>
        <v>5.1013000000000003E-2</v>
      </c>
      <c r="AJ6" s="124">
        <f>'[1]4403Imp'!$AH$266</f>
        <v>7.6279999999999994E-3</v>
      </c>
      <c r="AK6" s="125">
        <f>'[1]4403Imp'!$AI$266</f>
        <v>4.5835999999999995E-2</v>
      </c>
      <c r="AL6" s="124">
        <f>'[1]4403Imp'!$AJ$266</f>
        <v>0</v>
      </c>
      <c r="AM6" s="243">
        <f>'[1]4403Imp'!AK$266</f>
        <v>0</v>
      </c>
      <c r="AN6" s="124">
        <f>'[1]4403Imp'!AL$266</f>
        <v>0</v>
      </c>
      <c r="AO6" s="124">
        <f>'[1]4403Imp'!AM$266</f>
        <v>5.0179999999999999E-3</v>
      </c>
      <c r="AP6" s="124">
        <f>'[1]4403Imp'!AN$266</f>
        <v>0.39414199999999999</v>
      </c>
      <c r="AQ6" s="124">
        <f>'[1]4403Imp'!AO$266</f>
        <v>7.1493000000000001E-2</v>
      </c>
      <c r="AR6" s="124">
        <f>'[1]4403Imp'!AP$266</f>
        <v>2.7699000000000001E-2</v>
      </c>
      <c r="AS6" s="124">
        <f>'[1]4403Imp'!AQ$266</f>
        <v>2.7657000000000001E-2</v>
      </c>
      <c r="AT6" s="124">
        <f>'[1]4403Imp'!AR$266</f>
        <v>9.6467000000000011E-2</v>
      </c>
      <c r="AU6" s="124">
        <f>'[1]4403Imp'!AS$266</f>
        <v>0.41701899999999997</v>
      </c>
      <c r="AV6" s="124">
        <f>'[1]4403Imp'!AT$266</f>
        <v>1.1240159999999999</v>
      </c>
      <c r="AW6" s="124">
        <f>'[1]4403Imp'!AU$266</f>
        <v>1.0727069999999999</v>
      </c>
      <c r="AX6" s="124">
        <f>'[1]4403Imp'!AV$266</f>
        <v>0.25995199999999996</v>
      </c>
      <c r="AY6" s="124">
        <f>'[1]4403Imp'!AW$266</f>
        <v>0</v>
      </c>
      <c r="AZ6" s="124">
        <f>'[1]4403Imp'!AX$266</f>
        <v>4.3742999999999997E-2</v>
      </c>
      <c r="BA6" s="124">
        <f>'[1]4403Imp'!AY$266</f>
        <v>9.1767000000000001E-2</v>
      </c>
      <c r="BB6" s="124">
        <f>'[1]4403Imp'!AZ$266</f>
        <v>0</v>
      </c>
      <c r="BC6" s="244">
        <f>'[1]4403Imp'!BA$266</f>
        <v>0</v>
      </c>
      <c r="BD6" s="16"/>
    </row>
    <row r="7" spans="1:56" ht="17.149999999999999" customHeight="1">
      <c r="B7" s="150" t="s">
        <v>98</v>
      </c>
      <c r="C7" s="151">
        <f>1/$A$1*'[1]4403Imp'!$B$268</f>
        <v>7.2787000000000006E-5</v>
      </c>
      <c r="D7" s="152">
        <f>1/$A$1*'[1]4403Imp'!$C$268</f>
        <v>8.7263000000000008E-5</v>
      </c>
      <c r="E7" s="152">
        <f>1/$A$1*'[1]4403Imp'!$D$268</f>
        <v>8.099069999999999E-4</v>
      </c>
      <c r="F7" s="152">
        <f>1/$A$1*'[1]4403Imp'!$E$268</f>
        <v>1.1079970000000001E-3</v>
      </c>
      <c r="G7" s="152">
        <f>1/$A$1*'[1]4403Imp'!$F$268</f>
        <v>2.7581399999999999E-4</v>
      </c>
      <c r="H7" s="152">
        <f>1/$A$1*'[1]4403Imp'!$G$268</f>
        <v>2.0000000000000003E-6</v>
      </c>
      <c r="I7" s="152">
        <f>1/$A$1*'[1]4403Imp'!$H$268</f>
        <v>1.0422250000000001E-3</v>
      </c>
      <c r="J7" s="153">
        <f>1/$A$1*'[1]4403Imp'!$I$268</f>
        <v>5.3823825999999991E-3</v>
      </c>
      <c r="K7" s="153">
        <f>1/$A$1*'[1]4403Imp'!$J$268</f>
        <v>7.4010098000000003E-3</v>
      </c>
      <c r="L7" s="153">
        <f>1/$A$1*'[1]4403Imp'!K$268</f>
        <v>2.1721999999999998E-4</v>
      </c>
      <c r="M7" s="152">
        <f>1/$A$1*'[1]4403Imp'!L$268</f>
        <v>9.3066539999999993E-4</v>
      </c>
      <c r="N7" s="152">
        <f>1/$A$1*'[1]4403Imp'!M$268</f>
        <v>3.0609999999999995E-3</v>
      </c>
      <c r="O7" s="152">
        <f>1/$A$1*'[1]4403Imp'!N$268</f>
        <v>9.2959999999999987E-3</v>
      </c>
      <c r="P7" s="152">
        <f>1/$A$1*'[1]4403Imp'!O$268</f>
        <v>3.1524622E-3</v>
      </c>
      <c r="Q7" s="152">
        <f>1/$A$1*'[1]4403Imp'!P$268</f>
        <v>4.3579181999999989E-3</v>
      </c>
      <c r="R7" s="152">
        <f>1/$A$1*'[1]4403Imp'!Q$268</f>
        <v>6.3603469999999997E-3</v>
      </c>
      <c r="S7" s="152">
        <f>1/$A$1*'[1]4403Imp'!R$268</f>
        <v>1.2906335199999999E-2</v>
      </c>
      <c r="T7" s="152">
        <f>1/$A$1*'[1]4403Imp'!S$268</f>
        <v>3.4647549999999999E-3</v>
      </c>
      <c r="U7" s="152">
        <f>1/$A$1*'[1]4403Imp'!T$268</f>
        <v>6.2725098000000002E-3</v>
      </c>
      <c r="V7" s="152">
        <f>1/$A$1*'[1]4403Imp'!U$268</f>
        <v>5.3908383999999986E-3</v>
      </c>
      <c r="W7" s="152">
        <f>1/$A$1*'[1]4403Imp'!V$268</f>
        <v>6.1058629999999987E-3</v>
      </c>
      <c r="X7" s="152">
        <f>1/$A$1*'[1]4403Imp'!W$268</f>
        <v>0</v>
      </c>
      <c r="Y7" s="152">
        <f>1/$A$1*'[1]4403Imp'!X$268</f>
        <v>5.1787679999999994E-3</v>
      </c>
      <c r="Z7" s="152">
        <f>1/$A$1*'[1]4403Imp'!Y$268</f>
        <v>1.225049E-3</v>
      </c>
      <c r="AA7" s="152">
        <f>1/$A$1*'[1]4403Imp'!Z$268</f>
        <v>0</v>
      </c>
      <c r="AB7" s="152">
        <f>1/$A$1*'[1]4403Imp'!AA$268</f>
        <v>0</v>
      </c>
      <c r="AC7" s="15"/>
      <c r="AD7" s="155">
        <f>'[1]4403Imp'!$AB$268</f>
        <v>3.5365999999999995E-2</v>
      </c>
      <c r="AE7" s="156">
        <f>'[1]4403Imp'!$AC$268</f>
        <v>2.4884E-2</v>
      </c>
      <c r="AF7" s="156">
        <f>'[1]4403Imp'!$AD$268</f>
        <v>0.31820399999999999</v>
      </c>
      <c r="AG7" s="156">
        <f>'[1]4403Imp'!$AE$268</f>
        <v>0.278221</v>
      </c>
      <c r="AH7" s="156">
        <f>'[1]4403Imp'!$AF$268</f>
        <v>0.239063</v>
      </c>
      <c r="AI7" s="156">
        <f>'[1]4403Imp'!$AG$268</f>
        <v>2.614E-3</v>
      </c>
      <c r="AJ7" s="156">
        <f>'[1]4403Imp'!$AH$268</f>
        <v>0.64782300000000004</v>
      </c>
      <c r="AK7" s="157">
        <f>'[1]4403Imp'!$AI$268</f>
        <v>3.6522289999999997</v>
      </c>
      <c r="AL7" s="156">
        <f>'[1]4403Imp'!$AJ$268</f>
        <v>4.5391750000000002</v>
      </c>
      <c r="AM7" s="155">
        <f>'[1]4403Imp'!AK$268</f>
        <v>0.11480499999999999</v>
      </c>
      <c r="AN7" s="156">
        <f>'[1]4403Imp'!AL$268</f>
        <v>0.31340999999999997</v>
      </c>
      <c r="AO7" s="156">
        <f>'[1]4403Imp'!AM$268</f>
        <v>1.251349</v>
      </c>
      <c r="AP7" s="156">
        <f>'[1]4403Imp'!AN$268</f>
        <v>3.5896359999999996</v>
      </c>
      <c r="AQ7" s="156">
        <f>'[1]4403Imp'!AO$268</f>
        <v>1.087904</v>
      </c>
      <c r="AR7" s="156">
        <f>'[1]4403Imp'!AP$268</f>
        <v>1.4216489999999999</v>
      </c>
      <c r="AS7" s="156">
        <f>'[1]4403Imp'!AQ$268</f>
        <v>2.4357329999999999</v>
      </c>
      <c r="AT7" s="156">
        <f>'[1]4403Imp'!AR$268</f>
        <v>5.3644780000000001</v>
      </c>
      <c r="AU7" s="156">
        <f>'[1]4403Imp'!AS$268</f>
        <v>1.067534</v>
      </c>
      <c r="AV7" s="156">
        <f>'[1]4403Imp'!AT$268</f>
        <v>2.722254</v>
      </c>
      <c r="AW7" s="156">
        <f>'[1]4403Imp'!AU$268</f>
        <v>2.4864949999999997</v>
      </c>
      <c r="AX7" s="156">
        <f>'[1]4403Imp'!AV$268</f>
        <v>1.651729</v>
      </c>
      <c r="AY7" s="156">
        <f>'[1]4403Imp'!AW$268</f>
        <v>0</v>
      </c>
      <c r="AZ7" s="156">
        <f>'[1]4403Imp'!AX$268</f>
        <v>1.6150289999999998</v>
      </c>
      <c r="BA7" s="156">
        <f>'[1]4403Imp'!AY$268</f>
        <v>0.427651</v>
      </c>
      <c r="BB7" s="156">
        <f>'[1]4403Imp'!AZ$268</f>
        <v>0</v>
      </c>
      <c r="BC7" s="158">
        <f>'[1]4403Imp'!BA$268</f>
        <v>0</v>
      </c>
      <c r="BD7" s="16"/>
    </row>
    <row r="8" spans="1:56" ht="17.149999999999999" customHeight="1">
      <c r="B8" s="150" t="s">
        <v>99</v>
      </c>
      <c r="C8" s="151">
        <f>1/$A$1*'[1]4403Imp'!$B$269</f>
        <v>2.6773110000000004E-3</v>
      </c>
      <c r="D8" s="152">
        <f>1/$A$1*'[1]4403Imp'!$C$269</f>
        <v>0</v>
      </c>
      <c r="E8" s="152">
        <f>1/$A$1*'[1]4403Imp'!$D$269</f>
        <v>7.72406E-4</v>
      </c>
      <c r="F8" s="152">
        <f>1/$A$1*'[1]4403Imp'!$E$269</f>
        <v>5.9346570000000003E-3</v>
      </c>
      <c r="G8" s="152">
        <f>1/$A$1*'[1]4403Imp'!$F$269</f>
        <v>0</v>
      </c>
      <c r="H8" s="152">
        <f>1/$A$1*'[1]4403Imp'!$G$269</f>
        <v>0</v>
      </c>
      <c r="I8" s="152">
        <f>1/$A$1*'[1]4403Imp'!$H$269</f>
        <v>0</v>
      </c>
      <c r="J8" s="153">
        <f>1/$A$1*'[1]4403Imp'!$I$269</f>
        <v>6.4859199999999992E-4</v>
      </c>
      <c r="K8" s="153">
        <f>1/$A$1*'[1]4403Imp'!$J$269</f>
        <v>1.6683379999999999E-3</v>
      </c>
      <c r="L8" s="153">
        <f>1/$A$1*'[1]4403Imp'!K$269</f>
        <v>8.7819999999999982E-5</v>
      </c>
      <c r="M8" s="152">
        <f>1/$A$1*'[1]4403Imp'!L$269</f>
        <v>0</v>
      </c>
      <c r="N8" s="152">
        <f>1/$A$1*'[1]4403Imp'!M$269</f>
        <v>3.9799999999999997E-4</v>
      </c>
      <c r="O8" s="152">
        <f>1/$A$1*'[1]4403Imp'!N$269</f>
        <v>5.0799999999999999E-4</v>
      </c>
      <c r="P8" s="152">
        <f>1/$A$1*'[1]4403Imp'!O$269</f>
        <v>1.9395319999999999E-3</v>
      </c>
      <c r="Q8" s="152">
        <f>1/$A$1*'[1]4403Imp'!P$269</f>
        <v>3.2668979999999999E-3</v>
      </c>
      <c r="R8" s="152">
        <f>1/$A$1*'[1]4403Imp'!Q$269</f>
        <v>1.1733581999999999E-2</v>
      </c>
      <c r="S8" s="152">
        <f>1/$A$1*'[1]4403Imp'!R$269</f>
        <v>2.5277462000000001E-3</v>
      </c>
      <c r="T8" s="152">
        <f>1/$A$1*'[1]4403Imp'!S$269</f>
        <v>4.6905039999999996E-4</v>
      </c>
      <c r="U8" s="152">
        <f>1/$A$1*'[1]4403Imp'!T$269</f>
        <v>2.4077449999999998E-3</v>
      </c>
      <c r="V8" s="152">
        <f>1/$A$1*'[1]4403Imp'!U$269</f>
        <v>8.3185339999999994E-4</v>
      </c>
      <c r="W8" s="152">
        <f>1/$A$1*'[1]4403Imp'!V$269</f>
        <v>0</v>
      </c>
      <c r="X8" s="152">
        <f>1/$A$1*'[1]4403Imp'!W$269</f>
        <v>0</v>
      </c>
      <c r="Y8" s="152">
        <f>1/$A$1*'[1]4403Imp'!X$269</f>
        <v>1.0703499999999999E-4</v>
      </c>
      <c r="Z8" s="152">
        <f>1/$A$1*'[1]4403Imp'!Y$269</f>
        <v>0</v>
      </c>
      <c r="AA8" s="152">
        <f>1/$A$1*'[1]4403Imp'!Z$269</f>
        <v>0</v>
      </c>
      <c r="AB8" s="152">
        <f>1/$A$1*'[1]4403Imp'!AA$269</f>
        <v>0</v>
      </c>
      <c r="AC8" s="15"/>
      <c r="AD8" s="155">
        <f>'[1]4403Imp'!$AB$269</f>
        <v>0.26312999999999998</v>
      </c>
      <c r="AE8" s="156">
        <f>'[1]4403Imp'!$AC$269</f>
        <v>0</v>
      </c>
      <c r="AF8" s="156">
        <f>'[1]4403Imp'!$AD$269</f>
        <v>4.2616000000000001E-2</v>
      </c>
      <c r="AG8" s="156">
        <f>'[1]4403Imp'!$AE$269</f>
        <v>0.61839200000000005</v>
      </c>
      <c r="AH8" s="156">
        <f>'[1]4403Imp'!$AF$269</f>
        <v>0</v>
      </c>
      <c r="AI8" s="156">
        <f>'[1]4403Imp'!$AG$269</f>
        <v>0</v>
      </c>
      <c r="AJ8" s="156">
        <f>'[1]4403Imp'!$AH$269</f>
        <v>0</v>
      </c>
      <c r="AK8" s="157">
        <f>'[1]4403Imp'!$AI$269</f>
        <v>7.114899999999999E-2</v>
      </c>
      <c r="AL8" s="156">
        <f>'[1]4403Imp'!$AJ$269</f>
        <v>0.210562</v>
      </c>
      <c r="AM8" s="155">
        <f>'[1]4403Imp'!AK$269</f>
        <v>1.3496999999999999E-2</v>
      </c>
      <c r="AN8" s="156">
        <f>'[1]4403Imp'!AL$269</f>
        <v>0</v>
      </c>
      <c r="AO8" s="156">
        <f>'[1]4403Imp'!AM$269</f>
        <v>6.9685999999999998E-2</v>
      </c>
      <c r="AP8" s="156">
        <f>'[1]4403Imp'!AN$269</f>
        <v>6.9858000000000003E-2</v>
      </c>
      <c r="AQ8" s="156">
        <f>'[1]4403Imp'!AO$269</f>
        <v>0.157308</v>
      </c>
      <c r="AR8" s="156">
        <f>'[1]4403Imp'!AP$269</f>
        <v>0.26111699999999999</v>
      </c>
      <c r="AS8" s="156">
        <f>'[1]4403Imp'!AQ$269</f>
        <v>1.058414</v>
      </c>
      <c r="AT8" s="156">
        <f>'[1]4403Imp'!AR$269</f>
        <v>0.27298799999999995</v>
      </c>
      <c r="AU8" s="156">
        <f>'[1]4403Imp'!AS$269</f>
        <v>5.0753E-2</v>
      </c>
      <c r="AV8" s="156">
        <f>'[1]4403Imp'!AT$269</f>
        <v>0.440498</v>
      </c>
      <c r="AW8" s="156">
        <f>'[1]4403Imp'!AU$269</f>
        <v>0.12055999999999999</v>
      </c>
      <c r="AX8" s="156">
        <f>'[1]4403Imp'!AV$269</f>
        <v>0</v>
      </c>
      <c r="AY8" s="156">
        <f>'[1]4403Imp'!AW$269</f>
        <v>0</v>
      </c>
      <c r="AZ8" s="156">
        <f>'[1]4403Imp'!AX$269</f>
        <v>1.3951999999999999E-2</v>
      </c>
      <c r="BA8" s="156">
        <f>'[1]4403Imp'!AY$269</f>
        <v>0</v>
      </c>
      <c r="BB8" s="156">
        <f>'[1]4403Imp'!AZ$269</f>
        <v>0</v>
      </c>
      <c r="BC8" s="158">
        <f>'[1]4403Imp'!BA$269</f>
        <v>0</v>
      </c>
      <c r="BD8" s="16"/>
    </row>
    <row r="9" spans="1:56" ht="17.149999999999999" customHeight="1">
      <c r="B9" s="90" t="s">
        <v>79</v>
      </c>
      <c r="C9" s="212">
        <f>1/$A$1*'[1]4403Imp'!$B$267</f>
        <v>0.11305358700000001</v>
      </c>
      <c r="D9" s="92">
        <f>1/$A$1*'[1]4403Imp'!$C$267</f>
        <v>0.110092897</v>
      </c>
      <c r="E9" s="92">
        <f>1/$A$1*'[1]4403Imp'!$D$267</f>
        <v>5.0049700900000001E-2</v>
      </c>
      <c r="F9" s="92">
        <f>1/$A$1*'[1]4403Imp'!$E$267</f>
        <v>5.4647644000000009E-2</v>
      </c>
      <c r="G9" s="92">
        <f>1/$A$1*'[1]4403Imp'!$F$267</f>
        <v>3.0054392000000003E-2</v>
      </c>
      <c r="H9" s="92">
        <f>1/$A$1*'[1]4403Imp'!$G$267</f>
        <v>6.1034604000000006E-2</v>
      </c>
      <c r="I9" s="92">
        <f>1/$A$1*'[1]4403Imp'!$H$267</f>
        <v>1.9022539000000002E-2</v>
      </c>
      <c r="J9" s="93">
        <f>1/$A$1*'[1]4403Imp'!$I$267</f>
        <v>3.2404469999999996E-3</v>
      </c>
      <c r="K9" s="93">
        <f>1/$A$1*'[1]4403Imp'!$J$267</f>
        <v>4.0707531999999999E-3</v>
      </c>
      <c r="L9" s="93">
        <f>1/$A$1*'[1]4403Imp'!K$267</f>
        <v>7.4325800000000003E-3</v>
      </c>
      <c r="M9" s="92">
        <f>1/$A$1*'[1]4403Imp'!L$267</f>
        <v>6.8142227999999994E-3</v>
      </c>
      <c r="N9" s="92">
        <f>1/$A$1*'[1]4403Imp'!M$267</f>
        <v>4.1120000000000002E-3</v>
      </c>
      <c r="O9" s="92">
        <f>1/$A$1*'[1]4403Imp'!N$267</f>
        <v>1.0576E-2</v>
      </c>
      <c r="P9" s="92">
        <f>1/$A$1*'[1]4403Imp'!O$267</f>
        <v>2.5485781999999995E-2</v>
      </c>
      <c r="Q9" s="92">
        <f>1/$A$1*'[1]4403Imp'!P$267</f>
        <v>2.8977796399999999E-2</v>
      </c>
      <c r="R9" s="92">
        <f>1/$A$1*'[1]4403Imp'!Q$267</f>
        <v>3.6700542199999998E-2</v>
      </c>
      <c r="S9" s="92">
        <f>1/$A$1*'[1]4403Imp'!R$267</f>
        <v>6.1108320999999993E-2</v>
      </c>
      <c r="T9" s="92">
        <f>1/$A$1*'[1]4403Imp'!S$267</f>
        <v>4.5200409399999995E-2</v>
      </c>
      <c r="U9" s="92">
        <f>1/$A$1*'[1]4403Imp'!T$267</f>
        <v>6.1983379333333333E-3</v>
      </c>
      <c r="V9" s="92">
        <f>1/$A$1*'[1]4403Imp'!U$267</f>
        <v>2.1417910999999997E-3</v>
      </c>
      <c r="W9" s="92">
        <f>1/$A$1*'[1]4403Imp'!V$267</f>
        <v>6.3069360000000008E-4</v>
      </c>
      <c r="X9" s="92">
        <f>1/$A$1*'[1]4403Imp'!W$267</f>
        <v>0</v>
      </c>
      <c r="Y9" s="92">
        <f>1/$A$1*'[1]4403Imp'!X$267</f>
        <v>1.6465927199999999E-4</v>
      </c>
      <c r="Z9" s="92">
        <f>1/$A$1*'[1]4403Imp'!Y$267</f>
        <v>3.3319999999999999E-5</v>
      </c>
      <c r="AA9" s="92">
        <f>1/$A$1*'[1]4403Imp'!Z$267</f>
        <v>0</v>
      </c>
      <c r="AB9" s="92">
        <f>1/$A$1*'[1]4403Imp'!AA$267</f>
        <v>0</v>
      </c>
      <c r="AC9" s="15"/>
      <c r="AD9" s="213">
        <f>'[1]4403Imp'!$AB$267</f>
        <v>10.107206</v>
      </c>
      <c r="AE9" s="214">
        <f>'[1]4403Imp'!$AC$267</f>
        <v>12.154501999999999</v>
      </c>
      <c r="AF9" s="214">
        <f>'[1]4403Imp'!$AD$267</f>
        <v>5.0175229999999988</v>
      </c>
      <c r="AG9" s="214">
        <f>'[1]4403Imp'!$AE$267</f>
        <v>5.2935039999999987</v>
      </c>
      <c r="AH9" s="214">
        <f>'[1]4403Imp'!$AF$267</f>
        <v>2.4530820000000002</v>
      </c>
      <c r="AI9" s="214">
        <f>'[1]4403Imp'!$AG$267</f>
        <v>6.1904449999999995</v>
      </c>
      <c r="AJ9" s="214">
        <f>'[1]4403Imp'!$AH$267</f>
        <v>3.996035</v>
      </c>
      <c r="AK9" s="215">
        <f>'[1]4403Imp'!$AI$267</f>
        <v>0.43942599999999998</v>
      </c>
      <c r="AL9" s="214">
        <f>'[1]4403Imp'!$AJ$267</f>
        <v>2.5987079999999994</v>
      </c>
      <c r="AM9" s="213">
        <f>'[1]4403Imp'!AK$267</f>
        <v>2.36985</v>
      </c>
      <c r="AN9" s="214">
        <f>'[1]4403Imp'!AL$267</f>
        <v>2.1720599999999997</v>
      </c>
      <c r="AO9" s="214">
        <f>'[1]4403Imp'!AM$267</f>
        <v>3.2567559999999998</v>
      </c>
      <c r="AP9" s="214">
        <f>'[1]4403Imp'!AN$267</f>
        <v>2.7184319999999995</v>
      </c>
      <c r="AQ9" s="214">
        <f>'[1]4403Imp'!AO$267</f>
        <v>4.8921279999999996</v>
      </c>
      <c r="AR9" s="214">
        <f>'[1]4403Imp'!AP$267</f>
        <v>6.096200999999998</v>
      </c>
      <c r="AS9" s="214">
        <f>'[1]4403Imp'!AQ$267</f>
        <v>7.6931069999999995</v>
      </c>
      <c r="AT9" s="214">
        <f>'[1]4403Imp'!AR$267</f>
        <v>12.553435</v>
      </c>
      <c r="AU9" s="214">
        <f>'[1]4403Imp'!AS$267</f>
        <v>6.0585179999999994</v>
      </c>
      <c r="AV9" s="214">
        <f>'[1]4403Imp'!AT$267</f>
        <v>1.6340240000000001</v>
      </c>
      <c r="AW9" s="214">
        <f>'[1]4403Imp'!AU$267</f>
        <v>0.69794199999999984</v>
      </c>
      <c r="AX9" s="214">
        <f>'[1]4403Imp'!AV$267</f>
        <v>0.32380299999999995</v>
      </c>
      <c r="AY9" s="214">
        <f>'[1]4403Imp'!AW$267</f>
        <v>0</v>
      </c>
      <c r="AZ9" s="214">
        <f>'[1]4403Imp'!AX$267</f>
        <v>6.7499000000000003E-2</v>
      </c>
      <c r="BA9" s="214">
        <f>'[1]4403Imp'!AY$267</f>
        <v>1.6077999999999999E-2</v>
      </c>
      <c r="BB9" s="214">
        <f>'[1]4403Imp'!AZ$267</f>
        <v>0</v>
      </c>
      <c r="BC9" s="216">
        <f>'[1]4403Imp'!BA$267</f>
        <v>0</v>
      </c>
      <c r="BD9" s="16"/>
    </row>
    <row r="10" spans="1:56">
      <c r="B10" s="64" t="s">
        <v>22</v>
      </c>
      <c r="C10" s="73">
        <f>1/$A$1*'[1]4403Imp'!$B$109</f>
        <v>4.1708248000000003E-2</v>
      </c>
      <c r="D10" s="66">
        <f>1/$A$1*'[1]4403Imp'!$C$109</f>
        <v>7.4603771999999999E-2</v>
      </c>
      <c r="E10" s="66">
        <f>1/$A$1*'[1]4403Imp'!$D$109</f>
        <v>4.8627539000000008E-3</v>
      </c>
      <c r="F10" s="66">
        <f>1/$A$1*'[1]4403Imp'!$E$109</f>
        <v>4.1425200000000002E-3</v>
      </c>
      <c r="G10" s="66">
        <f>1/$A$1*'[1]4403Imp'!$F$109</f>
        <v>1.8962200000000002E-4</v>
      </c>
      <c r="H10" s="66">
        <f>1/$A$1*'[1]4403Imp'!$G$109</f>
        <v>2.2074160000000002E-3</v>
      </c>
      <c r="I10" s="66">
        <f>1/$A$1*'[1]4403Imp'!$H$109</f>
        <v>4.7406E-5</v>
      </c>
      <c r="J10" s="67">
        <f>1/$A$1*'[1]4403Imp'!$I$109</f>
        <v>0</v>
      </c>
      <c r="K10" s="67">
        <f>1/$A$1*'[1]4403Imp'!$J$109</f>
        <v>2.1013999999999999E-6</v>
      </c>
      <c r="L10" s="67">
        <f>1/$A$1*'[1]4403Imp'!K$109</f>
        <v>3.1449999999999999E-5</v>
      </c>
      <c r="M10" s="66">
        <f>1/$A$1*'[1]4403Imp'!L$109</f>
        <v>0</v>
      </c>
      <c r="N10" s="66">
        <f>1/$A$1*'[1]4403Imp'!M$109</f>
        <v>0</v>
      </c>
      <c r="O10" s="66">
        <f>1/$A$1*'[1]4403Imp'!N$109</f>
        <v>9.9999999999999995E-7</v>
      </c>
      <c r="P10" s="66">
        <f>1/$A$1*'[1]4403Imp'!O$109</f>
        <v>5.5999999999999997E-6</v>
      </c>
      <c r="Q10" s="66">
        <f>1/$A$1*'[1]4403Imp'!P$109</f>
        <v>0</v>
      </c>
      <c r="R10" s="66">
        <f>1/$A$1*'[1]4403Imp'!Q$109</f>
        <v>0</v>
      </c>
      <c r="S10" s="66">
        <f>1/$A$1*'[1]4403Imp'!R$109</f>
        <v>5.8406599999999997E-5</v>
      </c>
      <c r="T10" s="66">
        <f>1/$A$1*'[1]4403Imp'!S$109</f>
        <v>0</v>
      </c>
      <c r="U10" s="66">
        <f>1/$A$1*'[1]4403Imp'!T$109</f>
        <v>2.9530200000000001E-5</v>
      </c>
      <c r="V10" s="66">
        <f>1/$A$1*'[1]4403Imp'!U$109</f>
        <v>0</v>
      </c>
      <c r="W10" s="66">
        <f>1/$A$1*'[1]4403Imp'!V$109</f>
        <v>0</v>
      </c>
      <c r="X10" s="66">
        <f>1/$A$1*'[1]4403Imp'!W$109</f>
        <v>0</v>
      </c>
      <c r="Y10" s="66">
        <f>1/$A$1*'[1]4403Imp'!X$109</f>
        <v>0</v>
      </c>
      <c r="Z10" s="66">
        <f>1/$A$1*'[1]4403Imp'!Y$109</f>
        <v>0</v>
      </c>
      <c r="AA10" s="66">
        <f>1/$A$1*'[1]4403Imp'!Z$109</f>
        <v>0</v>
      </c>
      <c r="AB10" s="66">
        <f>1/$A$1*'[1]4403Imp'!AA$109</f>
        <v>0</v>
      </c>
      <c r="AC10" s="15"/>
      <c r="AD10" s="133">
        <f>'[1]4403Imp'!$AB$109</f>
        <v>3.6968129999999997</v>
      </c>
      <c r="AE10" s="134">
        <f>'[1]4403Imp'!$AC$109</f>
        <v>5.785158</v>
      </c>
      <c r="AF10" s="134">
        <f>'[1]4403Imp'!$AD$109</f>
        <v>0.53757900000000003</v>
      </c>
      <c r="AG10" s="134">
        <f>'[1]4403Imp'!$AE$109</f>
        <v>0.336756</v>
      </c>
      <c r="AH10" s="134">
        <f>'[1]4403Imp'!$AF$109</f>
        <v>2.0596E-2</v>
      </c>
      <c r="AI10" s="134">
        <f>'[1]4403Imp'!$AG$109</f>
        <v>0.39480199999999999</v>
      </c>
      <c r="AJ10" s="134">
        <f>'[1]4403Imp'!$AH$109</f>
        <v>3.5409999999999999E-3</v>
      </c>
      <c r="AK10" s="135">
        <f>'[1]4403Imp'!$AI$109</f>
        <v>0</v>
      </c>
      <c r="AL10" s="134">
        <f>'[1]4403Imp'!$AJ$109</f>
        <v>2.8609999999999998E-3</v>
      </c>
      <c r="AM10" s="133">
        <f>'[1]4403Imp'!AK$109</f>
        <v>4.7460999999999996E-2</v>
      </c>
      <c r="AN10" s="134">
        <f>'[1]4403Imp'!AL$109</f>
        <v>0</v>
      </c>
      <c r="AO10" s="134">
        <f>'[1]4403Imp'!AM$109</f>
        <v>0</v>
      </c>
      <c r="AP10" s="134">
        <f>'[1]4403Imp'!AN$109</f>
        <v>7.9099999999999993E-4</v>
      </c>
      <c r="AQ10" s="134">
        <f>'[1]4403Imp'!AO$109</f>
        <v>3.4749999999999998E-3</v>
      </c>
      <c r="AR10" s="134">
        <f>'[1]4403Imp'!AP$109</f>
        <v>0</v>
      </c>
      <c r="AS10" s="134">
        <f>'[1]4403Imp'!AQ$109</f>
        <v>0</v>
      </c>
      <c r="AT10" s="134">
        <f>'[1]4403Imp'!AR$109</f>
        <v>3.7052000000000002E-2</v>
      </c>
      <c r="AU10" s="134">
        <f>'[1]4403Imp'!AS$109</f>
        <v>0</v>
      </c>
      <c r="AV10" s="134">
        <f>'[1]4403Imp'!AT$109</f>
        <v>4.6175999999999995E-2</v>
      </c>
      <c r="AW10" s="134">
        <f>'[1]4403Imp'!AU$109</f>
        <v>0</v>
      </c>
      <c r="AX10" s="134">
        <f>'[1]4403Imp'!AV$109</f>
        <v>0</v>
      </c>
      <c r="AY10" s="134">
        <f>'[1]4403Imp'!AW$109</f>
        <v>0</v>
      </c>
      <c r="AZ10" s="134">
        <f>'[1]4403Imp'!AX$109</f>
        <v>0</v>
      </c>
      <c r="BA10" s="134">
        <f>'[1]4403Imp'!AY$109</f>
        <v>0</v>
      </c>
      <c r="BB10" s="134">
        <f>'[1]4403Imp'!AZ$109</f>
        <v>0</v>
      </c>
      <c r="BC10" s="136">
        <f>'[1]4403Imp'!BA$109</f>
        <v>0</v>
      </c>
      <c r="BD10" s="16"/>
    </row>
    <row r="11" spans="1:56">
      <c r="B11" s="64" t="s">
        <v>75</v>
      </c>
      <c r="C11" s="73">
        <f>1/$A$1*'[1]4403Imp'!$B$138</f>
        <v>6.6968251000000006E-2</v>
      </c>
      <c r="D11" s="66">
        <f>1/$A$1*'[1]4403Imp'!$C$138</f>
        <v>3.5102161999999999E-2</v>
      </c>
      <c r="E11" s="66">
        <f>1/$A$1*'[1]4403Imp'!$D$138</f>
        <v>4.3740976000000001E-2</v>
      </c>
      <c r="F11" s="66">
        <f>1/$A$1*'[1]4403Imp'!$E$138</f>
        <v>4.7334282000000005E-2</v>
      </c>
      <c r="G11" s="66">
        <f>1/$A$1*'[1]4403Imp'!$F$138</f>
        <v>2.8850883000000001E-2</v>
      </c>
      <c r="H11" s="66">
        <f>1/$A$1*'[1]4403Imp'!$G$138</f>
        <v>5.8164834000000006E-2</v>
      </c>
      <c r="I11" s="66">
        <f>1/$A$1*'[1]4403Imp'!$H$138</f>
        <v>1.2505378000000001E-2</v>
      </c>
      <c r="J11" s="67">
        <f>1/$A$1*'[1]4403Imp'!$I$138</f>
        <v>3.1285099999999997E-3</v>
      </c>
      <c r="K11" s="67">
        <f>1/$A$1*'[1]4403Imp'!$J$138</f>
        <v>8.8060279999999992E-4</v>
      </c>
      <c r="L11" s="67">
        <f>1/$A$1*'[1]4403Imp'!K$138</f>
        <v>7.5213999999999999E-4</v>
      </c>
      <c r="M11" s="66">
        <f>1/$A$1*'[1]4403Imp'!L$138</f>
        <v>5.2980199999999996E-3</v>
      </c>
      <c r="N11" s="66">
        <f>1/$A$1*'[1]4403Imp'!M$138</f>
        <v>3.3369999999999997E-3</v>
      </c>
      <c r="O11" s="66">
        <f>1/$A$1*'[1]4403Imp'!N$138</f>
        <v>8.0260000000000001E-3</v>
      </c>
      <c r="P11" s="66">
        <f>1/$A$1*'[1]4403Imp'!O$138</f>
        <v>2.2111877199999998E-2</v>
      </c>
      <c r="Q11" s="66">
        <f>1/$A$1*'[1]4403Imp'!P$138</f>
        <v>1.9836532799999997E-2</v>
      </c>
      <c r="R11" s="66">
        <f>1/$A$1*'[1]4403Imp'!Q$138</f>
        <v>3.5132164199999996E-2</v>
      </c>
      <c r="S11" s="66">
        <f>1/$A$1*'[1]4403Imp'!R$138</f>
        <v>4.5196202799999995E-2</v>
      </c>
      <c r="T11" s="66">
        <f>1/$A$1*'[1]4403Imp'!S$138</f>
        <v>4.5116782199999997E-2</v>
      </c>
      <c r="U11" s="66">
        <f>1/$A$1*'[1]4403Imp'!T$138</f>
        <v>5.6949619999999996E-3</v>
      </c>
      <c r="V11" s="66">
        <f>1/$A$1*'[1]4403Imp'!U$138</f>
        <v>1.8269551999999997E-3</v>
      </c>
      <c r="W11" s="66">
        <f>1/$A$1*'[1]4403Imp'!V$138</f>
        <v>5.9514060000000007E-4</v>
      </c>
      <c r="X11" s="66">
        <f>1/$A$1*'[1]4403Imp'!W$138</f>
        <v>0</v>
      </c>
      <c r="Y11" s="66">
        <f>1/$A$1*'[1]4403Imp'!X$138</f>
        <v>0</v>
      </c>
      <c r="Z11" s="66">
        <f>1/$A$1*'[1]4403Imp'!Y$138</f>
        <v>0</v>
      </c>
      <c r="AA11" s="66">
        <f>1/$A$1*'[1]4403Imp'!Z$138</f>
        <v>0</v>
      </c>
      <c r="AB11" s="66">
        <f>1/$A$1*'[1]4403Imp'!AA$138</f>
        <v>0</v>
      </c>
      <c r="AC11" s="15"/>
      <c r="AD11" s="133">
        <f>'[1]4403Imp'!$AB$138</f>
        <v>5.9900929999999999</v>
      </c>
      <c r="AE11" s="134">
        <f>'[1]4403Imp'!$AC$138</f>
        <v>6.3145019999999992</v>
      </c>
      <c r="AF11" s="134">
        <f>'[1]4403Imp'!$AD$138</f>
        <v>4.2977089999999993</v>
      </c>
      <c r="AG11" s="134">
        <f>'[1]4403Imp'!$AE$138</f>
        <v>4.3706559999999994</v>
      </c>
      <c r="AH11" s="134">
        <f>'[1]4403Imp'!$AF$138</f>
        <v>2.1744089999999998</v>
      </c>
      <c r="AI11" s="134">
        <f>'[1]4403Imp'!$AG$138</f>
        <v>5.6540019999999993</v>
      </c>
      <c r="AJ11" s="134">
        <f>'[1]4403Imp'!$AH$138</f>
        <v>1.9966619999999999</v>
      </c>
      <c r="AK11" s="135">
        <f>'[1]4403Imp'!$AI$138</f>
        <v>0.31201000000000001</v>
      </c>
      <c r="AL11" s="134">
        <f>'[1]4403Imp'!$AJ$138</f>
        <v>0.30424600000000002</v>
      </c>
      <c r="AM11" s="133">
        <f>'[1]4403Imp'!AK$138</f>
        <v>9.9416999999999991E-2</v>
      </c>
      <c r="AN11" s="134">
        <f>'[1]4403Imp'!AL$138</f>
        <v>1.254535</v>
      </c>
      <c r="AO11" s="134">
        <f>'[1]4403Imp'!AM$138</f>
        <v>2.7608199999999998</v>
      </c>
      <c r="AP11" s="134">
        <f>'[1]4403Imp'!AN$138</f>
        <v>1.6323489999999998</v>
      </c>
      <c r="AQ11" s="134">
        <f>'[1]4403Imp'!AO$138</f>
        <v>3.6388149999999997</v>
      </c>
      <c r="AR11" s="134">
        <f>'[1]4403Imp'!AP$138</f>
        <v>5.0213389999999993</v>
      </c>
      <c r="AS11" s="134">
        <f>'[1]4403Imp'!AQ$138</f>
        <v>7.2909280000000001</v>
      </c>
      <c r="AT11" s="134">
        <f>'[1]4403Imp'!AR$138</f>
        <v>7.0933950000000001</v>
      </c>
      <c r="AU11" s="134">
        <f>'[1]4403Imp'!AS$138</f>
        <v>5.7943679999999995</v>
      </c>
      <c r="AV11" s="134">
        <f>'[1]4403Imp'!AT$138</f>
        <v>1.022365</v>
      </c>
      <c r="AW11" s="134">
        <f>'[1]4403Imp'!AU$138</f>
        <v>0.61958899999999995</v>
      </c>
      <c r="AX11" s="134">
        <f>'[1]4403Imp'!AV$138</f>
        <v>0.30772499999999997</v>
      </c>
      <c r="AY11" s="134">
        <f>'[1]4403Imp'!AW$138</f>
        <v>0</v>
      </c>
      <c r="AZ11" s="134">
        <f>'[1]4403Imp'!AX$138</f>
        <v>0</v>
      </c>
      <c r="BA11" s="134">
        <f>'[1]4403Imp'!AY$138</f>
        <v>0</v>
      </c>
      <c r="BB11" s="134">
        <f>'[1]4403Imp'!AZ$138</f>
        <v>0</v>
      </c>
      <c r="BC11" s="136">
        <f>'[1]4403Imp'!BA$138</f>
        <v>0</v>
      </c>
      <c r="BD11" s="16"/>
    </row>
    <row r="12" spans="1:56">
      <c r="B12" s="74" t="s">
        <v>20</v>
      </c>
      <c r="C12" s="75">
        <f t="shared" ref="C12:M12" si="2">SUM(C9:C9)-SUM(C10:C11)</f>
        <v>4.3770880000000012E-3</v>
      </c>
      <c r="D12" s="76">
        <f t="shared" si="2"/>
        <v>3.8696299999999018E-4</v>
      </c>
      <c r="E12" s="76">
        <f t="shared" si="2"/>
        <v>1.4459709999999973E-3</v>
      </c>
      <c r="F12" s="76">
        <f t="shared" si="2"/>
        <v>3.170842000000007E-3</v>
      </c>
      <c r="G12" s="76">
        <f t="shared" si="2"/>
        <v>1.0138870000000015E-3</v>
      </c>
      <c r="H12" s="76">
        <f t="shared" si="2"/>
        <v>6.6235400000000388E-4</v>
      </c>
      <c r="I12" s="76">
        <f t="shared" si="2"/>
        <v>6.4697550000000006E-3</v>
      </c>
      <c r="J12" s="77">
        <f t="shared" si="2"/>
        <v>1.1193699999999989E-4</v>
      </c>
      <c r="K12" s="77">
        <f t="shared" si="2"/>
        <v>3.1880490000000001E-3</v>
      </c>
      <c r="L12" s="77">
        <f t="shared" si="2"/>
        <v>6.6489900000000005E-3</v>
      </c>
      <c r="M12" s="76">
        <f t="shared" si="2"/>
        <v>1.5162027999999998E-3</v>
      </c>
      <c r="N12" s="76">
        <f>SUM(N9:N9)-SUM(N10:N11)</f>
        <v>7.7500000000000051E-4</v>
      </c>
      <c r="O12" s="76">
        <f t="shared" ref="O12:AB12" si="3">SUM(O9:O9)-SUM(O10:O11)</f>
        <v>2.5490000000000009E-3</v>
      </c>
      <c r="P12" s="76">
        <f t="shared" si="3"/>
        <v>3.3683047999999959E-3</v>
      </c>
      <c r="Q12" s="76">
        <f t="shared" si="3"/>
        <v>9.1412636000000012E-3</v>
      </c>
      <c r="R12" s="76">
        <f t="shared" si="3"/>
        <v>1.5683780000000022E-3</v>
      </c>
      <c r="S12" s="76">
        <f t="shared" si="3"/>
        <v>1.5853711600000001E-2</v>
      </c>
      <c r="T12" s="76">
        <f t="shared" si="3"/>
        <v>8.3627199999998514E-5</v>
      </c>
      <c r="U12" s="76">
        <f t="shared" si="3"/>
        <v>4.7384573333333381E-4</v>
      </c>
      <c r="V12" s="76">
        <f t="shared" si="3"/>
        <v>3.1483589999999994E-4</v>
      </c>
      <c r="W12" s="76">
        <f t="shared" si="3"/>
        <v>3.5553000000000017E-5</v>
      </c>
      <c r="X12" s="76">
        <f t="shared" si="3"/>
        <v>0</v>
      </c>
      <c r="Y12" s="76">
        <f t="shared" si="3"/>
        <v>1.6465927199999999E-4</v>
      </c>
      <c r="Z12" s="76">
        <f t="shared" si="3"/>
        <v>3.3319999999999999E-5</v>
      </c>
      <c r="AA12" s="76">
        <f t="shared" si="3"/>
        <v>0</v>
      </c>
      <c r="AB12" s="76">
        <f t="shared" si="3"/>
        <v>0</v>
      </c>
      <c r="AC12" s="15"/>
      <c r="AD12" s="143">
        <f t="shared" ref="AD12:AN12" si="4">SUM(AD9:AD9)-SUM(AD10:AD11)</f>
        <v>0.42029999999999923</v>
      </c>
      <c r="AE12" s="141">
        <f t="shared" si="4"/>
        <v>5.4841999999998947E-2</v>
      </c>
      <c r="AF12" s="141">
        <f t="shared" si="4"/>
        <v>0.18223499999999948</v>
      </c>
      <c r="AG12" s="141">
        <f t="shared" si="4"/>
        <v>0.58609199999999895</v>
      </c>
      <c r="AH12" s="141">
        <f t="shared" si="4"/>
        <v>0.25807700000000056</v>
      </c>
      <c r="AI12" s="141">
        <f t="shared" si="4"/>
        <v>0.14164099999999991</v>
      </c>
      <c r="AJ12" s="141">
        <f t="shared" si="4"/>
        <v>1.9958320000000001</v>
      </c>
      <c r="AK12" s="142">
        <f t="shared" si="4"/>
        <v>0.12741599999999997</v>
      </c>
      <c r="AL12" s="141">
        <f t="shared" si="4"/>
        <v>2.2916009999999991</v>
      </c>
      <c r="AM12" s="143">
        <f t="shared" si="4"/>
        <v>2.2229719999999999</v>
      </c>
      <c r="AN12" s="141">
        <f t="shared" si="4"/>
        <v>0.9175249999999997</v>
      </c>
      <c r="AO12" s="141">
        <f>SUM(AO9:AO9)-SUM(AO10:AO11)</f>
        <v>0.49593599999999993</v>
      </c>
      <c r="AP12" s="141">
        <f t="shared" ref="AP12:BC12" si="5">SUM(AP9:AP9)-SUM(AP10:AP11)</f>
        <v>1.0852919999999997</v>
      </c>
      <c r="AQ12" s="141">
        <f t="shared" si="5"/>
        <v>1.249838</v>
      </c>
      <c r="AR12" s="141">
        <f t="shared" si="5"/>
        <v>1.0748619999999987</v>
      </c>
      <c r="AS12" s="141">
        <f t="shared" si="5"/>
        <v>0.4021789999999994</v>
      </c>
      <c r="AT12" s="141">
        <f t="shared" si="5"/>
        <v>5.4229880000000001</v>
      </c>
      <c r="AU12" s="141">
        <f t="shared" si="5"/>
        <v>0.26414999999999988</v>
      </c>
      <c r="AV12" s="141">
        <f t="shared" si="5"/>
        <v>0.56548300000000018</v>
      </c>
      <c r="AW12" s="141">
        <f t="shared" si="5"/>
        <v>7.8352999999999895E-2</v>
      </c>
      <c r="AX12" s="141">
        <f t="shared" si="5"/>
        <v>1.6077999999999981E-2</v>
      </c>
      <c r="AY12" s="141">
        <f t="shared" si="5"/>
        <v>0</v>
      </c>
      <c r="AZ12" s="141">
        <f t="shared" si="5"/>
        <v>6.7499000000000003E-2</v>
      </c>
      <c r="BA12" s="141">
        <f t="shared" si="5"/>
        <v>1.6077999999999999E-2</v>
      </c>
      <c r="BB12" s="141">
        <f t="shared" si="5"/>
        <v>0</v>
      </c>
      <c r="BC12" s="144">
        <f t="shared" si="5"/>
        <v>0</v>
      </c>
      <c r="BD12" s="16"/>
    </row>
    <row r="13" spans="1:56" ht="17.149999999999999" customHeight="1">
      <c r="B13" s="194" t="s">
        <v>157</v>
      </c>
      <c r="C13" s="195">
        <f>1/$A$1*'[1]4403Imp'!$B$264</f>
        <v>8.9801700000000009E-4</v>
      </c>
      <c r="D13" s="196">
        <f>1/$A$1*'[1]4403Imp'!$C$264</f>
        <v>6.2696000000000002E-3</v>
      </c>
      <c r="E13" s="196">
        <f>1/$A$1*'[1]4403Imp'!$D$264</f>
        <v>3.8129419000000006E-3</v>
      </c>
      <c r="F13" s="196">
        <f>1/$A$1*'[1]4403Imp'!$E$264</f>
        <v>3.6153230000000006E-3</v>
      </c>
      <c r="G13" s="196">
        <f>1/$A$1*'[1]4403Imp'!$F$264</f>
        <v>1.2880550000000002E-3</v>
      </c>
      <c r="H13" s="196">
        <f>1/$A$1*'[1]4403Imp'!$G$264</f>
        <v>1.40517E-4</v>
      </c>
      <c r="I13" s="196">
        <f>1/$A$1*'[1]4403Imp'!$H$264</f>
        <v>5.2417000000000003E-5</v>
      </c>
      <c r="J13" s="197">
        <f>1/$A$1*'[1]4403Imp'!$I$264</f>
        <v>2.3072000000000001E-4</v>
      </c>
      <c r="K13" s="197">
        <f>1/$A$1*'[1]4403Imp'!$J$264</f>
        <v>0</v>
      </c>
      <c r="L13" s="197">
        <f>1/$A$1*'[1]4403Imp'!K$264</f>
        <v>6.7845999999999998E-4</v>
      </c>
      <c r="M13" s="196">
        <f>1/$A$1*'[1]4403Imp'!L$264</f>
        <v>1.5526E-4</v>
      </c>
      <c r="N13" s="196">
        <f>1/$A$1*'[1]4403Imp'!M$264</f>
        <v>3.8099999999999994E-4</v>
      </c>
      <c r="O13" s="196">
        <f>1/$A$1*'[1]4403Imp'!N$264</f>
        <v>5.9000000000000004E-5</v>
      </c>
      <c r="P13" s="196">
        <f>1/$A$1*'[1]4403Imp'!O$264</f>
        <v>2.6080138E-3</v>
      </c>
      <c r="Q13" s="196">
        <f>1/$A$1*'[1]4403Imp'!P$264</f>
        <v>1.844192E-4</v>
      </c>
      <c r="R13" s="196">
        <f>1/$A$1*'[1]4403Imp'!Q$264</f>
        <v>3.1738000000000003E-4</v>
      </c>
      <c r="S13" s="196">
        <f>1/$A$1*'[1]4403Imp'!R$264</f>
        <v>5.6581280000000001E-4</v>
      </c>
      <c r="T13" s="196">
        <f>1/$A$1*'[1]4403Imp'!S$264</f>
        <v>3.9202099999999999E-4</v>
      </c>
      <c r="U13" s="196">
        <f>1/$A$1*'[1]4403Imp'!T$264</f>
        <v>7.1767599999999994E-5</v>
      </c>
      <c r="V13" s="196">
        <f>1/$A$1*'[1]4403Imp'!U$264</f>
        <v>8.3825000000000005E-5</v>
      </c>
      <c r="W13" s="196">
        <f>1/$A$1*'[1]4403Imp'!V$264</f>
        <v>1.0287E-4</v>
      </c>
      <c r="X13" s="196">
        <f>1/$A$1*'[1]4403Imp'!W$264</f>
        <v>0</v>
      </c>
      <c r="Y13" s="196">
        <f>1/$A$1*'[1]4403Imp'!X$264</f>
        <v>2.5912000000000002E-5</v>
      </c>
      <c r="Z13" s="196">
        <f>1/$A$1*'[1]4403Imp'!Y$264</f>
        <v>5.7689999999999998E-5</v>
      </c>
      <c r="AA13" s="196">
        <f>1/$A$1*'[1]4403Imp'!Z$264</f>
        <v>0</v>
      </c>
      <c r="AB13" s="196">
        <f>1/$A$1*'[1]4403Imp'!AA$264</f>
        <v>0</v>
      </c>
      <c r="AC13" s="154"/>
      <c r="AD13" s="252">
        <f>'[1]4403Imp'!$AB$264</f>
        <v>6.3912999999999998E-2</v>
      </c>
      <c r="AE13" s="253">
        <f>'[1]4403Imp'!$AC$264</f>
        <v>1.2031859999999999</v>
      </c>
      <c r="AF13" s="253">
        <f>'[1]4403Imp'!$AD$264</f>
        <v>0.37014099999999994</v>
      </c>
      <c r="AG13" s="253">
        <f>'[1]4403Imp'!$AE$264</f>
        <v>0.53286699999999998</v>
      </c>
      <c r="AH13" s="253">
        <f>'[1]4403Imp'!$AF$264</f>
        <v>0.56135500000000005</v>
      </c>
      <c r="AI13" s="253">
        <f>'[1]4403Imp'!$AG$264</f>
        <v>1.5036999999999998E-2</v>
      </c>
      <c r="AJ13" s="253">
        <f>'[1]4403Imp'!$AH$264</f>
        <v>1.5373E-2</v>
      </c>
      <c r="AK13" s="254">
        <f>'[1]4403Imp'!$AI$264</f>
        <v>5.4505999999999999E-2</v>
      </c>
      <c r="AL13" s="253">
        <f>'[1]4403Imp'!$AJ$264</f>
        <v>0</v>
      </c>
      <c r="AM13" s="252">
        <f>'[1]4403Imp'!AK$264</f>
        <v>0.246143</v>
      </c>
      <c r="AN13" s="253">
        <f>'[1]4403Imp'!AL$264</f>
        <v>8.7104999999999988E-2</v>
      </c>
      <c r="AO13" s="253">
        <f>'[1]4403Imp'!AM$264</f>
        <v>0.15296599999999999</v>
      </c>
      <c r="AP13" s="253">
        <f>'[1]4403Imp'!AN$264</f>
        <v>2.5383999999999997E-2</v>
      </c>
      <c r="AQ13" s="253">
        <f>'[1]4403Imp'!AO$264</f>
        <v>0.28835300000000003</v>
      </c>
      <c r="AR13" s="253">
        <f>'[1]4403Imp'!AP$264</f>
        <v>6.4586000000000005E-2</v>
      </c>
      <c r="AS13" s="253">
        <f>'[1]4403Imp'!AQ$264</f>
        <v>0.20410800000000001</v>
      </c>
      <c r="AT13" s="253">
        <f>'[1]4403Imp'!AR$264</f>
        <v>0.27219500000000002</v>
      </c>
      <c r="AU13" s="253">
        <f>'[1]4403Imp'!AS$264</f>
        <v>7.2426999999999991E-2</v>
      </c>
      <c r="AV13" s="253">
        <f>'[1]4403Imp'!AT$264</f>
        <v>0.26044</v>
      </c>
      <c r="AW13" s="253">
        <f>'[1]4403Imp'!AU$264</f>
        <v>3.7189E-2</v>
      </c>
      <c r="AX13" s="253">
        <f>'[1]4403Imp'!AV$264</f>
        <v>3.0861E-2</v>
      </c>
      <c r="AY13" s="253">
        <f>'[1]4403Imp'!AW$264</f>
        <v>0</v>
      </c>
      <c r="AZ13" s="253">
        <f>'[1]4403Imp'!AX$264</f>
        <v>1.8985999999999999E-2</v>
      </c>
      <c r="BA13" s="253">
        <f>'[1]4403Imp'!AY$264</f>
        <v>2.7718999999999997E-2</v>
      </c>
      <c r="BB13" s="253">
        <f>'[1]4403Imp'!AZ$264</f>
        <v>0</v>
      </c>
      <c r="BC13" s="255">
        <f>'[1]4403Imp'!BA$264</f>
        <v>0</v>
      </c>
      <c r="BD13" s="16"/>
    </row>
    <row r="14" spans="1:56" ht="17.149999999999999" customHeight="1">
      <c r="B14" s="150" t="s">
        <v>27</v>
      </c>
      <c r="C14" s="151">
        <f>1/$A$1*'[1]4403Imp'!$B$194</f>
        <v>0</v>
      </c>
      <c r="D14" s="152">
        <f>1/$A$1*'[1]4403Imp'!$C$194</f>
        <v>0</v>
      </c>
      <c r="E14" s="152">
        <f>1/$A$1*'[1]4403Imp'!$D$194</f>
        <v>0</v>
      </c>
      <c r="F14" s="152">
        <f>1/$A$1*'[1]4403Imp'!$E$194</f>
        <v>0</v>
      </c>
      <c r="G14" s="152">
        <f>1/$A$1*'[1]4403Imp'!$F$194</f>
        <v>0</v>
      </c>
      <c r="H14" s="152">
        <f>1/$A$1*'[1]4403Imp'!$G$194</f>
        <v>0</v>
      </c>
      <c r="I14" s="152">
        <f>1/$A$1*'[1]4403Imp'!$H$194</f>
        <v>0</v>
      </c>
      <c r="J14" s="153">
        <f>1/$A$1*'[1]4403Imp'!$I$194</f>
        <v>0</v>
      </c>
      <c r="K14" s="153">
        <f>1/$A$1*'[1]4403Imp'!$J$194</f>
        <v>0</v>
      </c>
      <c r="L14" s="153">
        <f>1/$A$1*'[1]4403Imp'!K$194</f>
        <v>0</v>
      </c>
      <c r="M14" s="152">
        <f>1/$A$1*'[1]4403Imp'!L$194</f>
        <v>0</v>
      </c>
      <c r="N14" s="152">
        <f>1/$A$1*'[1]4403Imp'!M$194</f>
        <v>0</v>
      </c>
      <c r="O14" s="152">
        <f>1/$A$1*'[1]4403Imp'!N$194</f>
        <v>0</v>
      </c>
      <c r="P14" s="152">
        <f>1/$A$1*'[1]4403Imp'!O$194</f>
        <v>0</v>
      </c>
      <c r="Q14" s="152">
        <f>1/$A$1*'[1]4403Imp'!P$194</f>
        <v>0</v>
      </c>
      <c r="R14" s="152">
        <f>1/$A$1*'[1]4403Imp'!Q$194</f>
        <v>0</v>
      </c>
      <c r="S14" s="152">
        <f>1/$A$1*'[1]4403Imp'!R$194</f>
        <v>0</v>
      </c>
      <c r="T14" s="152">
        <f>1/$A$1*'[1]4403Imp'!S$194</f>
        <v>0</v>
      </c>
      <c r="U14" s="152">
        <f>1/$A$1*'[1]4403Imp'!T$194</f>
        <v>0</v>
      </c>
      <c r="V14" s="152">
        <f>1/$A$1*'[1]4403Imp'!U$194</f>
        <v>0</v>
      </c>
      <c r="W14" s="152">
        <f>1/$A$1*'[1]4403Imp'!V$194</f>
        <v>0</v>
      </c>
      <c r="X14" s="152">
        <f>1/$A$1*'[1]4403Imp'!W$194</f>
        <v>0</v>
      </c>
      <c r="Y14" s="152">
        <f>1/$A$1*'[1]4403Imp'!X$194</f>
        <v>0</v>
      </c>
      <c r="Z14" s="152">
        <f>1/$A$1*'[1]4403Imp'!Y$194</f>
        <v>0</v>
      </c>
      <c r="AA14" s="152">
        <f>1/$A$1*'[1]4403Imp'!Z$194</f>
        <v>0</v>
      </c>
      <c r="AB14" s="152">
        <f>1/$A$1*'[1]4403Imp'!AA$194</f>
        <v>0</v>
      </c>
      <c r="AC14" s="15"/>
      <c r="AD14" s="155">
        <f>'[1]4403Imp'!$AB$194</f>
        <v>0</v>
      </c>
      <c r="AE14" s="156">
        <f>'[1]4403Imp'!$AC$194</f>
        <v>0</v>
      </c>
      <c r="AF14" s="156">
        <f>'[1]4403Imp'!$AD$194</f>
        <v>0</v>
      </c>
      <c r="AG14" s="156">
        <f>'[1]4403Imp'!$AE$194</f>
        <v>0</v>
      </c>
      <c r="AH14" s="156">
        <f>'[1]4403Imp'!$AF$194</f>
        <v>0</v>
      </c>
      <c r="AI14" s="156">
        <f>'[1]4403Imp'!$AG$194</f>
        <v>0</v>
      </c>
      <c r="AJ14" s="156">
        <f>'[1]4403Imp'!$AH$194</f>
        <v>0</v>
      </c>
      <c r="AK14" s="157">
        <f>'[1]4403Imp'!$AI$194</f>
        <v>0</v>
      </c>
      <c r="AL14" s="156">
        <f>'[1]4403Imp'!$AJ$194</f>
        <v>0</v>
      </c>
      <c r="AM14" s="155">
        <f>'[1]4403Imp'!AK$194</f>
        <v>0</v>
      </c>
      <c r="AN14" s="156">
        <f>'[1]4403Imp'!AL$194</f>
        <v>0</v>
      </c>
      <c r="AO14" s="156">
        <f>'[1]4403Imp'!AM$194</f>
        <v>0</v>
      </c>
      <c r="AP14" s="156">
        <f>'[1]4403Imp'!AN$194</f>
        <v>0</v>
      </c>
      <c r="AQ14" s="156">
        <f>'[1]4403Imp'!AO$194</f>
        <v>0</v>
      </c>
      <c r="AR14" s="156">
        <f>'[1]4403Imp'!AP$194</f>
        <v>0</v>
      </c>
      <c r="AS14" s="156">
        <f>'[1]4403Imp'!AQ$194</f>
        <v>0</v>
      </c>
      <c r="AT14" s="156">
        <f>'[1]4403Imp'!AR$194</f>
        <v>0</v>
      </c>
      <c r="AU14" s="156">
        <f>'[1]4403Imp'!AS$194</f>
        <v>0</v>
      </c>
      <c r="AV14" s="156">
        <f>'[1]4403Imp'!AT$194</f>
        <v>0</v>
      </c>
      <c r="AW14" s="156">
        <f>'[1]4403Imp'!AU$194</f>
        <v>0</v>
      </c>
      <c r="AX14" s="156">
        <f>'[1]4403Imp'!AV$194</f>
        <v>0</v>
      </c>
      <c r="AY14" s="156">
        <f>'[1]4403Imp'!AW$194</f>
        <v>0</v>
      </c>
      <c r="AZ14" s="156">
        <f>'[1]4403Imp'!AX$194</f>
        <v>0</v>
      </c>
      <c r="BA14" s="156">
        <f>'[1]4403Imp'!AY$194</f>
        <v>0</v>
      </c>
      <c r="BB14" s="156">
        <f>'[1]4403Imp'!AZ$194</f>
        <v>0</v>
      </c>
      <c r="BC14" s="158">
        <f>'[1]4403Imp'!BA$194</f>
        <v>0</v>
      </c>
      <c r="BD14" s="16"/>
    </row>
    <row r="15" spans="1:56" ht="17.149999999999999" customHeight="1">
      <c r="B15" s="56" t="s">
        <v>80</v>
      </c>
      <c r="C15" s="224">
        <f t="shared" ref="C15:AB15" si="6">C5-SUM(C6,C7,C8,C9,C13,C14)</f>
        <v>0.462063379</v>
      </c>
      <c r="D15" s="58">
        <f t="shared" si="6"/>
        <v>0.43447256200000001</v>
      </c>
      <c r="E15" s="58">
        <f t="shared" si="6"/>
        <v>0.37103118800000007</v>
      </c>
      <c r="F15" s="58">
        <f t="shared" si="6"/>
        <v>0.29027912999999994</v>
      </c>
      <c r="G15" s="58">
        <f t="shared" si="6"/>
        <v>0.14473563499999997</v>
      </c>
      <c r="H15" s="58">
        <f t="shared" si="6"/>
        <v>0.10341308400000002</v>
      </c>
      <c r="I15" s="58">
        <f t="shared" si="6"/>
        <v>4.5019138E-2</v>
      </c>
      <c r="J15" s="59">
        <f t="shared" si="6"/>
        <v>6.9874378000000001E-2</v>
      </c>
      <c r="K15" s="59">
        <f t="shared" si="6"/>
        <v>4.9634574600000009E-2</v>
      </c>
      <c r="L15" s="59">
        <f t="shared" si="6"/>
        <v>2.1806149999999996E-2</v>
      </c>
      <c r="M15" s="58">
        <f t="shared" si="6"/>
        <v>2.8059141799999993E-2</v>
      </c>
      <c r="N15" s="58">
        <f t="shared" si="6"/>
        <v>6.0610999999999984E-2</v>
      </c>
      <c r="O15" s="58">
        <f t="shared" si="6"/>
        <v>6.881799999999999E-2</v>
      </c>
      <c r="P15" s="58">
        <f t="shared" si="6"/>
        <v>7.4647811000000008E-2</v>
      </c>
      <c r="Q15" s="58">
        <f t="shared" si="6"/>
        <v>1.5916430600000003E-2</v>
      </c>
      <c r="R15" s="58">
        <f t="shared" si="6"/>
        <v>4.0156738600000005E-2</v>
      </c>
      <c r="S15" s="58">
        <f t="shared" si="6"/>
        <v>4.5338119800000007E-2</v>
      </c>
      <c r="T15" s="58">
        <f t="shared" si="6"/>
        <v>2.0197353400000007E-2</v>
      </c>
      <c r="U15" s="58">
        <f t="shared" si="6"/>
        <v>2.2493439599999998E-2</v>
      </c>
      <c r="V15" s="58">
        <f t="shared" si="6"/>
        <v>2.8974725799999997E-2</v>
      </c>
      <c r="W15" s="58">
        <f t="shared" si="6"/>
        <v>5.4723088000000007E-3</v>
      </c>
      <c r="X15" s="58">
        <f t="shared" si="6"/>
        <v>0</v>
      </c>
      <c r="Y15" s="58">
        <f t="shared" si="6"/>
        <v>7.0497749999999986E-3</v>
      </c>
      <c r="Z15" s="58">
        <f t="shared" si="6"/>
        <v>6.3127600000000006E-4</v>
      </c>
      <c r="AA15" s="58">
        <f t="shared" si="6"/>
        <v>0</v>
      </c>
      <c r="AB15" s="58">
        <f t="shared" si="6"/>
        <v>0</v>
      </c>
      <c r="AC15" s="15"/>
      <c r="AD15" s="245">
        <f t="shared" ref="AD15:BC15" si="7">AD5-SUM(AD6,AD7,AD8,AD9,AD13,AD14)</f>
        <v>43.179797000000001</v>
      </c>
      <c r="AE15" s="130">
        <f t="shared" si="7"/>
        <v>31.274308000000005</v>
      </c>
      <c r="AF15" s="130">
        <f t="shared" si="7"/>
        <v>34.216698000000008</v>
      </c>
      <c r="AG15" s="130">
        <f t="shared" si="7"/>
        <v>26.330850999999988</v>
      </c>
      <c r="AH15" s="130">
        <f t="shared" si="7"/>
        <v>14.434968999999999</v>
      </c>
      <c r="AI15" s="130">
        <f t="shared" si="7"/>
        <v>17.608656</v>
      </c>
      <c r="AJ15" s="130">
        <f t="shared" si="7"/>
        <v>15.075209999999997</v>
      </c>
      <c r="AK15" s="131">
        <f t="shared" si="7"/>
        <v>19.386974000000002</v>
      </c>
      <c r="AL15" s="130">
        <f t="shared" si="7"/>
        <v>11.178977999999999</v>
      </c>
      <c r="AM15" s="129">
        <f t="shared" si="7"/>
        <v>4.6883819999999998</v>
      </c>
      <c r="AN15" s="130">
        <f t="shared" si="7"/>
        <v>8.3349340000000005</v>
      </c>
      <c r="AO15" s="130">
        <f t="shared" si="7"/>
        <v>14.358573999999997</v>
      </c>
      <c r="AP15" s="130">
        <f t="shared" si="7"/>
        <v>19.229659999999996</v>
      </c>
      <c r="AQ15" s="130">
        <f t="shared" si="7"/>
        <v>15.798803000000003</v>
      </c>
      <c r="AR15" s="130">
        <f t="shared" si="7"/>
        <v>3.9838159999999991</v>
      </c>
      <c r="AS15" s="130">
        <f t="shared" si="7"/>
        <v>6.4196990000000014</v>
      </c>
      <c r="AT15" s="130">
        <f t="shared" si="7"/>
        <v>8.3135589999999979</v>
      </c>
      <c r="AU15" s="130">
        <f t="shared" si="7"/>
        <v>3.8303869999999973</v>
      </c>
      <c r="AV15" s="130">
        <f t="shared" si="7"/>
        <v>8.3717480000000002</v>
      </c>
      <c r="AW15" s="130">
        <f t="shared" si="7"/>
        <v>6.3436769999999996</v>
      </c>
      <c r="AX15" s="130">
        <f t="shared" si="7"/>
        <v>1.0458270000000001</v>
      </c>
      <c r="AY15" s="130">
        <f t="shared" si="7"/>
        <v>0</v>
      </c>
      <c r="AZ15" s="130">
        <f t="shared" si="7"/>
        <v>1.9000860000000004</v>
      </c>
      <c r="BA15" s="130">
        <f t="shared" si="7"/>
        <v>1.3945099999999999</v>
      </c>
      <c r="BB15" s="130">
        <f t="shared" si="7"/>
        <v>0</v>
      </c>
      <c r="BC15" s="132">
        <f t="shared" si="7"/>
        <v>0</v>
      </c>
      <c r="BD15" s="16"/>
    </row>
    <row r="16" spans="1:56">
      <c r="B16" s="64" t="s">
        <v>23</v>
      </c>
      <c r="C16" s="73">
        <f>1/$A$1*'[1]4403Imp'!$B$15</f>
        <v>7.2244079999999999E-3</v>
      </c>
      <c r="D16" s="66">
        <f>1/$A$1*'[1]4403Imp'!$C$15</f>
        <v>4.8969019999999999E-3</v>
      </c>
      <c r="E16" s="66">
        <f>1/$A$1*'[1]4403Imp'!$D$15</f>
        <v>8.7529860000000008E-3</v>
      </c>
      <c r="F16" s="66">
        <f>1/$A$1*'[1]4403Imp'!$E$15</f>
        <v>7.7720929999999999E-3</v>
      </c>
      <c r="G16" s="66">
        <f>1/$A$1*'[1]4403Imp'!$F$15</f>
        <v>3.715632E-3</v>
      </c>
      <c r="H16" s="66">
        <f>1/$A$1*'[1]4403Imp'!$G$15</f>
        <v>1.1196581000000001E-2</v>
      </c>
      <c r="I16" s="66">
        <f>1/$A$1*'[1]4403Imp'!$H$15</f>
        <v>3.4830030000000001E-3</v>
      </c>
      <c r="J16" s="67">
        <f>1/$A$1*'[1]4403Imp'!$I$15</f>
        <v>1.02898012E-2</v>
      </c>
      <c r="K16" s="67">
        <f>1/$A$1*'[1]4403Imp'!$J$15</f>
        <v>4.1140585999999996E-3</v>
      </c>
      <c r="L16" s="67">
        <f>1/$A$1*'[1]4403Imp'!K$15</f>
        <v>1.6692599999999999E-3</v>
      </c>
      <c r="M16" s="66">
        <f>1/$A$1*'[1]4403Imp'!L$15</f>
        <v>1.6556079999999998E-3</v>
      </c>
      <c r="N16" s="66">
        <f>1/$A$1*'[1]4403Imp'!M$15</f>
        <v>1.642E-3</v>
      </c>
      <c r="O16" s="66">
        <f>1/$A$1*'[1]4403Imp'!N$15</f>
        <v>1.516E-3</v>
      </c>
      <c r="P16" s="66">
        <f>1/$A$1*'[1]4403Imp'!O$15</f>
        <v>1.8759999999999998E-3</v>
      </c>
      <c r="Q16" s="66">
        <f>1/$A$1*'[1]4403Imp'!P$15</f>
        <v>4.08E-4</v>
      </c>
      <c r="R16" s="66">
        <f>1/$A$1*'[1]4403Imp'!Q$15</f>
        <v>7.5964099999999992E-4</v>
      </c>
      <c r="S16" s="66">
        <f>1/$A$1*'[1]4403Imp'!R$15</f>
        <v>9.9204739999999994E-4</v>
      </c>
      <c r="T16" s="66">
        <f>1/$A$1*'[1]4403Imp'!S$15</f>
        <v>7.387533999999999E-4</v>
      </c>
      <c r="U16" s="66">
        <f>1/$A$1*'[1]4403Imp'!T$15</f>
        <v>9.5943340000000002E-4</v>
      </c>
      <c r="V16" s="66">
        <f>1/$A$1*'[1]4403Imp'!U$15</f>
        <v>8.3689799999999998E-4</v>
      </c>
      <c r="W16" s="66">
        <f>1/$A$1*'[1]4403Imp'!V$15</f>
        <v>7.7302680000000006E-4</v>
      </c>
      <c r="X16" s="66">
        <f>1/$A$1*'[1]4403Imp'!W$15</f>
        <v>0</v>
      </c>
      <c r="Y16" s="66">
        <f>1/$A$1*'[1]4403Imp'!X$15</f>
        <v>1.477143E-3</v>
      </c>
      <c r="Z16" s="66">
        <f>1/$A$1*'[1]4403Imp'!Y$15</f>
        <v>5.2512399999999997E-4</v>
      </c>
      <c r="AA16" s="66">
        <f>1/$A$1*'[1]4403Imp'!Z$15</f>
        <v>0</v>
      </c>
      <c r="AB16" s="66">
        <f>1/$A$1*'[1]4403Imp'!AA$15</f>
        <v>0</v>
      </c>
      <c r="AC16" s="15"/>
      <c r="AD16" s="133">
        <f>'[1]4403Imp'!$AB$15</f>
        <v>0.89038200000000001</v>
      </c>
      <c r="AE16" s="134">
        <f>'[1]4403Imp'!$AC$15</f>
        <v>0.84680800000000001</v>
      </c>
      <c r="AF16" s="134">
        <f>'[1]4403Imp'!$AD$15</f>
        <v>1.3814029999999999</v>
      </c>
      <c r="AG16" s="134">
        <f>'[1]4403Imp'!$AE$15</f>
        <v>1.9660409999999999</v>
      </c>
      <c r="AH16" s="134">
        <f>'[1]4403Imp'!$AF$15</f>
        <v>0.79278599999999988</v>
      </c>
      <c r="AI16" s="134">
        <f>'[1]4403Imp'!$AG$15</f>
        <v>3.6928529999999995</v>
      </c>
      <c r="AJ16" s="134">
        <f>'[1]4403Imp'!$AH$15</f>
        <v>0.82707299999999995</v>
      </c>
      <c r="AK16" s="135">
        <f>'[1]4403Imp'!$AI$15</f>
        <v>2.216583</v>
      </c>
      <c r="AL16" s="134">
        <f>'[1]4403Imp'!$AJ$15</f>
        <v>1.3929549999999999</v>
      </c>
      <c r="AM16" s="133">
        <f>'[1]4403Imp'!AK$15</f>
        <v>0.42378199999999994</v>
      </c>
      <c r="AN16" s="134">
        <f>'[1]4403Imp'!AL$15</f>
        <v>0.75192199999999998</v>
      </c>
      <c r="AO16" s="134">
        <f>'[1]4403Imp'!AM$15</f>
        <v>0.76244499999999993</v>
      </c>
      <c r="AP16" s="134">
        <f>'[1]4403Imp'!AN$15</f>
        <v>0.75830199999999992</v>
      </c>
      <c r="AQ16" s="134">
        <f>'[1]4403Imp'!AO$15</f>
        <v>0.94599099999999992</v>
      </c>
      <c r="AR16" s="134">
        <f>'[1]4403Imp'!AP$15</f>
        <v>0.206895</v>
      </c>
      <c r="AS16" s="134">
        <f>'[1]4403Imp'!AQ$15</f>
        <v>0.33182400000000001</v>
      </c>
      <c r="AT16" s="134">
        <f>'[1]4403Imp'!AR$15</f>
        <v>0.38867399999999996</v>
      </c>
      <c r="AU16" s="134">
        <f>'[1]4403Imp'!AS$15</f>
        <v>0.36666899999999997</v>
      </c>
      <c r="AV16" s="134">
        <f>'[1]4403Imp'!AT$15</f>
        <v>0.40241499999999997</v>
      </c>
      <c r="AW16" s="134">
        <f>'[1]4403Imp'!AU$15</f>
        <v>0.35205999999999998</v>
      </c>
      <c r="AX16" s="134">
        <f>'[1]4403Imp'!AV$15</f>
        <v>0.22236599999999998</v>
      </c>
      <c r="AY16" s="134">
        <f>'[1]4403Imp'!AW$15</f>
        <v>0</v>
      </c>
      <c r="AZ16" s="134">
        <f>'[1]4403Imp'!AX$15</f>
        <v>0.50249100000000002</v>
      </c>
      <c r="BA16" s="134">
        <f>'[1]4403Imp'!AY$15</f>
        <v>0.45913799999999999</v>
      </c>
      <c r="BB16" s="134">
        <f>'[1]4403Imp'!AZ$15</f>
        <v>0</v>
      </c>
      <c r="BC16" s="136">
        <f>'[1]4403Imp'!BA$15</f>
        <v>0</v>
      </c>
      <c r="BD16" s="16"/>
    </row>
    <row r="17" spans="2:56">
      <c r="B17" s="64" t="s">
        <v>24</v>
      </c>
      <c r="C17" s="73">
        <f>1/$A$1*'[1]4403Imp'!$B$163</f>
        <v>0.220127555</v>
      </c>
      <c r="D17" s="66">
        <f>1/$A$1*'[1]4403Imp'!$C$163</f>
        <v>0.26933359000000001</v>
      </c>
      <c r="E17" s="66">
        <f>1/$A$1*'[1]4403Imp'!$D$163</f>
        <v>0.18386945600000004</v>
      </c>
      <c r="F17" s="66">
        <f>1/$A$1*'[1]4403Imp'!$E$163</f>
        <v>0.140908055</v>
      </c>
      <c r="G17" s="66">
        <f>1/$A$1*'[1]4403Imp'!$F$163</f>
        <v>2.2715011E-2</v>
      </c>
      <c r="H17" s="66">
        <f>1/$A$1*'[1]4403Imp'!$G$163</f>
        <v>6.9879629999999998E-3</v>
      </c>
      <c r="I17" s="66">
        <f>1/$A$1*'[1]4403Imp'!$H$163</f>
        <v>1.2085520000000001E-3</v>
      </c>
      <c r="J17" s="67">
        <f>1/$A$1*'[1]4403Imp'!$I$163</f>
        <v>8.9527759999999997E-4</v>
      </c>
      <c r="K17" s="67">
        <f>1/$A$1*'[1]4403Imp'!$J$163</f>
        <v>8.7933439999999987E-4</v>
      </c>
      <c r="L17" s="67">
        <f>1/$A$1*'[1]4403Imp'!K$163</f>
        <v>3.0111999999999999E-4</v>
      </c>
      <c r="M17" s="66">
        <f>1/$A$1*'[1]4403Imp'!L$163</f>
        <v>7.2440619999999988E-4</v>
      </c>
      <c r="N17" s="66">
        <f>1/$A$1*'[1]4403Imp'!M$163</f>
        <v>5.0199999999999995E-4</v>
      </c>
      <c r="O17" s="66">
        <f>1/$A$1*'[1]4403Imp'!N$163</f>
        <v>1.12E-4</v>
      </c>
      <c r="P17" s="66">
        <f>1/$A$1*'[1]4403Imp'!O$163</f>
        <v>1.5552600000000001E-4</v>
      </c>
      <c r="Q17" s="66">
        <f>1/$A$1*'[1]4403Imp'!P$163</f>
        <v>0</v>
      </c>
      <c r="R17" s="66">
        <f>1/$A$1*'[1]4403Imp'!Q$163</f>
        <v>5.6700000000000003E-5</v>
      </c>
      <c r="S17" s="66">
        <f>1/$A$1*'[1]4403Imp'!R$163</f>
        <v>4.7879664000000004E-3</v>
      </c>
      <c r="T17" s="66">
        <f>1/$A$1*'[1]4403Imp'!S$163</f>
        <v>0</v>
      </c>
      <c r="U17" s="66">
        <f>1/$A$1*'[1]4403Imp'!T$163</f>
        <v>0</v>
      </c>
      <c r="V17" s="66">
        <f>1/$A$1*'[1]4403Imp'!U$163</f>
        <v>1.0951898000000002E-3</v>
      </c>
      <c r="W17" s="66">
        <f>1/$A$1*'[1]4403Imp'!V$163</f>
        <v>0</v>
      </c>
      <c r="X17" s="66">
        <f>1/$A$1*'[1]4403Imp'!W$163</f>
        <v>0</v>
      </c>
      <c r="Y17" s="66">
        <f>1/$A$1*'[1]4403Imp'!X$163</f>
        <v>0</v>
      </c>
      <c r="Z17" s="66">
        <f>1/$A$1*'[1]4403Imp'!Y$163</f>
        <v>0</v>
      </c>
      <c r="AA17" s="66">
        <f>1/$A$1*'[1]4403Imp'!Z$163</f>
        <v>0</v>
      </c>
      <c r="AB17" s="66">
        <f>1/$A$1*'[1]4403Imp'!AA$163</f>
        <v>0</v>
      </c>
      <c r="AC17" s="15"/>
      <c r="AD17" s="133">
        <f>'[1]4403Imp'!$AB$163</f>
        <v>19.471181999999999</v>
      </c>
      <c r="AE17" s="134">
        <f>'[1]4403Imp'!$AC$163</f>
        <v>18.126110000000001</v>
      </c>
      <c r="AF17" s="134">
        <f>'[1]4403Imp'!$AD$163</f>
        <v>16.055672000000001</v>
      </c>
      <c r="AG17" s="134">
        <f>'[1]4403Imp'!$AE$163</f>
        <v>11.256520999999999</v>
      </c>
      <c r="AH17" s="134">
        <f>'[1]4403Imp'!$AF$163</f>
        <v>2.609165</v>
      </c>
      <c r="AI17" s="134">
        <f>'[1]4403Imp'!$AG$163</f>
        <v>1.7040389999999999</v>
      </c>
      <c r="AJ17" s="134">
        <f>'[1]4403Imp'!$AH$163</f>
        <v>0.36360799999999999</v>
      </c>
      <c r="AK17" s="135">
        <f>'[1]4403Imp'!$AI$163</f>
        <v>0.33140999999999998</v>
      </c>
      <c r="AL17" s="134">
        <f>'[1]4403Imp'!$AJ$163</f>
        <v>0.22697899999999999</v>
      </c>
      <c r="AM17" s="133">
        <f>'[1]4403Imp'!AK$163</f>
        <v>9.3264999999999987E-2</v>
      </c>
      <c r="AN17" s="134">
        <f>'[1]4403Imp'!AL$163</f>
        <v>9.5039999999999999E-2</v>
      </c>
      <c r="AO17" s="134">
        <f>'[1]4403Imp'!AM$163</f>
        <v>0.45399699999999998</v>
      </c>
      <c r="AP17" s="134">
        <f>'[1]4403Imp'!AN$163</f>
        <v>3.653E-2</v>
      </c>
      <c r="AQ17" s="134">
        <f>'[1]4403Imp'!AO$163</f>
        <v>2.6529999999999998E-2</v>
      </c>
      <c r="AR17" s="134">
        <f>'[1]4403Imp'!AP$163</f>
        <v>0</v>
      </c>
      <c r="AS17" s="134">
        <f>'[1]4403Imp'!AQ$163</f>
        <v>3.1969999999999998E-2</v>
      </c>
      <c r="AT17" s="134">
        <f>'[1]4403Imp'!AR$163</f>
        <v>1.140417</v>
      </c>
      <c r="AU17" s="134">
        <f>'[1]4403Imp'!AS$163</f>
        <v>0</v>
      </c>
      <c r="AV17" s="134">
        <f>'[1]4403Imp'!AT$163</f>
        <v>0</v>
      </c>
      <c r="AW17" s="134">
        <f>'[1]4403Imp'!AU$163</f>
        <v>0.130991</v>
      </c>
      <c r="AX17" s="134">
        <f>'[1]4403Imp'!AV$163</f>
        <v>0</v>
      </c>
      <c r="AY17" s="134">
        <f>'[1]4403Imp'!AW$163</f>
        <v>0</v>
      </c>
      <c r="AZ17" s="134">
        <f>'[1]4403Imp'!AX$163</f>
        <v>0</v>
      </c>
      <c r="BA17" s="134">
        <f>'[1]4403Imp'!AY$163</f>
        <v>0</v>
      </c>
      <c r="BB17" s="134">
        <f>'[1]4403Imp'!AZ$163</f>
        <v>0</v>
      </c>
      <c r="BC17" s="136">
        <f>'[1]4403Imp'!BA$163</f>
        <v>0</v>
      </c>
      <c r="BD17" s="16"/>
    </row>
    <row r="18" spans="2:56">
      <c r="B18" s="64" t="s">
        <v>78</v>
      </c>
      <c r="C18" s="73">
        <f>1/$A$1*'[1]4403Imp'!$B$184</f>
        <v>8.3302078000000002E-2</v>
      </c>
      <c r="D18" s="66">
        <f>1/$A$1*'[1]4403Imp'!$C$184</f>
        <v>2.5392643000000003E-2</v>
      </c>
      <c r="E18" s="66">
        <f>1/$A$1*'[1]4403Imp'!$D$184</f>
        <v>3.8907417999999999E-2</v>
      </c>
      <c r="F18" s="66">
        <f>1/$A$1*'[1]4403Imp'!$E$184</f>
        <v>1.5774672E-2</v>
      </c>
      <c r="G18" s="66">
        <f>1/$A$1*'[1]4403Imp'!$F$184</f>
        <v>3.5019458000000003E-2</v>
      </c>
      <c r="H18" s="66">
        <f>1/$A$1*'[1]4403Imp'!$G$184</f>
        <v>1.9184026E-2</v>
      </c>
      <c r="I18" s="66">
        <f>1/$A$1*'[1]4403Imp'!$H$184</f>
        <v>8.9579250000000003E-3</v>
      </c>
      <c r="J18" s="67">
        <f>1/$A$1*'[1]4403Imp'!$I$184</f>
        <v>2.6048615599999998E-2</v>
      </c>
      <c r="K18" s="67">
        <f>1/$A$1*'[1]4403Imp'!$J$184</f>
        <v>1.2363665999999999E-2</v>
      </c>
      <c r="L18" s="67">
        <f>1/$A$1*'[1]4403Imp'!K$184</f>
        <v>2.2831499999999998E-3</v>
      </c>
      <c r="M18" s="66">
        <f>1/$A$1*'[1]4403Imp'!L$184</f>
        <v>1.23519424E-2</v>
      </c>
      <c r="N18" s="66">
        <f>1/$A$1*'[1]4403Imp'!M$184</f>
        <v>4.6635999999999997E-2</v>
      </c>
      <c r="O18" s="66">
        <f>1/$A$1*'[1]4403Imp'!N$184</f>
        <v>6.0912999999999995E-2</v>
      </c>
      <c r="P18" s="66">
        <f>1/$A$1*'[1]4403Imp'!O$184</f>
        <v>4.7919281199999997E-2</v>
      </c>
      <c r="Q18" s="66">
        <f>1/$A$1*'[1]4403Imp'!P$184</f>
        <v>1.5508430599999999E-2</v>
      </c>
      <c r="R18" s="66">
        <f>1/$A$1*'[1]4403Imp'!Q$184</f>
        <v>3.09345512E-2</v>
      </c>
      <c r="S18" s="66">
        <f>1/$A$1*'[1]4403Imp'!R$184</f>
        <v>1.8329242399999997E-2</v>
      </c>
      <c r="T18" s="66">
        <f>1/$A$1*'[1]4403Imp'!S$184</f>
        <v>4.950903999999999E-3</v>
      </c>
      <c r="U18" s="66">
        <f>1/$A$1*'[1]4403Imp'!T$184</f>
        <v>1.758316E-3</v>
      </c>
      <c r="V18" s="66">
        <f>1/$A$1*'[1]4403Imp'!U$184</f>
        <v>3.2382979999999997E-3</v>
      </c>
      <c r="W18" s="66">
        <f>1/$A$1*'[1]4403Imp'!V$184</f>
        <v>0</v>
      </c>
      <c r="X18" s="66">
        <f>1/$A$1*'[1]4403Imp'!W$184</f>
        <v>0</v>
      </c>
      <c r="Y18" s="66">
        <f>1/$A$1*'[1]4403Imp'!X$184</f>
        <v>5.5726319999999992E-3</v>
      </c>
      <c r="Z18" s="66">
        <f>1/$A$1*'[1]4403Imp'!Y$184</f>
        <v>1.0004999999999999E-4</v>
      </c>
      <c r="AA18" s="66">
        <f>1/$A$1*'[1]4403Imp'!Z$184</f>
        <v>0</v>
      </c>
      <c r="AB18" s="66">
        <f>1/$A$1*'[1]4403Imp'!AA$184</f>
        <v>0</v>
      </c>
      <c r="AC18" s="15"/>
      <c r="AD18" s="133">
        <f>'[1]4403Imp'!$AB$184</f>
        <v>8.9826329999999999</v>
      </c>
      <c r="AE18" s="134">
        <f>'[1]4403Imp'!$AC$184</f>
        <v>2.6751719999999999</v>
      </c>
      <c r="AF18" s="134">
        <f>'[1]4403Imp'!$AD$184</f>
        <v>4.6308410000000002</v>
      </c>
      <c r="AG18" s="134">
        <f>'[1]4403Imp'!$AE$184</f>
        <v>1.9984089999999999</v>
      </c>
      <c r="AH18" s="134">
        <f>'[1]4403Imp'!$AF$184</f>
        <v>3.4668959999999998</v>
      </c>
      <c r="AI18" s="134">
        <f>'[1]4403Imp'!$AG$184</f>
        <v>3.6481170000000001</v>
      </c>
      <c r="AJ18" s="134">
        <f>'[1]4403Imp'!$AH$184</f>
        <v>4.4079639999999998</v>
      </c>
      <c r="AK18" s="135">
        <f>'[1]4403Imp'!$AI$184</f>
        <v>7.8555509999999993</v>
      </c>
      <c r="AL18" s="134">
        <f>'[1]4403Imp'!$AJ$184</f>
        <v>3.9352869999999998</v>
      </c>
      <c r="AM18" s="133">
        <f>'[1]4403Imp'!AK$184</f>
        <v>0.61598999999999993</v>
      </c>
      <c r="AN18" s="134">
        <f>'[1]4403Imp'!AL$184</f>
        <v>4.2143299999999995</v>
      </c>
      <c r="AO18" s="134">
        <f>'[1]4403Imp'!AM$184</f>
        <v>9.6494149999999994</v>
      </c>
      <c r="AP18" s="134">
        <f>'[1]4403Imp'!AN$184</f>
        <v>16.871507999999999</v>
      </c>
      <c r="AQ18" s="134">
        <f>'[1]4403Imp'!AO$184</f>
        <v>8.3994389999999992</v>
      </c>
      <c r="AR18" s="134">
        <f>'[1]4403Imp'!AP$184</f>
        <v>3.7769209999999998</v>
      </c>
      <c r="AS18" s="134">
        <f>'[1]4403Imp'!AQ$184</f>
        <v>4.9030239999999994</v>
      </c>
      <c r="AT18" s="134">
        <f>'[1]4403Imp'!AR$184</f>
        <v>2.3205899999999997</v>
      </c>
      <c r="AU18" s="134">
        <f>'[1]4403Imp'!AS$184</f>
        <v>0.60169799999999996</v>
      </c>
      <c r="AV18" s="134">
        <f>'[1]4403Imp'!AT$184</f>
        <v>0.26994200000000002</v>
      </c>
      <c r="AW18" s="134">
        <f>'[1]4403Imp'!AU$184</f>
        <v>0.489062</v>
      </c>
      <c r="AX18" s="134">
        <f>'[1]4403Imp'!AV$184</f>
        <v>0</v>
      </c>
      <c r="AY18" s="134">
        <f>'[1]4403Imp'!AW$184</f>
        <v>0</v>
      </c>
      <c r="AZ18" s="134">
        <f>'[1]4403Imp'!AX$184</f>
        <v>1.3975949999999999</v>
      </c>
      <c r="BA18" s="134">
        <f>'[1]4403Imp'!AY$184</f>
        <v>6.6034999999999996E-2</v>
      </c>
      <c r="BB18" s="134">
        <f>'[1]4403Imp'!AZ$184</f>
        <v>0</v>
      </c>
      <c r="BC18" s="136">
        <f>'[1]4403Imp'!BA$184</f>
        <v>0</v>
      </c>
      <c r="BD18" s="16"/>
    </row>
    <row r="19" spans="2:56">
      <c r="B19" s="64" t="s">
        <v>77</v>
      </c>
      <c r="C19" s="73">
        <f>1/$A$1*'[1]4403Imp'!$B$209</f>
        <v>0.141968025</v>
      </c>
      <c r="D19" s="66">
        <f>1/$A$1*'[1]4403Imp'!$C$209</f>
        <v>0.12409352700000001</v>
      </c>
      <c r="E19" s="66">
        <f>1/$A$1*'[1]4403Imp'!$D$209</f>
        <v>0.13631333600000001</v>
      </c>
      <c r="F19" s="66">
        <f>1/$A$1*'[1]4403Imp'!$E$209</f>
        <v>0.12582430999999999</v>
      </c>
      <c r="G19" s="66">
        <f>1/$A$1*'[1]4403Imp'!$F$209</f>
        <v>8.3285534000000008E-2</v>
      </c>
      <c r="H19" s="66">
        <f>1/$A$1*'[1]4403Imp'!$G$209</f>
        <v>6.6044513999999999E-2</v>
      </c>
      <c r="I19" s="66">
        <f>1/$A$1*'[1]4403Imp'!$H$209</f>
        <v>3.1369658000000002E-2</v>
      </c>
      <c r="J19" s="67">
        <f>1/$A$1*'[1]4403Imp'!$I$209</f>
        <v>3.2640683599999998E-2</v>
      </c>
      <c r="K19" s="67">
        <f>1/$A$1*'[1]4403Imp'!$J$209</f>
        <v>2.7472939600000003E-2</v>
      </c>
      <c r="L19" s="67">
        <f>1/$A$1*'[1]4403Imp'!K$209</f>
        <v>1.7552619999999998E-2</v>
      </c>
      <c r="M19" s="66">
        <f>1/$A$1*'[1]4403Imp'!L$209</f>
        <v>1.3327185199999999E-2</v>
      </c>
      <c r="N19" s="66">
        <f>1/$A$1*'[1]4403Imp'!M$209</f>
        <v>1.1831E-2</v>
      </c>
      <c r="O19" s="66">
        <f>1/$A$1*'[1]4403Imp'!N$209</f>
        <v>6.2769999999999996E-3</v>
      </c>
      <c r="P19" s="66">
        <f>1/$A$1*'[1]4403Imp'!O$209</f>
        <v>2.4697003800000002E-2</v>
      </c>
      <c r="Q19" s="66">
        <f>1/$A$1*'[1]4403Imp'!P$209</f>
        <v>0</v>
      </c>
      <c r="R19" s="66">
        <f>1/$A$1*'[1]4403Imp'!Q$209</f>
        <v>8.4058463999999999E-3</v>
      </c>
      <c r="S19" s="66">
        <f>1/$A$1*'[1]4403Imp'!R$209</f>
        <v>2.1224890399999998E-2</v>
      </c>
      <c r="T19" s="66">
        <f>1/$A$1*'[1]4403Imp'!S$209</f>
        <v>1.4507695999999999E-2</v>
      </c>
      <c r="U19" s="66">
        <f>1/$A$1*'[1]4403Imp'!T$209</f>
        <v>1.9203114E-2</v>
      </c>
      <c r="V19" s="66">
        <f>1/$A$1*'[1]4403Imp'!U$209</f>
        <v>2.380434E-2</v>
      </c>
      <c r="W19" s="66">
        <f>1/$A$1*'[1]4403Imp'!V$209</f>
        <v>4.6992819999999999E-3</v>
      </c>
      <c r="X19" s="66">
        <f>1/$A$1*'[1]4403Imp'!W$209</f>
        <v>0</v>
      </c>
      <c r="Y19" s="66">
        <f>1/$A$1*'[1]4403Imp'!X$209</f>
        <v>0</v>
      </c>
      <c r="Z19" s="66">
        <f>1/$A$1*'[1]4403Imp'!Y$209</f>
        <v>6.1020000000000002E-6</v>
      </c>
      <c r="AA19" s="66">
        <f>1/$A$1*'[1]4403Imp'!Z$209</f>
        <v>0</v>
      </c>
      <c r="AB19" s="66">
        <f>1/$A$1*'[1]4403Imp'!AA$209</f>
        <v>0</v>
      </c>
      <c r="AC19" s="15"/>
      <c r="AD19" s="133">
        <f>'[1]4403Imp'!$AB$209</f>
        <v>12.725002999999999</v>
      </c>
      <c r="AE19" s="134">
        <f>'[1]4403Imp'!$AC$209</f>
        <v>8.599632999999999</v>
      </c>
      <c r="AF19" s="134">
        <f>'[1]4403Imp'!$AD$209</f>
        <v>11.887957999999999</v>
      </c>
      <c r="AG19" s="134">
        <f>'[1]4403Imp'!$AE$209</f>
        <v>11.109879999999999</v>
      </c>
      <c r="AH19" s="134">
        <f>'[1]4403Imp'!$AF$209</f>
        <v>7.566122</v>
      </c>
      <c r="AI19" s="134">
        <f>'[1]4403Imp'!$AG$209</f>
        <v>8.5636469999999996</v>
      </c>
      <c r="AJ19" s="134">
        <f>'[1]4403Imp'!$AH$209</f>
        <v>9.476564999999999</v>
      </c>
      <c r="AK19" s="135">
        <f>'[1]4403Imp'!$AI$209</f>
        <v>8.9834300000000002</v>
      </c>
      <c r="AL19" s="134">
        <f>'[1]4403Imp'!$AJ$209</f>
        <v>4.1529930000000004</v>
      </c>
      <c r="AM19" s="133">
        <f>'[1]4403Imp'!AK$209</f>
        <v>3.555345</v>
      </c>
      <c r="AN19" s="134">
        <f>'[1]4403Imp'!AL$209</f>
        <v>3.2736419999999997</v>
      </c>
      <c r="AO19" s="134">
        <f>'[1]4403Imp'!AM$209</f>
        <v>3.4927169999999998</v>
      </c>
      <c r="AP19" s="134">
        <f>'[1]4403Imp'!AN$209</f>
        <v>1.5633199999999998</v>
      </c>
      <c r="AQ19" s="134">
        <f>'[1]4403Imp'!AO$209</f>
        <v>6.4268429999999999</v>
      </c>
      <c r="AR19" s="134">
        <f>'[1]4403Imp'!AP$209</f>
        <v>0</v>
      </c>
      <c r="AS19" s="134">
        <f>'[1]4403Imp'!AQ$209</f>
        <v>1.152881</v>
      </c>
      <c r="AT19" s="134">
        <f>'[1]4403Imp'!AR$209</f>
        <v>4.4331939999999994</v>
      </c>
      <c r="AU19" s="134">
        <f>'[1]4403Imp'!AS$209</f>
        <v>2.8620199999999998</v>
      </c>
      <c r="AV19" s="134">
        <f>'[1]4403Imp'!AT$209</f>
        <v>7.5497359999999993</v>
      </c>
      <c r="AW19" s="134">
        <f>'[1]4403Imp'!AU$209</f>
        <v>5.3715639999999993</v>
      </c>
      <c r="AX19" s="134">
        <f>'[1]4403Imp'!AV$209</f>
        <v>0.823461</v>
      </c>
      <c r="AY19" s="134">
        <f>'[1]4403Imp'!AW$209</f>
        <v>0</v>
      </c>
      <c r="AZ19" s="134">
        <f>'[1]4403Imp'!AX$209</f>
        <v>0</v>
      </c>
      <c r="BA19" s="134">
        <f>'[1]4403Imp'!AY$209</f>
        <v>0.86933699999999992</v>
      </c>
      <c r="BB19" s="134">
        <f>'[1]4403Imp'!AZ$209</f>
        <v>0</v>
      </c>
      <c r="BC19" s="136">
        <f>'[1]4403Imp'!BA$209</f>
        <v>0</v>
      </c>
      <c r="BD19" s="16"/>
    </row>
    <row r="20" spans="2:56" ht="13" thickBot="1">
      <c r="B20" s="99" t="s">
        <v>81</v>
      </c>
      <c r="C20" s="100">
        <f t="shared" ref="C20:M20" si="8">SUM(C15:C15)-SUM(C16:C19)</f>
        <v>9.4413130000000067E-3</v>
      </c>
      <c r="D20" s="101">
        <f t="shared" si="8"/>
        <v>1.0755899999999985E-2</v>
      </c>
      <c r="E20" s="101">
        <f t="shared" si="8"/>
        <v>3.1879920000000284E-3</v>
      </c>
      <c r="F20" s="101">
        <f t="shared" si="8"/>
        <v>0</v>
      </c>
      <c r="G20" s="101">
        <f t="shared" si="8"/>
        <v>0</v>
      </c>
      <c r="H20" s="101">
        <f t="shared" si="8"/>
        <v>0</v>
      </c>
      <c r="I20" s="101">
        <f t="shared" si="8"/>
        <v>0</v>
      </c>
      <c r="J20" s="102">
        <f t="shared" si="8"/>
        <v>0</v>
      </c>
      <c r="K20" s="102">
        <f t="shared" si="8"/>
        <v>4.8045760000000048E-3</v>
      </c>
      <c r="L20" s="102">
        <f t="shared" si="8"/>
        <v>0</v>
      </c>
      <c r="M20" s="101">
        <f t="shared" si="8"/>
        <v>0</v>
      </c>
      <c r="N20" s="101">
        <f>SUM(N15:N15)-SUM(N16:N19)</f>
        <v>0</v>
      </c>
      <c r="O20" s="101">
        <f t="shared" ref="O20:AB20" si="9">SUM(O15:O15)-SUM(O16:O19)</f>
        <v>0</v>
      </c>
      <c r="P20" s="101">
        <f t="shared" si="9"/>
        <v>0</v>
      </c>
      <c r="Q20" s="101">
        <f t="shared" si="9"/>
        <v>0</v>
      </c>
      <c r="R20" s="101">
        <f t="shared" si="9"/>
        <v>0</v>
      </c>
      <c r="S20" s="101">
        <f t="shared" si="9"/>
        <v>3.9732000000070045E-6</v>
      </c>
      <c r="T20" s="101">
        <f t="shared" si="9"/>
        <v>0</v>
      </c>
      <c r="U20" s="101">
        <f t="shared" si="9"/>
        <v>5.7257619999999745E-4</v>
      </c>
      <c r="V20" s="101">
        <f t="shared" si="9"/>
        <v>0</v>
      </c>
      <c r="W20" s="101">
        <f t="shared" si="9"/>
        <v>0</v>
      </c>
      <c r="X20" s="101">
        <f t="shared" si="9"/>
        <v>0</v>
      </c>
      <c r="Y20" s="101">
        <f t="shared" si="9"/>
        <v>0</v>
      </c>
      <c r="Z20" s="101">
        <f t="shared" si="9"/>
        <v>0</v>
      </c>
      <c r="AA20" s="101">
        <f t="shared" si="9"/>
        <v>0</v>
      </c>
      <c r="AB20" s="101">
        <f t="shared" si="9"/>
        <v>0</v>
      </c>
      <c r="AC20" s="103"/>
      <c r="AD20" s="246">
        <f t="shared" ref="AD20:AN20" si="10">SUM(AD15:AD15)-SUM(AD16:AD19)</f>
        <v>1.1105970000000056</v>
      </c>
      <c r="AE20" s="247">
        <f t="shared" si="10"/>
        <v>1.0265850000000043</v>
      </c>
      <c r="AF20" s="247">
        <f t="shared" si="10"/>
        <v>0.26082400000000661</v>
      </c>
      <c r="AG20" s="247">
        <f t="shared" si="10"/>
        <v>0</v>
      </c>
      <c r="AH20" s="247">
        <f t="shared" si="10"/>
        <v>0</v>
      </c>
      <c r="AI20" s="247">
        <f t="shared" si="10"/>
        <v>0</v>
      </c>
      <c r="AJ20" s="247">
        <f t="shared" si="10"/>
        <v>0</v>
      </c>
      <c r="AK20" s="248">
        <f t="shared" si="10"/>
        <v>0</v>
      </c>
      <c r="AL20" s="247">
        <f t="shared" si="10"/>
        <v>1.4707639999999991</v>
      </c>
      <c r="AM20" s="246">
        <f t="shared" si="10"/>
        <v>0</v>
      </c>
      <c r="AN20" s="247">
        <f t="shared" si="10"/>
        <v>0</v>
      </c>
      <c r="AO20" s="247">
        <f>SUM(AO15:AO15)-SUM(AO16:AO19)</f>
        <v>0</v>
      </c>
      <c r="AP20" s="247">
        <f t="shared" ref="AP20:BC20" si="11">SUM(AP15:AP15)-SUM(AP16:AP19)</f>
        <v>0</v>
      </c>
      <c r="AQ20" s="247">
        <f t="shared" si="11"/>
        <v>0</v>
      </c>
      <c r="AR20" s="247">
        <f t="shared" si="11"/>
        <v>0</v>
      </c>
      <c r="AS20" s="247">
        <f t="shared" si="11"/>
        <v>0</v>
      </c>
      <c r="AT20" s="247">
        <f t="shared" si="11"/>
        <v>3.0683999999999045E-2</v>
      </c>
      <c r="AU20" s="247">
        <f t="shared" si="11"/>
        <v>0</v>
      </c>
      <c r="AV20" s="247">
        <f t="shared" si="11"/>
        <v>0.14965500000000098</v>
      </c>
      <c r="AW20" s="247">
        <f t="shared" si="11"/>
        <v>0</v>
      </c>
      <c r="AX20" s="247">
        <f t="shared" si="11"/>
        <v>0</v>
      </c>
      <c r="AY20" s="247">
        <f t="shared" si="11"/>
        <v>0</v>
      </c>
      <c r="AZ20" s="247">
        <f t="shared" si="11"/>
        <v>0</v>
      </c>
      <c r="BA20" s="247">
        <f t="shared" si="11"/>
        <v>0</v>
      </c>
      <c r="BB20" s="247">
        <f t="shared" si="11"/>
        <v>0</v>
      </c>
      <c r="BC20" s="249">
        <f t="shared" si="11"/>
        <v>0</v>
      </c>
      <c r="BD20" s="16"/>
    </row>
    <row r="21" spans="2:56" ht="13" thickTop="1">
      <c r="C21" s="108"/>
      <c r="D21" s="108"/>
      <c r="E21" s="108"/>
      <c r="F21" s="108"/>
      <c r="G21" s="108"/>
      <c r="H21" s="108"/>
      <c r="I21" s="108"/>
      <c r="J21" s="108"/>
      <c r="K21" s="108"/>
      <c r="L21" s="108"/>
      <c r="M21" s="108"/>
      <c r="N21" s="108"/>
      <c r="O21" s="108"/>
      <c r="P21" s="108"/>
      <c r="Q21" s="108"/>
      <c r="R21" s="108"/>
      <c r="S21" s="108"/>
      <c r="T21" s="108"/>
      <c r="U21" s="108"/>
      <c r="V21" s="108"/>
      <c r="W21" s="108"/>
      <c r="X21" s="108"/>
      <c r="Y21" s="108"/>
      <c r="Z21" s="108"/>
      <c r="AA21" s="108"/>
      <c r="AB21" s="108"/>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[2]RWE!$A$7</f>
        <v>1.82</v>
      </c>
      <c r="B1" s="10"/>
    </row>
    <row r="2" spans="1:56" s="14" customFormat="1" ht="16" thickTop="1">
      <c r="A2" s="8"/>
      <c r="B2" s="390" t="s">
        <v>38</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1/$A$1*'[1]4407Imp'!$B$263</f>
        <v>0.358511468</v>
      </c>
      <c r="D5" s="27">
        <f>1/$A$1*'[1]4407Imp'!$C$263</f>
        <v>0.37080888099999998</v>
      </c>
      <c r="E5" s="27">
        <f>1/$A$1*'[1]4407Imp'!$D$263</f>
        <v>0.39709709799999993</v>
      </c>
      <c r="F5" s="27">
        <f>1/$A$1*'[1]4407Imp'!$E$263</f>
        <v>0.33806405699999986</v>
      </c>
      <c r="G5" s="27">
        <f>1/$A$1*'[1]4407Imp'!$F$263</f>
        <v>0.24617090099999997</v>
      </c>
      <c r="H5" s="27">
        <f>1/$A$1*'[1]4407Imp'!$G$263</f>
        <v>0.36258935099999995</v>
      </c>
      <c r="I5" s="27">
        <f>1/$A$1*'[1]4407Imp'!$H$263</f>
        <v>0.26111030699999999</v>
      </c>
      <c r="J5" s="28">
        <f>1/$A$1*'[1]4407Imp'!$I$263</f>
        <v>0.16636751879999997</v>
      </c>
      <c r="K5" s="28">
        <f>1/$A$1*'[1]4407Imp'!$J$263</f>
        <v>0.11072551099999997</v>
      </c>
      <c r="L5" s="28">
        <f>1/$A$1*'[1]4407Imp'!K$263</f>
        <v>0.12878181000000002</v>
      </c>
      <c r="M5" s="27">
        <f>1/$A$1*'[1]4407Imp'!L$263</f>
        <v>0.13050334079999998</v>
      </c>
      <c r="N5" s="27">
        <f>1/$A$1*'[1]4407Imp'!M$263</f>
        <v>0.15997299999999992</v>
      </c>
      <c r="O5" s="27">
        <f>1/$A$1*'[1]4407Imp'!N$263</f>
        <v>0.217475</v>
      </c>
      <c r="P5" s="27">
        <f>1/$A$1*'[1]4407Imp'!O$263</f>
        <v>0.24016899999999997</v>
      </c>
      <c r="Q5" s="27">
        <f>1/$A$1*'[1]4407Imp'!P$263</f>
        <v>0.20735900000000002</v>
      </c>
      <c r="R5" s="27">
        <f>1/$A$1*'[1]4407Imp'!Q$263</f>
        <v>0.18585226218571424</v>
      </c>
      <c r="S5" s="27">
        <f>1/$A$1*'[1]4407Imp'!R$263</f>
        <v>0.32631631099999997</v>
      </c>
      <c r="T5" s="27">
        <f>1/$A$1*'[1]4407Imp'!S$263</f>
        <v>0.29098169899999987</v>
      </c>
      <c r="U5" s="27">
        <f>1/$A$1*'[1]4407Imp'!T$263</f>
        <v>0.48336618040000007</v>
      </c>
      <c r="V5" s="27">
        <f>1/$A$1*'[1]4407Imp'!U$263</f>
        <v>0.54880618689999994</v>
      </c>
      <c r="W5" s="27">
        <f>1/$A$1*'[1]4407Imp'!V$263</f>
        <v>0.27982011679999996</v>
      </c>
      <c r="X5" s="27">
        <f>1/$A$1*'[1]4407Imp'!W$263</f>
        <v>0</v>
      </c>
      <c r="Y5" s="27">
        <f>1/$A$1*'[1]4407Imp'!X$263</f>
        <v>1.5210065591524859</v>
      </c>
      <c r="Z5" s="27">
        <f>1/$A$1*'[1]4407Imp'!Y$263</f>
        <v>0.56227857931933301</v>
      </c>
      <c r="AA5" s="27">
        <f>1/$A$1*'[1]4407Imp'!Z$263</f>
        <v>0</v>
      </c>
      <c r="AB5" s="27">
        <f>1/$A$1*'[1]4407Imp'!AA$263</f>
        <v>0</v>
      </c>
      <c r="AC5" s="238"/>
      <c r="AD5" s="123">
        <f>'[1]4407Imp'!$AB$263</f>
        <v>79.800003999999973</v>
      </c>
      <c r="AE5" s="124">
        <f>'[1]4407Imp'!$AC$263</f>
        <v>86.27088599999999</v>
      </c>
      <c r="AF5" s="124">
        <f>'[1]4407Imp'!$AD$263</f>
        <v>103.863348</v>
      </c>
      <c r="AG5" s="124">
        <f>'[1]4407Imp'!$AE$263</f>
        <v>105.403457</v>
      </c>
      <c r="AH5" s="124">
        <f>'[1]4407Imp'!$AF$263</f>
        <v>88.400636000000006</v>
      </c>
      <c r="AI5" s="124">
        <f>'[1]4407Imp'!$AG$263</f>
        <v>117.74254300000003</v>
      </c>
      <c r="AJ5" s="124">
        <f>'[1]4407Imp'!$AH$263</f>
        <v>95.708265999999995</v>
      </c>
      <c r="AK5" s="118">
        <f>'[1]4407Imp'!$AI$263</f>
        <v>90.100764999999996</v>
      </c>
      <c r="AL5" s="117">
        <f>'[1]4407Imp'!$AJ$263</f>
        <v>52.019143999999997</v>
      </c>
      <c r="AM5" s="119">
        <f>'[1]4407Imp'!AK$263</f>
        <v>47.676212999999997</v>
      </c>
      <c r="AN5" s="117">
        <f>'[1]4407Imp'!AL$263</f>
        <v>55.239074999999993</v>
      </c>
      <c r="AO5" s="117">
        <f>'[1]4407Imp'!AM$263</f>
        <v>77.311892999999984</v>
      </c>
      <c r="AP5" s="117">
        <f>'[1]4407Imp'!AN$263</f>
        <v>97.979763999999989</v>
      </c>
      <c r="AQ5" s="117">
        <f>'[1]4407Imp'!AO$263</f>
        <v>123.06482999999999</v>
      </c>
      <c r="AR5" s="117">
        <f>'[1]4407Imp'!AP$263</f>
        <v>108.93224400000001</v>
      </c>
      <c r="AS5" s="117">
        <f>'[1]4407Imp'!AQ$263</f>
        <v>80.893579000000003</v>
      </c>
      <c r="AT5" s="117">
        <f>'[1]4407Imp'!AR$263</f>
        <v>119.66012699999999</v>
      </c>
      <c r="AU5" s="117">
        <f>'[1]4407Imp'!AS$263</f>
        <v>57.837127000000002</v>
      </c>
      <c r="AV5" s="117">
        <f>'[1]4407Imp'!AT$263</f>
        <v>243.08975099999998</v>
      </c>
      <c r="AW5" s="117">
        <f>'[1]4407Imp'!AU$263</f>
        <v>271.60197900000003</v>
      </c>
      <c r="AX5" s="117">
        <f>'[1]4407Imp'!AV$263</f>
        <v>174.64475299999998</v>
      </c>
      <c r="AY5" s="117">
        <f>'[1]4407Imp'!AW$263</f>
        <v>0</v>
      </c>
      <c r="AZ5" s="117">
        <f>'[1]4407Imp'!AX$263</f>
        <v>498.63546500000007</v>
      </c>
      <c r="BA5" s="117">
        <f>'[1]4407Imp'!AY$263</f>
        <v>230.52340100000004</v>
      </c>
      <c r="BB5" s="117">
        <f>'[1]4407Imp'!AZ$263</f>
        <v>0</v>
      </c>
      <c r="BC5" s="121">
        <f>'[1]4407Imp'!BA$263</f>
        <v>0</v>
      </c>
      <c r="BD5" s="16"/>
    </row>
    <row r="6" spans="1:56" ht="17.149999999999999" customHeight="1" thickTop="1">
      <c r="A6" s="9"/>
      <c r="B6" s="11" t="s">
        <v>97</v>
      </c>
      <c r="C6" s="26">
        <f>1/$A$1*'[1]4407Imp'!$B$266</f>
        <v>2.2744329999999998E-3</v>
      </c>
      <c r="D6" s="27">
        <f>1/$A$1*'[1]4407Imp'!$C$266</f>
        <v>5.0126399999999996E-4</v>
      </c>
      <c r="E6" s="27">
        <f>1/$A$1*'[1]4407Imp'!$D$266</f>
        <v>1.3514279999999998E-3</v>
      </c>
      <c r="F6" s="27">
        <f>1/$A$1*'[1]4407Imp'!$E$266</f>
        <v>1.2720209999999997E-3</v>
      </c>
      <c r="G6" s="27">
        <f>1/$A$1*'[1]4407Imp'!$F$266</f>
        <v>7.0168299999999982E-4</v>
      </c>
      <c r="H6" s="27">
        <f>1/$A$1*'[1]4407Imp'!$G$266</f>
        <v>2.4977899999999994E-4</v>
      </c>
      <c r="I6" s="27">
        <f>1/$A$1*'[1]4407Imp'!$H$266</f>
        <v>1.1750799999999997E-4</v>
      </c>
      <c r="J6" s="28">
        <f>1/$A$1*'[1]4407Imp'!$I$266</f>
        <v>0</v>
      </c>
      <c r="K6" s="28">
        <f>1/$A$1*'[1]4407Imp'!$J$266</f>
        <v>9.9999999999999991E-6</v>
      </c>
      <c r="L6" s="28">
        <f>1/$A$1*'[1]4407Imp'!K$266</f>
        <v>0</v>
      </c>
      <c r="M6" s="27">
        <f>1/$A$1*'[1]4407Imp'!L$266</f>
        <v>4.4094400000000003E-5</v>
      </c>
      <c r="N6" s="27">
        <f>1/$A$1*'[1]4407Imp'!M$266</f>
        <v>1.56E-4</v>
      </c>
      <c r="O6" s="27">
        <f>1/$A$1*'[1]4407Imp'!N$266</f>
        <v>9.5699999999999995E-4</v>
      </c>
      <c r="P6" s="27">
        <f>1/$A$1*'[1]4407Imp'!O$266</f>
        <v>2.3859999999999992E-3</v>
      </c>
      <c r="Q6" s="27">
        <f>1/$A$1*'[1]4407Imp'!P$266</f>
        <v>5.4999999999999995E-5</v>
      </c>
      <c r="R6" s="27">
        <f>1/$A$1*'[1]4407Imp'!Q$266</f>
        <v>3.9238714285714274E-4</v>
      </c>
      <c r="S6" s="27">
        <f>1/$A$1*'[1]4407Imp'!R$266</f>
        <v>1.2968999999999996E-2</v>
      </c>
      <c r="T6" s="27">
        <f>1/$A$1*'[1]4407Imp'!S$266</f>
        <v>1.2880637E-2</v>
      </c>
      <c r="U6" s="27">
        <f>1/$A$1*'[1]4407Imp'!T$266</f>
        <v>1.9991000000000002E-2</v>
      </c>
      <c r="V6" s="27">
        <f>1/$A$1*'[1]4407Imp'!U$266</f>
        <v>3.3693000000000001E-2</v>
      </c>
      <c r="W6" s="27">
        <f>1/$A$1*'[1]4407Imp'!V$266</f>
        <v>7.4094229999999992E-3</v>
      </c>
      <c r="X6" s="27">
        <f>1/$A$1*'[1]4407Imp'!W$266</f>
        <v>0</v>
      </c>
      <c r="Y6" s="27">
        <f>1/$A$1*'[1]4407Imp'!X$266</f>
        <v>4.7437355999999993E-2</v>
      </c>
      <c r="Z6" s="27">
        <f>1/$A$1*'[1]4407Imp'!Y$266</f>
        <v>4.2410289999999996E-2</v>
      </c>
      <c r="AA6" s="27">
        <f>1/$A$1*'[1]4407Imp'!Z$266</f>
        <v>0</v>
      </c>
      <c r="AB6" s="27">
        <f>1/$A$1*'[1]4407Imp'!AA$266</f>
        <v>0</v>
      </c>
      <c r="AC6" s="15"/>
      <c r="AD6" s="123">
        <f>'[1]4407Imp'!$AB$266</f>
        <v>0.40757399999999999</v>
      </c>
      <c r="AE6" s="124">
        <f>'[1]4407Imp'!$AC$266</f>
        <v>9.7863999999999979E-2</v>
      </c>
      <c r="AF6" s="124">
        <f>'[1]4407Imp'!$AD$266</f>
        <v>0.52876999999999996</v>
      </c>
      <c r="AG6" s="124">
        <f>'[1]4407Imp'!$AE$266</f>
        <v>0.30206100000000002</v>
      </c>
      <c r="AH6" s="124">
        <f>'[1]4407Imp'!$AF$266</f>
        <v>0.154977</v>
      </c>
      <c r="AI6" s="124">
        <f>'[1]4407Imp'!$AG$266</f>
        <v>6.2816999999999998E-2</v>
      </c>
      <c r="AJ6" s="124">
        <f>'[1]4407Imp'!$AH$266</f>
        <v>3.6117999999999997E-2</v>
      </c>
      <c r="AK6" s="125">
        <f>'[1]4407Imp'!$AI$266</f>
        <v>0</v>
      </c>
      <c r="AL6" s="124">
        <f>'[1]4407Imp'!$AJ$266</f>
        <v>3.2629999999999998E-3</v>
      </c>
      <c r="AM6" s="243">
        <f>'[1]4407Imp'!AK$266</f>
        <v>0</v>
      </c>
      <c r="AN6" s="124">
        <f>'[1]4407Imp'!AL$266</f>
        <v>1.2817E-2</v>
      </c>
      <c r="AO6" s="124">
        <f>'[1]4407Imp'!AM$266</f>
        <v>1.9632E-2</v>
      </c>
      <c r="AP6" s="124">
        <f>'[1]4407Imp'!AN$266</f>
        <v>0.14375299999999999</v>
      </c>
      <c r="AQ6" s="124">
        <f>'[1]4407Imp'!AO$266</f>
        <v>0.41710399999999997</v>
      </c>
      <c r="AR6" s="124">
        <f>'[1]4407Imp'!AP$266</f>
        <v>1.7354999999999999E-2</v>
      </c>
      <c r="AS6" s="124">
        <f>'[1]4407Imp'!AQ$266</f>
        <v>0.16408799999999998</v>
      </c>
      <c r="AT6" s="124">
        <f>'[1]4407Imp'!AR$266</f>
        <v>3.9982209999999996</v>
      </c>
      <c r="AU6" s="124">
        <f>'[1]4407Imp'!AS$266</f>
        <v>2.7830499999999998</v>
      </c>
      <c r="AV6" s="124">
        <f>'[1]4407Imp'!AT$266</f>
        <v>4.9910110000000003</v>
      </c>
      <c r="AW6" s="124">
        <f>'[1]4407Imp'!AU$266</f>
        <v>8.6429969999999994</v>
      </c>
      <c r="AX6" s="124">
        <f>'[1]4407Imp'!AV$266</f>
        <v>5.624193</v>
      </c>
      <c r="AY6" s="124">
        <f>'[1]4407Imp'!AW$266</f>
        <v>0</v>
      </c>
      <c r="AZ6" s="124">
        <f>'[1]4407Imp'!AX$266</f>
        <v>7.7783899999999999</v>
      </c>
      <c r="BA6" s="124">
        <f>'[1]4407Imp'!AY$266</f>
        <v>6.5356429999999994</v>
      </c>
      <c r="BB6" s="124">
        <f>'[1]4407Imp'!AZ$266</f>
        <v>0</v>
      </c>
      <c r="BC6" s="244">
        <f>'[1]4407Imp'!BA$266</f>
        <v>0</v>
      </c>
      <c r="BD6" s="16"/>
    </row>
    <row r="7" spans="1:56" ht="17.149999999999999" customHeight="1">
      <c r="B7" s="56" t="s">
        <v>72</v>
      </c>
      <c r="C7" s="57">
        <f>1/$A$1*'[1]4407Imp'!$B$268</f>
        <v>4.8463956999999988E-2</v>
      </c>
      <c r="D7" s="58">
        <f>1/$A$1*'[1]4407Imp'!$C$268</f>
        <v>6.7809432999999988E-2</v>
      </c>
      <c r="E7" s="58">
        <f>1/$A$1*'[1]4407Imp'!$D$268</f>
        <v>8.5718137999999985E-2</v>
      </c>
      <c r="F7" s="58">
        <f>1/$A$1*'[1]4407Imp'!$E$268</f>
        <v>0.11028261399999999</v>
      </c>
      <c r="G7" s="58">
        <f>1/$A$1*'[1]4407Imp'!$F$268</f>
        <v>9.591754999999999E-2</v>
      </c>
      <c r="H7" s="58">
        <f>1/$A$1*'[1]4407Imp'!$G$268</f>
        <v>0.11602850799999999</v>
      </c>
      <c r="I7" s="58">
        <f>1/$A$1*'[1]4407Imp'!$H$268</f>
        <v>0.11439575799999999</v>
      </c>
      <c r="J7" s="59">
        <f>1/$A$1*'[1]4407Imp'!$I$268</f>
        <v>9.9720133799999972E-2</v>
      </c>
      <c r="K7" s="59">
        <f>1/$A$1*'[1]4407Imp'!$J$268</f>
        <v>6.4889999999999989E-2</v>
      </c>
      <c r="L7" s="59">
        <f>1/$A$1*'[1]4407Imp'!K$268</f>
        <v>7.8130840000000007E-2</v>
      </c>
      <c r="M7" s="58">
        <f>1/$A$1*'[1]4407Imp'!L$268</f>
        <v>7.4889917199999989E-2</v>
      </c>
      <c r="N7" s="58">
        <f>1/$A$1*'[1]4407Imp'!M$268</f>
        <v>0.11919399999999995</v>
      </c>
      <c r="O7" s="58">
        <f>1/$A$1*'[1]4407Imp'!N$268</f>
        <v>0.16023299999999999</v>
      </c>
      <c r="P7" s="58">
        <f>1/$A$1*'[1]4407Imp'!O$268</f>
        <v>0.14057399999999998</v>
      </c>
      <c r="Q7" s="58">
        <f>1/$A$1*'[1]4407Imp'!P$268</f>
        <v>0.15143299999999998</v>
      </c>
      <c r="R7" s="58">
        <f>1/$A$1*'[1]4407Imp'!Q$268</f>
        <v>9.3401596999999975E-2</v>
      </c>
      <c r="S7" s="58">
        <f>1/$A$1*'[1]4407Imp'!R$268</f>
        <v>0.13944899999999999</v>
      </c>
      <c r="T7" s="58">
        <f>1/$A$1*'[1]4407Imp'!S$268</f>
        <v>4.4901910199999985E-2</v>
      </c>
      <c r="U7" s="58">
        <f>1/$A$1*'[1]4407Imp'!T$268</f>
        <v>0.20303429999999995</v>
      </c>
      <c r="V7" s="58">
        <f>1/$A$1*'[1]4407Imp'!U$268</f>
        <v>0.21904299999999996</v>
      </c>
      <c r="W7" s="58">
        <f>1/$A$1*'[1]4407Imp'!V$268</f>
        <v>0.1227382338</v>
      </c>
      <c r="X7" s="58">
        <f>1/$A$1*'[1]4407Imp'!W$268</f>
        <v>0</v>
      </c>
      <c r="Y7" s="58">
        <f>1/$A$1*'[1]4407Imp'!X$268</f>
        <v>0.84081771279514261</v>
      </c>
      <c r="Z7" s="58">
        <f>1/$A$1*'[1]4407Imp'!Y$268</f>
        <v>0.17809722599999997</v>
      </c>
      <c r="AA7" s="58">
        <f>1/$A$1*'[1]4407Imp'!Z$268</f>
        <v>0</v>
      </c>
      <c r="AB7" s="58">
        <f>1/$A$1*'[1]4407Imp'!AA$268</f>
        <v>0</v>
      </c>
      <c r="AC7" s="15"/>
      <c r="AD7" s="129">
        <f>'[1]4407Imp'!$AB$268</f>
        <v>32.070053000000001</v>
      </c>
      <c r="AE7" s="130">
        <f>'[1]4407Imp'!$AC$268</f>
        <v>42.373967999999998</v>
      </c>
      <c r="AF7" s="130">
        <f>'[1]4407Imp'!$AD$268</f>
        <v>55.390491000000004</v>
      </c>
      <c r="AG7" s="130">
        <f>'[1]4407Imp'!$AE$268</f>
        <v>59.891988999999995</v>
      </c>
      <c r="AH7" s="130">
        <f>'[1]4407Imp'!$AF$268</f>
        <v>57.264870999999999</v>
      </c>
      <c r="AI7" s="130">
        <f>'[1]4407Imp'!$AG$268</f>
        <v>69.918950999999993</v>
      </c>
      <c r="AJ7" s="130">
        <f>'[1]4407Imp'!$AH$268</f>
        <v>62.302686999999999</v>
      </c>
      <c r="AK7" s="131">
        <f>'[1]4407Imp'!$AI$268</f>
        <v>63.151882999999991</v>
      </c>
      <c r="AL7" s="130">
        <f>'[1]4407Imp'!$AJ$268</f>
        <v>34.841077999999996</v>
      </c>
      <c r="AM7" s="129">
        <f>'[1]4407Imp'!AK$268</f>
        <v>32.071562999999998</v>
      </c>
      <c r="AN7" s="130">
        <f>'[1]4407Imp'!AL$268</f>
        <v>37.758831999999998</v>
      </c>
      <c r="AO7" s="130">
        <f>'[1]4407Imp'!AM$268</f>
        <v>60.597626000000005</v>
      </c>
      <c r="AP7" s="130">
        <f>'[1]4407Imp'!AN$268</f>
        <v>73.642302999999998</v>
      </c>
      <c r="AQ7" s="130">
        <f>'[1]4407Imp'!AO$268</f>
        <v>84.517047999999988</v>
      </c>
      <c r="AR7" s="130">
        <f>'[1]4407Imp'!AP$268</f>
        <v>85.787934000000007</v>
      </c>
      <c r="AS7" s="130">
        <f>'[1]4407Imp'!AQ$268</f>
        <v>53.968459999999993</v>
      </c>
      <c r="AT7" s="130">
        <f>'[1]4407Imp'!AR$268</f>
        <v>78.95479499999999</v>
      </c>
      <c r="AU7" s="130">
        <f>'[1]4407Imp'!AS$268</f>
        <v>17.622959000000002</v>
      </c>
      <c r="AV7" s="130">
        <f>'[1]4407Imp'!AT$268</f>
        <v>160.72200099999998</v>
      </c>
      <c r="AW7" s="130">
        <f>'[1]4407Imp'!AU$268</f>
        <v>145.88989900000001</v>
      </c>
      <c r="AX7" s="130">
        <f>'[1]4407Imp'!AV$268</f>
        <v>84.399726999999999</v>
      </c>
      <c r="AY7" s="130">
        <f>'[1]4407Imp'!AW$268</f>
        <v>0</v>
      </c>
      <c r="AZ7" s="130">
        <f>'[1]4407Imp'!AX$268</f>
        <v>216.95835099999999</v>
      </c>
      <c r="BA7" s="130">
        <f>'[1]4407Imp'!AY$268</f>
        <v>106.291616</v>
      </c>
      <c r="BB7" s="130">
        <f>'[1]4407Imp'!AZ$268</f>
        <v>0</v>
      </c>
      <c r="BC7" s="132">
        <f>'[1]4407Imp'!BA$268</f>
        <v>0</v>
      </c>
      <c r="BD7" s="16"/>
    </row>
    <row r="8" spans="1:56">
      <c r="B8" s="64" t="s">
        <v>73</v>
      </c>
      <c r="C8" s="73">
        <f>1/$A$1*'[1]4407Imp'!$B$39</f>
        <v>9.8810899999999969E-3</v>
      </c>
      <c r="D8" s="66">
        <f>1/$A$1*'[1]4407Imp'!$C$39</f>
        <v>2.0271324999999996E-2</v>
      </c>
      <c r="E8" s="66">
        <f>1/$A$1*'[1]4407Imp'!$D$39</f>
        <v>5.3138348999999994E-2</v>
      </c>
      <c r="F8" s="66">
        <f>1/$A$1*'[1]4407Imp'!$E$39</f>
        <v>6.9016017999999985E-2</v>
      </c>
      <c r="G8" s="66">
        <f>1/$A$1*'[1]4407Imp'!$F$39</f>
        <v>7.7543325999999996E-2</v>
      </c>
      <c r="H8" s="66">
        <f>1/$A$1*'[1]4407Imp'!$G$39</f>
        <v>7.9259982999999992E-2</v>
      </c>
      <c r="I8" s="66">
        <f>1/$A$1*'[1]4407Imp'!$H$39</f>
        <v>7.1823223999999991E-2</v>
      </c>
      <c r="J8" s="67">
        <f>1/$A$1*'[1]4407Imp'!$I$39</f>
        <v>6.3400734599999981E-2</v>
      </c>
      <c r="K8" s="67">
        <f>1/$A$1*'[1]4407Imp'!$J$39</f>
        <v>2.8015000000000002E-2</v>
      </c>
      <c r="L8" s="67">
        <f>1/$A$1*'[1]4407Imp'!K$39</f>
        <v>3.1208390000000003E-2</v>
      </c>
      <c r="M8" s="66">
        <f>1/$A$1*'[1]4407Imp'!L$39</f>
        <v>4.6095708399999991E-2</v>
      </c>
      <c r="N8" s="66">
        <f>1/$A$1*'[1]4407Imp'!M$39</f>
        <v>7.7556999999999973E-2</v>
      </c>
      <c r="O8" s="66">
        <f>1/$A$1*'[1]4407Imp'!N$39</f>
        <v>0.11301499999999999</v>
      </c>
      <c r="P8" s="66">
        <f>1/$A$1*'[1]4407Imp'!O$39</f>
        <v>0.106735</v>
      </c>
      <c r="Q8" s="66">
        <f>1/$A$1*'[1]4407Imp'!P$39</f>
        <v>0.11568099999999999</v>
      </c>
      <c r="R8" s="66">
        <f>1/$A$1*'[1]4407Imp'!Q$39</f>
        <v>8.0514909999999995E-2</v>
      </c>
      <c r="S8" s="66">
        <f>1/$A$1*'[1]4407Imp'!R$39</f>
        <v>0.12564199999999998</v>
      </c>
      <c r="T8" s="66">
        <f>1/$A$1*'[1]4407Imp'!S$39</f>
        <v>3.3170121599999991E-2</v>
      </c>
      <c r="U8" s="66">
        <f>1/$A$1*'[1]4407Imp'!T$39</f>
        <v>0.18145129999999995</v>
      </c>
      <c r="V8" s="66">
        <f>1/$A$1*'[1]4407Imp'!U$39</f>
        <v>0.19901699999999997</v>
      </c>
      <c r="W8" s="66">
        <f>1/$A$1*'[1]4407Imp'!V$39</f>
        <v>0.10829702519999999</v>
      </c>
      <c r="X8" s="66">
        <f>1/$A$1*'[1]4407Imp'!W$39</f>
        <v>0</v>
      </c>
      <c r="Y8" s="66">
        <f>1/$A$1*'[1]4407Imp'!X$39</f>
        <v>0.6987672081577998</v>
      </c>
      <c r="Z8" s="66">
        <f>1/$A$1*'[1]4407Imp'!Y$39</f>
        <v>0.14949287799999997</v>
      </c>
      <c r="AA8" s="66">
        <f>1/$A$1*'[1]4407Imp'!Z$39</f>
        <v>0</v>
      </c>
      <c r="AB8" s="66">
        <f>1/$A$1*'[1]4407Imp'!AA$39</f>
        <v>0</v>
      </c>
      <c r="AC8" s="15"/>
      <c r="AD8" s="133">
        <f>'[1]4407Imp'!$AB$39</f>
        <v>6.1114839999999999</v>
      </c>
      <c r="AE8" s="134">
        <f>'[1]4407Imp'!$AC$39</f>
        <v>11.649780999999999</v>
      </c>
      <c r="AF8" s="134">
        <f>'[1]4407Imp'!$AD$39</f>
        <v>35.147856000000004</v>
      </c>
      <c r="AG8" s="134">
        <f>'[1]4407Imp'!$AE$39</f>
        <v>35.787061999999999</v>
      </c>
      <c r="AH8" s="134">
        <f>'[1]4407Imp'!$AF$39</f>
        <v>44.528480000000002</v>
      </c>
      <c r="AI8" s="134">
        <f>'[1]4407Imp'!$AG$39</f>
        <v>45.305850999999997</v>
      </c>
      <c r="AJ8" s="134">
        <f>'[1]4407Imp'!$AH$39</f>
        <v>39.619678999999998</v>
      </c>
      <c r="AK8" s="135">
        <f>'[1]4407Imp'!$AI$39</f>
        <v>37.909190999999993</v>
      </c>
      <c r="AL8" s="134">
        <f>'[1]4407Imp'!$AJ$39</f>
        <v>14.282235</v>
      </c>
      <c r="AM8" s="133">
        <f>'[1]4407Imp'!AK$39</f>
        <v>13.452154999999999</v>
      </c>
      <c r="AN8" s="134">
        <f>'[1]4407Imp'!AL$39</f>
        <v>23.699475</v>
      </c>
      <c r="AO8" s="134">
        <f>'[1]4407Imp'!AM$39</f>
        <v>38.439838000000002</v>
      </c>
      <c r="AP8" s="134">
        <f>'[1]4407Imp'!AN$39</f>
        <v>51.938955</v>
      </c>
      <c r="AQ8" s="134">
        <f>'[1]4407Imp'!AO$39</f>
        <v>66.137999999999991</v>
      </c>
      <c r="AR8" s="134">
        <f>'[1]4407Imp'!AP$39</f>
        <v>69.639493000000002</v>
      </c>
      <c r="AS8" s="134">
        <f>'[1]4407Imp'!AQ$39</f>
        <v>47.364256999999995</v>
      </c>
      <c r="AT8" s="134">
        <f>'[1]4407Imp'!AR$39</f>
        <v>71.259231999999997</v>
      </c>
      <c r="AU8" s="134">
        <f>'[1]4407Imp'!AS$39</f>
        <v>13.292733</v>
      </c>
      <c r="AV8" s="134">
        <f>'[1]4407Imp'!AT$39</f>
        <v>149.61999499999999</v>
      </c>
      <c r="AW8" s="134">
        <f>'[1]4407Imp'!AU$39</f>
        <v>134.610669</v>
      </c>
      <c r="AX8" s="134">
        <f>'[1]4407Imp'!AV$39</f>
        <v>76.024795999999995</v>
      </c>
      <c r="AY8" s="134">
        <f>'[1]4407Imp'!AW$39</f>
        <v>0</v>
      </c>
      <c r="AZ8" s="134">
        <f>'[1]4407Imp'!AX$39</f>
        <v>169.22047799999999</v>
      </c>
      <c r="BA8" s="134">
        <f>'[1]4407Imp'!AY$39</f>
        <v>92.600740999999999</v>
      </c>
      <c r="BB8" s="134">
        <f>'[1]4407Imp'!AZ$39</f>
        <v>0</v>
      </c>
      <c r="BC8" s="136">
        <f>'[1]4407Imp'!BA$39</f>
        <v>0</v>
      </c>
      <c r="BD8" s="16"/>
    </row>
    <row r="9" spans="1:56">
      <c r="B9" s="64" t="s">
        <v>33</v>
      </c>
      <c r="C9" s="73">
        <f>1/$A$1*'[1]4407Imp'!$B$147</f>
        <v>3.5882099999999994E-4</v>
      </c>
      <c r="D9" s="66">
        <f>1/$A$1*'[1]4407Imp'!$C$147</f>
        <v>0</v>
      </c>
      <c r="E9" s="66">
        <f>1/$A$1*'[1]4407Imp'!$D$147</f>
        <v>0</v>
      </c>
      <c r="F9" s="66">
        <f>1/$A$1*'[1]4407Imp'!$E$147</f>
        <v>2.9429999999999996E-6</v>
      </c>
      <c r="G9" s="66">
        <f>1/$A$1*'[1]4407Imp'!$F$147</f>
        <v>0</v>
      </c>
      <c r="H9" s="66">
        <f>1/$A$1*'[1]4407Imp'!$G$147</f>
        <v>0</v>
      </c>
      <c r="I9" s="66">
        <f>1/$A$1*'[1]4407Imp'!$H$147</f>
        <v>0</v>
      </c>
      <c r="J9" s="67">
        <f>1/$A$1*'[1]4407Imp'!$I$147</f>
        <v>0</v>
      </c>
      <c r="K9" s="67">
        <f>1/$A$1*'[1]4407Imp'!$J$147</f>
        <v>0</v>
      </c>
      <c r="L9" s="67">
        <f>1/$A$1*'[1]4407Imp'!K$147</f>
        <v>0</v>
      </c>
      <c r="M9" s="66">
        <f>1/$A$1*'[1]4407Imp'!L$147</f>
        <v>0</v>
      </c>
      <c r="N9" s="66">
        <f>1/$A$1*'[1]4407Imp'!M$147</f>
        <v>0</v>
      </c>
      <c r="O9" s="66">
        <f>1/$A$1*'[1]4407Imp'!N$147</f>
        <v>0</v>
      </c>
      <c r="P9" s="66">
        <f>1/$A$1*'[1]4407Imp'!O$147</f>
        <v>0</v>
      </c>
      <c r="Q9" s="66">
        <f>1/$A$1*'[1]4407Imp'!P$147</f>
        <v>0</v>
      </c>
      <c r="R9" s="66">
        <f>1/$A$1*'[1]4407Imp'!Q$147</f>
        <v>0</v>
      </c>
      <c r="S9" s="66">
        <f>1/$A$1*'[1]4407Imp'!R$147</f>
        <v>7.9999999999999979E-6</v>
      </c>
      <c r="T9" s="66">
        <f>1/$A$1*'[1]4407Imp'!S$147</f>
        <v>0</v>
      </c>
      <c r="U9" s="66">
        <f>1/$A$1*'[1]4407Imp'!T$147</f>
        <v>0</v>
      </c>
      <c r="V9" s="66">
        <f>1/$A$1*'[1]4407Imp'!U$147</f>
        <v>0</v>
      </c>
      <c r="W9" s="66">
        <f>1/$A$1*'[1]4407Imp'!V$147</f>
        <v>0</v>
      </c>
      <c r="X9" s="66">
        <f>1/$A$1*'[1]4407Imp'!W$147</f>
        <v>0</v>
      </c>
      <c r="Y9" s="66">
        <f>1/$A$1*'[1]4407Imp'!X$147</f>
        <v>0</v>
      </c>
      <c r="Z9" s="66">
        <f>1/$A$1*'[1]4407Imp'!Y$147</f>
        <v>0</v>
      </c>
      <c r="AA9" s="66">
        <f>1/$A$1*'[1]4407Imp'!Z$147</f>
        <v>0</v>
      </c>
      <c r="AB9" s="66">
        <f>1/$A$1*'[1]4407Imp'!AA$147</f>
        <v>0</v>
      </c>
      <c r="AC9" s="15"/>
      <c r="AD9" s="133">
        <f>'[1]4407Imp'!$AB$147</f>
        <v>4.6800000000000001E-2</v>
      </c>
      <c r="AE9" s="134">
        <f>'[1]4407Imp'!$AC$147</f>
        <v>0</v>
      </c>
      <c r="AF9" s="134">
        <f>'[1]4407Imp'!$AD$147</f>
        <v>0</v>
      </c>
      <c r="AG9" s="134">
        <f>'[1]4407Imp'!$AE$147</f>
        <v>1.6243999999999998E-2</v>
      </c>
      <c r="AH9" s="134">
        <f>'[1]4407Imp'!$AF$147</f>
        <v>0</v>
      </c>
      <c r="AI9" s="134">
        <f>'[1]4407Imp'!$AG$147</f>
        <v>0</v>
      </c>
      <c r="AJ9" s="134">
        <f>'[1]4407Imp'!$AH$147</f>
        <v>0</v>
      </c>
      <c r="AK9" s="135">
        <f>'[1]4407Imp'!$AI$147</f>
        <v>0</v>
      </c>
      <c r="AL9" s="134">
        <f>'[1]4407Imp'!$AJ$147</f>
        <v>0</v>
      </c>
      <c r="AM9" s="133">
        <f>'[1]4407Imp'!AK$147</f>
        <v>0</v>
      </c>
      <c r="AN9" s="134">
        <f>'[1]4407Imp'!AL$147</f>
        <v>0</v>
      </c>
      <c r="AO9" s="134">
        <f>'[1]4407Imp'!AM$147</f>
        <v>0</v>
      </c>
      <c r="AP9" s="134">
        <f>'[1]4407Imp'!AN$147</f>
        <v>0</v>
      </c>
      <c r="AQ9" s="134">
        <f>'[1]4407Imp'!AO$147</f>
        <v>0</v>
      </c>
      <c r="AR9" s="134">
        <f>'[1]4407Imp'!AP$147</f>
        <v>0</v>
      </c>
      <c r="AS9" s="134">
        <f>'[1]4407Imp'!AQ$147</f>
        <v>0</v>
      </c>
      <c r="AT9" s="134">
        <f>'[1]4407Imp'!AR$147</f>
        <v>1.7877000000000001E-2</v>
      </c>
      <c r="AU9" s="134">
        <f>'[1]4407Imp'!AS$147</f>
        <v>0</v>
      </c>
      <c r="AV9" s="134">
        <f>'[1]4407Imp'!AT$147</f>
        <v>0</v>
      </c>
      <c r="AW9" s="134">
        <f>'[1]4407Imp'!AU$147</f>
        <v>0</v>
      </c>
      <c r="AX9" s="134">
        <f>'[1]4407Imp'!AV$147</f>
        <v>0</v>
      </c>
      <c r="AY9" s="134">
        <f>'[1]4407Imp'!AW$147</f>
        <v>0</v>
      </c>
      <c r="AZ9" s="134">
        <f>'[1]4407Imp'!AX$147</f>
        <v>0</v>
      </c>
      <c r="BA9" s="134">
        <f>'[1]4407Imp'!AY$147</f>
        <v>0</v>
      </c>
      <c r="BB9" s="134">
        <f>'[1]4407Imp'!AZ$147</f>
        <v>0</v>
      </c>
      <c r="BC9" s="136">
        <f>'[1]4407Imp'!BA$147</f>
        <v>0</v>
      </c>
      <c r="BD9" s="16"/>
    </row>
    <row r="10" spans="1:56">
      <c r="B10" s="64" t="s">
        <v>74</v>
      </c>
      <c r="C10" s="73">
        <f>1/$A$1*'[1]4407Imp'!$B$247</f>
        <v>3.8224045999999991E-2</v>
      </c>
      <c r="D10" s="66">
        <f>1/$A$1*'[1]4407Imp'!$C$247</f>
        <v>4.7538107999999996E-2</v>
      </c>
      <c r="E10" s="66">
        <f>1/$A$1*'[1]4407Imp'!$D$247</f>
        <v>3.2579788999999991E-2</v>
      </c>
      <c r="F10" s="66">
        <f>1/$A$1*'[1]4407Imp'!$E$247</f>
        <v>4.126365299999999E-2</v>
      </c>
      <c r="G10" s="66">
        <f>1/$A$1*'[1]4407Imp'!$F$247</f>
        <v>1.8374223999999995E-2</v>
      </c>
      <c r="H10" s="66">
        <f>1/$A$1*'[1]4407Imp'!$G$247</f>
        <v>3.6768524999999996E-2</v>
      </c>
      <c r="I10" s="66">
        <f>1/$A$1*'[1]4407Imp'!$H$247</f>
        <v>4.2572534000000002E-2</v>
      </c>
      <c r="J10" s="67">
        <f>1/$A$1*'[1]4407Imp'!$I$247</f>
        <v>3.6319399199999991E-2</v>
      </c>
      <c r="K10" s="67">
        <f>1/$A$1*'[1]4407Imp'!$J$247</f>
        <v>3.6874999999999998E-2</v>
      </c>
      <c r="L10" s="67">
        <f>1/$A$1*'[1]4407Imp'!K$247</f>
        <v>4.6922449999999997E-2</v>
      </c>
      <c r="M10" s="66">
        <f>1/$A$1*'[1]4407Imp'!L$247</f>
        <v>2.8794208799999992E-2</v>
      </c>
      <c r="N10" s="66">
        <f>1/$A$1*'[1]4407Imp'!M$247</f>
        <v>4.1636999999999987E-2</v>
      </c>
      <c r="O10" s="66">
        <f>1/$A$1*'[1]4407Imp'!N$247</f>
        <v>4.7217999999999996E-2</v>
      </c>
      <c r="P10" s="66">
        <f>1/$A$1*'[1]4407Imp'!O$247</f>
        <v>3.3838999999999994E-2</v>
      </c>
      <c r="Q10" s="66">
        <f>1/$A$1*'[1]4407Imp'!P$247</f>
        <v>3.5751999999999992E-2</v>
      </c>
      <c r="R10" s="66">
        <f>1/$A$1*'[1]4407Imp'!Q$247</f>
        <v>1.2886686999999997E-2</v>
      </c>
      <c r="S10" s="66">
        <f>1/$A$1*'[1]4407Imp'!R$247</f>
        <v>1.3799000000000001E-2</v>
      </c>
      <c r="T10" s="66">
        <f>1/$A$1*'[1]4407Imp'!S$247</f>
        <v>1.1731788599999998E-2</v>
      </c>
      <c r="U10" s="66">
        <f>1/$A$1*'[1]4407Imp'!T$247</f>
        <v>2.1582999999999995E-2</v>
      </c>
      <c r="V10" s="66">
        <f>1/$A$1*'[1]4407Imp'!U$247</f>
        <v>2.0025999999999995E-2</v>
      </c>
      <c r="W10" s="66">
        <f>1/$A$1*'[1]4407Imp'!V$247</f>
        <v>1.4441208599999996E-2</v>
      </c>
      <c r="X10" s="66">
        <f>1/$A$1*'[1]4407Imp'!W$247</f>
        <v>0</v>
      </c>
      <c r="Y10" s="66">
        <f>1/$A$1*'[1]4407Imp'!X$247</f>
        <v>0.14205050463734284</v>
      </c>
      <c r="Z10" s="66">
        <f>1/$A$1*'[1]4407Imp'!Y$247</f>
        <v>2.8604347999999998E-2</v>
      </c>
      <c r="AA10" s="66">
        <f>1/$A$1*'[1]4407Imp'!Z$247</f>
        <v>0</v>
      </c>
      <c r="AB10" s="66">
        <f>1/$A$1*'[1]4407Imp'!AA$247</f>
        <v>0</v>
      </c>
      <c r="AC10" s="15"/>
      <c r="AD10" s="133">
        <f>'[1]4407Imp'!$AB$247</f>
        <v>25.911769</v>
      </c>
      <c r="AE10" s="134">
        <f>'[1]4407Imp'!$AC$247</f>
        <v>30.724186999999997</v>
      </c>
      <c r="AF10" s="134">
        <f>'[1]4407Imp'!$AD$247</f>
        <v>20.242635</v>
      </c>
      <c r="AG10" s="134">
        <f>'[1]4407Imp'!$AE$247</f>
        <v>24.088683</v>
      </c>
      <c r="AH10" s="134">
        <f>'[1]4407Imp'!$AF$247</f>
        <v>12.736391000000001</v>
      </c>
      <c r="AI10" s="134">
        <f>'[1]4407Imp'!$AG$247</f>
        <v>24.613099999999999</v>
      </c>
      <c r="AJ10" s="134">
        <f>'[1]4407Imp'!$AH$247</f>
        <v>22.683008000000001</v>
      </c>
      <c r="AK10" s="135">
        <f>'[1]4407Imp'!$AI$247</f>
        <v>25.242691999999998</v>
      </c>
      <c r="AL10" s="134">
        <f>'[1]4407Imp'!$AJ$247</f>
        <v>20.558842999999996</v>
      </c>
      <c r="AM10" s="133">
        <f>'[1]4407Imp'!AK$247</f>
        <v>18.619408</v>
      </c>
      <c r="AN10" s="134">
        <f>'[1]4407Imp'!AL$247</f>
        <v>14.059356999999999</v>
      </c>
      <c r="AO10" s="134">
        <f>'[1]4407Imp'!AM$247</f>
        <v>22.157788</v>
      </c>
      <c r="AP10" s="134">
        <f>'[1]4407Imp'!AN$247</f>
        <v>21.703347999999998</v>
      </c>
      <c r="AQ10" s="134">
        <f>'[1]4407Imp'!AO$247</f>
        <v>18.379048000000001</v>
      </c>
      <c r="AR10" s="134">
        <f>'[1]4407Imp'!AP$247</f>
        <v>16.148440999999998</v>
      </c>
      <c r="AS10" s="134">
        <f>'[1]4407Imp'!AQ$247</f>
        <v>6.604203</v>
      </c>
      <c r="AT10" s="134">
        <f>'[1]4407Imp'!AR$247</f>
        <v>7.6776859999999996</v>
      </c>
      <c r="AU10" s="134">
        <f>'[1]4407Imp'!AS$247</f>
        <v>4.3302259999999997</v>
      </c>
      <c r="AV10" s="134">
        <f>'[1]4407Imp'!AT$247</f>
        <v>11.102005999999999</v>
      </c>
      <c r="AW10" s="134">
        <f>'[1]4407Imp'!AU$247</f>
        <v>11.27923</v>
      </c>
      <c r="AX10" s="134">
        <f>'[1]4407Imp'!AV$247</f>
        <v>8.3749310000000001</v>
      </c>
      <c r="AY10" s="134">
        <f>'[1]4407Imp'!AW$247</f>
        <v>0</v>
      </c>
      <c r="AZ10" s="134">
        <f>'[1]4407Imp'!AX$247</f>
        <v>47.737873</v>
      </c>
      <c r="BA10" s="134">
        <f>'[1]4407Imp'!AY$247</f>
        <v>13.690875</v>
      </c>
      <c r="BB10" s="134">
        <f>'[1]4407Imp'!AZ$247</f>
        <v>0</v>
      </c>
      <c r="BC10" s="136">
        <f>'[1]4407Imp'!BA$247</f>
        <v>0</v>
      </c>
      <c r="BD10" s="16"/>
    </row>
    <row r="11" spans="1:56" ht="17.149999999999999" customHeight="1">
      <c r="B11" s="56" t="s">
        <v>71</v>
      </c>
      <c r="C11" s="57">
        <f>1/$A$1*'[1]4407Imp'!$B$269</f>
        <v>3.014071699999999E-2</v>
      </c>
      <c r="D11" s="58">
        <f>1/$A$1*'[1]4407Imp'!$C$269</f>
        <v>1.9719105999999997E-2</v>
      </c>
      <c r="E11" s="58">
        <f>1/$A$1*'[1]4407Imp'!$D$269</f>
        <v>2.1407398999999994E-2</v>
      </c>
      <c r="F11" s="58">
        <f>1/$A$1*'[1]4407Imp'!$E$269</f>
        <v>2.3764202999999994E-2</v>
      </c>
      <c r="G11" s="58">
        <f>1/$A$1*'[1]4407Imp'!$F$269</f>
        <v>1.4793499999999997E-4</v>
      </c>
      <c r="H11" s="58">
        <f>1/$A$1*'[1]4407Imp'!$G$269</f>
        <v>3.6286079999999989E-3</v>
      </c>
      <c r="I11" s="58">
        <f>1/$A$1*'[1]4407Imp'!$H$269</f>
        <v>3.7339499999999994E-4</v>
      </c>
      <c r="J11" s="59">
        <f>1/$A$1*'[1]4407Imp'!$I$269</f>
        <v>4.4054080000000001E-4</v>
      </c>
      <c r="K11" s="59">
        <f>1/$A$1*'[1]4407Imp'!$J$269</f>
        <v>6.0999999999999997E-4</v>
      </c>
      <c r="L11" s="59">
        <f>1/$A$1*'[1]4407Imp'!K$269</f>
        <v>1.6771000000000003E-4</v>
      </c>
      <c r="M11" s="58">
        <f>1/$A$1*'[1]4407Imp'!L$269</f>
        <v>2.9025779999999993E-4</v>
      </c>
      <c r="N11" s="58">
        <f>1/$A$1*'[1]4407Imp'!M$269</f>
        <v>3.4999999999999994E-4</v>
      </c>
      <c r="O11" s="58">
        <f>1/$A$1*'[1]4407Imp'!N$269</f>
        <v>1.2449999999999998E-3</v>
      </c>
      <c r="P11" s="58">
        <f>1/$A$1*'[1]4407Imp'!O$269</f>
        <v>1.0799999999999997E-4</v>
      </c>
      <c r="Q11" s="58">
        <f>1/$A$1*'[1]4407Imp'!P$269</f>
        <v>2.6999999999999996E-5</v>
      </c>
      <c r="R11" s="58">
        <f>1/$A$1*'[1]4407Imp'!Q$269</f>
        <v>0</v>
      </c>
      <c r="S11" s="58">
        <f>1/$A$1*'[1]4407Imp'!R$269</f>
        <v>3.0399999999999996E-4</v>
      </c>
      <c r="T11" s="58">
        <f>1/$A$1*'[1]4407Imp'!S$269</f>
        <v>7.2239999999999986E-5</v>
      </c>
      <c r="U11" s="58">
        <f>1/$A$1*'[1]4407Imp'!T$269</f>
        <v>1.0579999999999999E-3</v>
      </c>
      <c r="V11" s="58">
        <f>1/$A$1*'[1]4407Imp'!U$269</f>
        <v>6.6889999999999996E-3</v>
      </c>
      <c r="W11" s="58">
        <f>1/$A$1*'[1]4407Imp'!V$269</f>
        <v>8.4542079999999978E-3</v>
      </c>
      <c r="X11" s="58">
        <f>1/$A$1*'[1]4407Imp'!W$269</f>
        <v>0</v>
      </c>
      <c r="Y11" s="58">
        <f>1/$A$1*'[1]4407Imp'!X$269</f>
        <v>3.6503643803799994E-2</v>
      </c>
      <c r="Z11" s="58">
        <f>1/$A$1*'[1]4407Imp'!Y$269</f>
        <v>9.4167480999999997E-2</v>
      </c>
      <c r="AA11" s="58">
        <f>1/$A$1*'[1]4407Imp'!Z$269</f>
        <v>0</v>
      </c>
      <c r="AB11" s="58">
        <f>1/$A$1*'[1]4407Imp'!AA$269</f>
        <v>0</v>
      </c>
      <c r="AC11" s="15"/>
      <c r="AD11" s="129">
        <f>'[1]4407Imp'!$AB$269</f>
        <v>4.6203399999999997</v>
      </c>
      <c r="AE11" s="130">
        <f>'[1]4407Imp'!$AC$269</f>
        <v>3.0985539999999996</v>
      </c>
      <c r="AF11" s="130">
        <f>'[1]4407Imp'!$AD$269</f>
        <v>2.7634439999999998</v>
      </c>
      <c r="AG11" s="130">
        <f>'[1]4407Imp'!$AE$269</f>
        <v>3.5270239999999999</v>
      </c>
      <c r="AH11" s="130">
        <f>'[1]4407Imp'!$AF$269</f>
        <v>0.100538</v>
      </c>
      <c r="AI11" s="130">
        <f>'[1]4407Imp'!$AG$269</f>
        <v>0.72044699999999995</v>
      </c>
      <c r="AJ11" s="130">
        <f>'[1]4407Imp'!$AH$269</f>
        <v>0.21013099999999998</v>
      </c>
      <c r="AK11" s="131">
        <f>'[1]4407Imp'!$AI$269</f>
        <v>0.21653700000000001</v>
      </c>
      <c r="AL11" s="130">
        <f>'[1]4407Imp'!$AJ$269</f>
        <v>0.42150500000000002</v>
      </c>
      <c r="AM11" s="129">
        <f>'[1]4407Imp'!AK$269</f>
        <v>8.2304000000000002E-2</v>
      </c>
      <c r="AN11" s="130">
        <f>'[1]4407Imp'!AL$269</f>
        <v>0.15853399999999998</v>
      </c>
      <c r="AO11" s="130">
        <f>'[1]4407Imp'!AM$269</f>
        <v>0.104791</v>
      </c>
      <c r="AP11" s="130">
        <f>'[1]4407Imp'!AN$269</f>
        <v>0.72731400000000002</v>
      </c>
      <c r="AQ11" s="130">
        <f>'[1]4407Imp'!AO$269</f>
        <v>7.4277999999999997E-2</v>
      </c>
      <c r="AR11" s="130">
        <f>'[1]4407Imp'!AP$269</f>
        <v>1.3571E-2</v>
      </c>
      <c r="AS11" s="130">
        <f>'[1]4407Imp'!AQ$269</f>
        <v>0</v>
      </c>
      <c r="AT11" s="130">
        <f>'[1]4407Imp'!AR$269</f>
        <v>9.9616999999999983E-2</v>
      </c>
      <c r="AU11" s="130">
        <f>'[1]4407Imp'!AS$269</f>
        <v>5.1958000000000004E-2</v>
      </c>
      <c r="AV11" s="130">
        <f>'[1]4407Imp'!AT$269</f>
        <v>0.34764599999999996</v>
      </c>
      <c r="AW11" s="130">
        <f>'[1]4407Imp'!AU$269</f>
        <v>1.8881009999999998</v>
      </c>
      <c r="AX11" s="130">
        <f>'[1]4407Imp'!AV$269</f>
        <v>3.1078189999999997</v>
      </c>
      <c r="AY11" s="130">
        <f>'[1]4407Imp'!AW$269</f>
        <v>0</v>
      </c>
      <c r="AZ11" s="130">
        <f>'[1]4407Imp'!AX$269</f>
        <v>7.2943920000000002</v>
      </c>
      <c r="BA11" s="130">
        <f>'[1]4407Imp'!AY$269</f>
        <v>15.390187999999998</v>
      </c>
      <c r="BB11" s="130">
        <f>'[1]4407Imp'!AZ$269</f>
        <v>0</v>
      </c>
      <c r="BC11" s="132">
        <f>'[1]4407Imp'!BA$269</f>
        <v>0</v>
      </c>
      <c r="BD11" s="16"/>
    </row>
    <row r="12" spans="1:56">
      <c r="B12" s="64" t="s">
        <v>28</v>
      </c>
      <c r="C12" s="73">
        <f>1/$A$1*'[1]4407Imp'!$B$31</f>
        <v>2.9795811999999994E-2</v>
      </c>
      <c r="D12" s="66">
        <f>1/$A$1*'[1]4407Imp'!$C$31</f>
        <v>1.9576031999999997E-2</v>
      </c>
      <c r="E12" s="66">
        <f>1/$A$1*'[1]4407Imp'!$D$31</f>
        <v>2.1407398999999994E-2</v>
      </c>
      <c r="F12" s="66">
        <f>1/$A$1*'[1]4407Imp'!$E$31</f>
        <v>2.3703861999999996E-2</v>
      </c>
      <c r="G12" s="66">
        <f>1/$A$1*'[1]4407Imp'!$F$31</f>
        <v>0</v>
      </c>
      <c r="H12" s="66">
        <f>1/$A$1*'[1]4407Imp'!$G$31</f>
        <v>3.5699559999999991E-3</v>
      </c>
      <c r="I12" s="66">
        <f>1/$A$1*'[1]4407Imp'!$H$31</f>
        <v>1.5216299999999997E-4</v>
      </c>
      <c r="J12" s="67">
        <f>1/$A$1*'[1]4407Imp'!$I$31</f>
        <v>2.77788E-4</v>
      </c>
      <c r="K12" s="67">
        <f>1/$A$1*'[1]4407Imp'!$J$31</f>
        <v>3.6199999999999996E-4</v>
      </c>
      <c r="L12" s="67">
        <f>1/$A$1*'[1]4407Imp'!K$31</f>
        <v>1.4436000000000001E-4</v>
      </c>
      <c r="M12" s="66">
        <f>1/$A$1*'[1]4407Imp'!L$31</f>
        <v>5.2513999999999999E-5</v>
      </c>
      <c r="N12" s="66">
        <f>1/$A$1*'[1]4407Imp'!M$31</f>
        <v>0</v>
      </c>
      <c r="O12" s="66">
        <f>1/$A$1*'[1]4407Imp'!N$31</f>
        <v>2.3999999999999998E-4</v>
      </c>
      <c r="P12" s="66">
        <f>1/$A$1*'[1]4407Imp'!O$31</f>
        <v>0</v>
      </c>
      <c r="Q12" s="66">
        <f>1/$A$1*'[1]4407Imp'!P$31</f>
        <v>0</v>
      </c>
      <c r="R12" s="66">
        <f>1/$A$1*'[1]4407Imp'!Q$31</f>
        <v>0</v>
      </c>
      <c r="S12" s="66">
        <f>1/$A$1*'[1]4407Imp'!R$31</f>
        <v>2.7599999999999999E-4</v>
      </c>
      <c r="T12" s="66">
        <f>1/$A$1*'[1]4407Imp'!S$31</f>
        <v>5.9485999999999993E-5</v>
      </c>
      <c r="U12" s="66">
        <f>1/$A$1*'[1]4407Imp'!T$31</f>
        <v>3.9899999999999994E-4</v>
      </c>
      <c r="V12" s="66">
        <f>1/$A$1*'[1]4407Imp'!U$31</f>
        <v>2.0899999999999996E-4</v>
      </c>
      <c r="W12" s="66">
        <f>1/$A$1*'[1]4407Imp'!V$31</f>
        <v>6.9766199999999993E-4</v>
      </c>
      <c r="X12" s="66">
        <f>1/$A$1*'[1]4407Imp'!W$31</f>
        <v>0</v>
      </c>
      <c r="Y12" s="66">
        <f>1/$A$1*'[1]4407Imp'!X$31</f>
        <v>4.4337569999999991E-3</v>
      </c>
      <c r="Z12" s="66">
        <f>1/$A$1*'[1]4407Imp'!Y$31</f>
        <v>1.7359181000000001E-2</v>
      </c>
      <c r="AA12" s="66">
        <f>1/$A$1*'[1]4407Imp'!Z$31</f>
        <v>0</v>
      </c>
      <c r="AB12" s="66">
        <f>1/$A$1*'[1]4407Imp'!AA$31</f>
        <v>0</v>
      </c>
      <c r="AC12" s="15"/>
      <c r="AD12" s="133">
        <f>'[1]4407Imp'!$AB$31</f>
        <v>4.4124629999999998</v>
      </c>
      <c r="AE12" s="134">
        <f>'[1]4407Imp'!$AC$31</f>
        <v>3.0157909999999997</v>
      </c>
      <c r="AF12" s="134">
        <f>'[1]4407Imp'!$AD$31</f>
        <v>2.7634439999999998</v>
      </c>
      <c r="AG12" s="134">
        <f>'[1]4407Imp'!$AE$31</f>
        <v>3.4913449999999999</v>
      </c>
      <c r="AH12" s="134">
        <f>'[1]4407Imp'!$AF$31</f>
        <v>0</v>
      </c>
      <c r="AI12" s="134">
        <f>'[1]4407Imp'!$AG$31</f>
        <v>0.68700399999999995</v>
      </c>
      <c r="AJ12" s="134">
        <f>'[1]4407Imp'!$AH$31</f>
        <v>7.2068999999999994E-2</v>
      </c>
      <c r="AK12" s="135">
        <f>'[1]4407Imp'!$AI$31</f>
        <v>0.113525</v>
      </c>
      <c r="AL12" s="134">
        <f>'[1]4407Imp'!$AJ$31</f>
        <v>0.22957699999999998</v>
      </c>
      <c r="AM12" s="133">
        <f>'[1]4407Imp'!AK$31</f>
        <v>7.6005000000000003E-2</v>
      </c>
      <c r="AN12" s="134">
        <f>'[1]4407Imp'!AL$31</f>
        <v>4.1715999999999996E-2</v>
      </c>
      <c r="AO12" s="134">
        <f>'[1]4407Imp'!AM$31</f>
        <v>0</v>
      </c>
      <c r="AP12" s="134">
        <f>'[1]4407Imp'!AN$31</f>
        <v>0.20306099999999999</v>
      </c>
      <c r="AQ12" s="134">
        <f>'[1]4407Imp'!AO$31</f>
        <v>0</v>
      </c>
      <c r="AR12" s="134">
        <f>'[1]4407Imp'!AP$31</f>
        <v>0</v>
      </c>
      <c r="AS12" s="134">
        <f>'[1]4407Imp'!AQ$31</f>
        <v>0</v>
      </c>
      <c r="AT12" s="134">
        <f>'[1]4407Imp'!AR$31</f>
        <v>9.1090999999999991E-2</v>
      </c>
      <c r="AU12" s="134">
        <f>'[1]4407Imp'!AS$31</f>
        <v>3.3798000000000002E-2</v>
      </c>
      <c r="AV12" s="134">
        <f>'[1]4407Imp'!AT$31</f>
        <v>0.11510799999999999</v>
      </c>
      <c r="AW12" s="134">
        <f>'[1]4407Imp'!AU$31</f>
        <v>4.4733999999999996E-2</v>
      </c>
      <c r="AX12" s="134">
        <f>'[1]4407Imp'!AV$31</f>
        <v>0.25728899999999999</v>
      </c>
      <c r="AY12" s="134">
        <f>'[1]4407Imp'!AW$31</f>
        <v>0</v>
      </c>
      <c r="AZ12" s="134">
        <f>'[1]4407Imp'!AX$31</f>
        <v>1.211257</v>
      </c>
      <c r="BA12" s="134">
        <f>'[1]4407Imp'!AY$31</f>
        <v>3.1752009999999999</v>
      </c>
      <c r="BB12" s="134">
        <f>'[1]4407Imp'!AZ$31</f>
        <v>0</v>
      </c>
      <c r="BC12" s="136">
        <f>'[1]4407Imp'!BA$31</f>
        <v>0</v>
      </c>
      <c r="BD12" s="16"/>
    </row>
    <row r="13" spans="1:56">
      <c r="B13" s="74" t="s">
        <v>20</v>
      </c>
      <c r="C13" s="75">
        <f t="shared" ref="C13:M13" si="2">SUM(C11:C11)-SUM(C12:C12)</f>
        <v>3.4490499999999605E-4</v>
      </c>
      <c r="D13" s="76">
        <f t="shared" si="2"/>
        <v>1.4307399999999998E-4</v>
      </c>
      <c r="E13" s="76">
        <f t="shared" si="2"/>
        <v>0</v>
      </c>
      <c r="F13" s="76">
        <f t="shared" si="2"/>
        <v>6.0340999999998479E-5</v>
      </c>
      <c r="G13" s="76">
        <f t="shared" si="2"/>
        <v>1.4793499999999997E-4</v>
      </c>
      <c r="H13" s="76">
        <f t="shared" si="2"/>
        <v>5.8651999999999749E-5</v>
      </c>
      <c r="I13" s="76">
        <f t="shared" si="2"/>
        <v>2.2123199999999997E-4</v>
      </c>
      <c r="J13" s="77">
        <f t="shared" si="2"/>
        <v>1.627528E-4</v>
      </c>
      <c r="K13" s="77">
        <f t="shared" si="2"/>
        <v>2.4800000000000001E-4</v>
      </c>
      <c r="L13" s="77">
        <f t="shared" si="2"/>
        <v>2.3350000000000025E-5</v>
      </c>
      <c r="M13" s="76">
        <f t="shared" si="2"/>
        <v>2.3774379999999992E-4</v>
      </c>
      <c r="N13" s="76">
        <f>SUM(N11:N11)-SUM(N12:N12)</f>
        <v>3.4999999999999994E-4</v>
      </c>
      <c r="O13" s="76">
        <f t="shared" ref="O13:AB13" si="3">SUM(O11:O11)-SUM(O12:O12)</f>
        <v>1.0049999999999998E-3</v>
      </c>
      <c r="P13" s="76">
        <f t="shared" si="3"/>
        <v>1.0799999999999997E-4</v>
      </c>
      <c r="Q13" s="76">
        <f t="shared" si="3"/>
        <v>2.6999999999999996E-5</v>
      </c>
      <c r="R13" s="76">
        <f t="shared" si="3"/>
        <v>0</v>
      </c>
      <c r="S13" s="76">
        <f t="shared" si="3"/>
        <v>2.7999999999999976E-5</v>
      </c>
      <c r="T13" s="76">
        <f t="shared" si="3"/>
        <v>1.2753999999999993E-5</v>
      </c>
      <c r="U13" s="76">
        <f t="shared" si="3"/>
        <v>6.5899999999999997E-4</v>
      </c>
      <c r="V13" s="76">
        <f t="shared" si="3"/>
        <v>6.4799999999999996E-3</v>
      </c>
      <c r="W13" s="76">
        <f t="shared" si="3"/>
        <v>7.7565459999999978E-3</v>
      </c>
      <c r="X13" s="76">
        <f t="shared" si="3"/>
        <v>0</v>
      </c>
      <c r="Y13" s="76">
        <f t="shared" si="3"/>
        <v>3.2069886803799998E-2</v>
      </c>
      <c r="Z13" s="76">
        <f t="shared" si="3"/>
        <v>7.6808299999999996E-2</v>
      </c>
      <c r="AA13" s="76">
        <f t="shared" si="3"/>
        <v>0</v>
      </c>
      <c r="AB13" s="76">
        <f t="shared" si="3"/>
        <v>0</v>
      </c>
      <c r="AC13" s="15"/>
      <c r="AD13" s="143">
        <f t="shared" ref="AD13:AN13" si="4">SUM(AD11:AD11)-SUM(AD12:AD12)</f>
        <v>0.20787699999999987</v>
      </c>
      <c r="AE13" s="141">
        <f t="shared" si="4"/>
        <v>8.276299999999992E-2</v>
      </c>
      <c r="AF13" s="141">
        <f t="shared" si="4"/>
        <v>0</v>
      </c>
      <c r="AG13" s="141">
        <f t="shared" si="4"/>
        <v>3.5679000000000016E-2</v>
      </c>
      <c r="AH13" s="141">
        <f t="shared" si="4"/>
        <v>0.100538</v>
      </c>
      <c r="AI13" s="141">
        <f t="shared" si="4"/>
        <v>3.3443000000000001E-2</v>
      </c>
      <c r="AJ13" s="141">
        <f t="shared" si="4"/>
        <v>0.13806199999999999</v>
      </c>
      <c r="AK13" s="142">
        <f t="shared" si="4"/>
        <v>0.10301200000000001</v>
      </c>
      <c r="AL13" s="141">
        <f t="shared" si="4"/>
        <v>0.19192800000000004</v>
      </c>
      <c r="AM13" s="143">
        <f t="shared" si="4"/>
        <v>6.298999999999999E-3</v>
      </c>
      <c r="AN13" s="141">
        <f t="shared" si="4"/>
        <v>0.11681799999999998</v>
      </c>
      <c r="AO13" s="141">
        <f>SUM(AO11:AO11)-SUM(AO12:AO12)</f>
        <v>0.104791</v>
      </c>
      <c r="AP13" s="141">
        <f t="shared" ref="AP13:BC13" si="5">SUM(AP11:AP11)-SUM(AP12:AP12)</f>
        <v>0.52425300000000008</v>
      </c>
      <c r="AQ13" s="141">
        <f t="shared" si="5"/>
        <v>7.4277999999999997E-2</v>
      </c>
      <c r="AR13" s="141">
        <f t="shared" si="5"/>
        <v>1.3571E-2</v>
      </c>
      <c r="AS13" s="141">
        <f t="shared" si="5"/>
        <v>0</v>
      </c>
      <c r="AT13" s="141">
        <f t="shared" si="5"/>
        <v>8.5259999999999919E-3</v>
      </c>
      <c r="AU13" s="141">
        <f t="shared" si="5"/>
        <v>1.8160000000000003E-2</v>
      </c>
      <c r="AV13" s="141">
        <f t="shared" si="5"/>
        <v>0.23253799999999997</v>
      </c>
      <c r="AW13" s="141">
        <f t="shared" si="5"/>
        <v>1.8433669999999998</v>
      </c>
      <c r="AX13" s="141">
        <f t="shared" si="5"/>
        <v>2.8505299999999996</v>
      </c>
      <c r="AY13" s="141">
        <f t="shared" si="5"/>
        <v>0</v>
      </c>
      <c r="AZ13" s="141">
        <f t="shared" si="5"/>
        <v>6.0831350000000004</v>
      </c>
      <c r="BA13" s="141">
        <f t="shared" si="5"/>
        <v>12.214986999999999</v>
      </c>
      <c r="BB13" s="141">
        <f t="shared" si="5"/>
        <v>0</v>
      </c>
      <c r="BC13" s="144">
        <f t="shared" si="5"/>
        <v>0</v>
      </c>
      <c r="BD13" s="16"/>
    </row>
    <row r="14" spans="1:56" ht="17.149999999999999" customHeight="1">
      <c r="B14" s="90" t="s">
        <v>79</v>
      </c>
      <c r="C14" s="212">
        <f>1/$A$1*'[1]4407Imp'!$B$267</f>
        <v>0.25162611099999993</v>
      </c>
      <c r="D14" s="92">
        <f>1/$A$1*'[1]4407Imp'!$C$267</f>
        <v>0.22388496099999997</v>
      </c>
      <c r="E14" s="92">
        <f>1/$A$1*'[1]4407Imp'!$D$267</f>
        <v>0.21864984099999996</v>
      </c>
      <c r="F14" s="92">
        <f>1/$A$1*'[1]4407Imp'!$E$267</f>
        <v>0.134708732</v>
      </c>
      <c r="G14" s="92">
        <f>1/$A$1*'[1]4407Imp'!$F$267</f>
        <v>0.116486907</v>
      </c>
      <c r="H14" s="92">
        <f>1/$A$1*'[1]4407Imp'!$G$267</f>
        <v>0.19685017399999996</v>
      </c>
      <c r="I14" s="92">
        <f>1/$A$1*'[1]4407Imp'!$H$267</f>
        <v>0.10586555999999998</v>
      </c>
      <c r="J14" s="93">
        <f>1/$A$1*'[1]4407Imp'!$I$267</f>
        <v>2.7706028000000001E-2</v>
      </c>
      <c r="K14" s="93">
        <f>1/$A$1*'[1]4407Imp'!$J$267</f>
        <v>2.1204000000000001E-2</v>
      </c>
      <c r="L14" s="93">
        <f>1/$A$1*'[1]4407Imp'!K$267</f>
        <v>2.54291E-2</v>
      </c>
      <c r="M14" s="92">
        <f>1/$A$1*'[1]4407Imp'!L$267</f>
        <v>3.5540581999999994E-2</v>
      </c>
      <c r="N14" s="92">
        <f>1/$A$1*'[1]4407Imp'!M$267</f>
        <v>1.5915999999999996E-2</v>
      </c>
      <c r="O14" s="92">
        <f>1/$A$1*'[1]4407Imp'!N$267</f>
        <v>3.0894999999999999E-2</v>
      </c>
      <c r="P14" s="92">
        <f>1/$A$1*'[1]4407Imp'!O$267</f>
        <v>4.7248999999999992E-2</v>
      </c>
      <c r="Q14" s="92">
        <f>1/$A$1*'[1]4407Imp'!P$267</f>
        <v>2.5780999999999995E-2</v>
      </c>
      <c r="R14" s="92">
        <f>1/$A$1*'[1]4407Imp'!Q$267</f>
        <v>7.4896156442857131E-2</v>
      </c>
      <c r="S14" s="92">
        <f>1/$A$1*'[1]4407Imp'!R$267</f>
        <v>0.14142515599999997</v>
      </c>
      <c r="T14" s="92">
        <f>1/$A$1*'[1]4407Imp'!S$267</f>
        <v>0.20346024679999994</v>
      </c>
      <c r="U14" s="92">
        <f>1/$A$1*'[1]4407Imp'!T$267</f>
        <v>0.18690478706666666</v>
      </c>
      <c r="V14" s="92">
        <f>1/$A$1*'[1]4407Imp'!U$267</f>
        <v>0.13574676659999996</v>
      </c>
      <c r="W14" s="92">
        <f>1/$A$1*'[1]4407Imp'!V$267</f>
        <v>3.2719269799999999E-2</v>
      </c>
      <c r="X14" s="92">
        <f>1/$A$1*'[1]4407Imp'!W$267</f>
        <v>0</v>
      </c>
      <c r="Y14" s="92">
        <f>1/$A$1*'[1]4407Imp'!X$267</f>
        <v>0.11144553430602855</v>
      </c>
      <c r="Z14" s="92">
        <f>1/$A$1*'[1]4407Imp'!Y$267</f>
        <v>7.9244421999999995E-2</v>
      </c>
      <c r="AA14" s="92">
        <f>1/$A$1*'[1]4407Imp'!Z$267</f>
        <v>0</v>
      </c>
      <c r="AB14" s="92">
        <f>1/$A$1*'[1]4407Imp'!AA$267</f>
        <v>0</v>
      </c>
      <c r="AC14" s="15"/>
      <c r="AD14" s="213">
        <f>'[1]4407Imp'!$AB$267</f>
        <v>36.406428999999996</v>
      </c>
      <c r="AE14" s="214">
        <f>'[1]4407Imp'!$AC$267</f>
        <v>30.478776</v>
      </c>
      <c r="AF14" s="214">
        <f>'[1]4407Imp'!$AD$267</f>
        <v>31.950026999999999</v>
      </c>
      <c r="AG14" s="214">
        <f>'[1]4407Imp'!$AE$267</f>
        <v>23.133056999999997</v>
      </c>
      <c r="AH14" s="214">
        <f>'[1]4407Imp'!$AF$267</f>
        <v>19.825562999999999</v>
      </c>
      <c r="AI14" s="214">
        <f>'[1]4407Imp'!$AG$267</f>
        <v>32.721831000000002</v>
      </c>
      <c r="AJ14" s="214">
        <f>'[1]4407Imp'!$AH$267</f>
        <v>18.896751999999999</v>
      </c>
      <c r="AK14" s="215">
        <f>'[1]4407Imp'!$AI$267</f>
        <v>10.676651999999999</v>
      </c>
      <c r="AL14" s="214">
        <f>'[1]4407Imp'!$AJ$267</f>
        <v>7.6781789999999992</v>
      </c>
      <c r="AM14" s="213">
        <f>'[1]4407Imp'!AK$267</f>
        <v>6.8475609999999998</v>
      </c>
      <c r="AN14" s="214">
        <f>'[1]4407Imp'!AL$267</f>
        <v>8.6889809999999983</v>
      </c>
      <c r="AO14" s="214">
        <f>'[1]4407Imp'!AM$267</f>
        <v>6.9428209999999995</v>
      </c>
      <c r="AP14" s="214">
        <f>'[1]4407Imp'!AN$267</f>
        <v>12.515976999999999</v>
      </c>
      <c r="AQ14" s="214">
        <f>'[1]4407Imp'!AO$267</f>
        <v>17.048693</v>
      </c>
      <c r="AR14" s="214">
        <f>'[1]4407Imp'!AP$267</f>
        <v>10.599029999999999</v>
      </c>
      <c r="AS14" s="214">
        <f>'[1]4407Imp'!AQ$267</f>
        <v>17.555743</v>
      </c>
      <c r="AT14" s="214">
        <f>'[1]4407Imp'!AR$267</f>
        <v>25.205351999999998</v>
      </c>
      <c r="AU14" s="214">
        <f>'[1]4407Imp'!AS$267</f>
        <v>29.175932999999997</v>
      </c>
      <c r="AV14" s="214">
        <f>'[1]4407Imp'!AT$267</f>
        <v>39.823445</v>
      </c>
      <c r="AW14" s="214">
        <f>'[1]4407Imp'!AU$267</f>
        <v>34.86060599999999</v>
      </c>
      <c r="AX14" s="214">
        <f>'[1]4407Imp'!AV$267</f>
        <v>24.730908999999997</v>
      </c>
      <c r="AY14" s="214">
        <f>'[1]4407Imp'!AW$267</f>
        <v>0</v>
      </c>
      <c r="AZ14" s="214">
        <f>'[1]4407Imp'!AX$267</f>
        <v>39.353094999999996</v>
      </c>
      <c r="BA14" s="214">
        <f>'[1]4407Imp'!AY$267</f>
        <v>20.464211999999996</v>
      </c>
      <c r="BB14" s="214">
        <f>'[1]4407Imp'!AZ$267</f>
        <v>0</v>
      </c>
      <c r="BC14" s="216">
        <f>'[1]4407Imp'!BA$267</f>
        <v>0</v>
      </c>
      <c r="BD14" s="16"/>
    </row>
    <row r="15" spans="1:56">
      <c r="B15" s="64" t="s">
        <v>75</v>
      </c>
      <c r="C15" s="73">
        <f>1/$A$1*'[1]4407Imp'!$B$138</f>
        <v>0.24541101799999995</v>
      </c>
      <c r="D15" s="66">
        <f>1/$A$1*'[1]4407Imp'!$C$138</f>
        <v>0.21751652899999996</v>
      </c>
      <c r="E15" s="66">
        <f>1/$A$1*'[1]4407Imp'!$D$138</f>
        <v>0.20176468299999994</v>
      </c>
      <c r="F15" s="66">
        <f>1/$A$1*'[1]4407Imp'!$E$138</f>
        <v>0.12187489699999998</v>
      </c>
      <c r="G15" s="66">
        <f>1/$A$1*'[1]4407Imp'!$F$138</f>
        <v>0.10853845599999998</v>
      </c>
      <c r="H15" s="66">
        <f>1/$A$1*'[1]4407Imp'!$G$138</f>
        <v>0.18831387199999997</v>
      </c>
      <c r="I15" s="66">
        <f>1/$A$1*'[1]4407Imp'!$H$138</f>
        <v>9.604953799999999E-2</v>
      </c>
      <c r="J15" s="67">
        <f>1/$A$1*'[1]4407Imp'!$I$138</f>
        <v>2.02611878E-2</v>
      </c>
      <c r="K15" s="67">
        <f>1/$A$1*'[1]4407Imp'!$J$138</f>
        <v>1.6944000000000001E-2</v>
      </c>
      <c r="L15" s="67">
        <f>1/$A$1*'[1]4407Imp'!K$138</f>
        <v>1.7256439999999998E-2</v>
      </c>
      <c r="M15" s="66">
        <f>1/$A$1*'[1]4407Imp'!L$138</f>
        <v>3.0496478599999995E-2</v>
      </c>
      <c r="N15" s="66">
        <f>1/$A$1*'[1]4407Imp'!M$138</f>
        <v>7.0929999999999986E-3</v>
      </c>
      <c r="O15" s="66">
        <f>1/$A$1*'[1]4407Imp'!N$138</f>
        <v>1.8303999999999997E-2</v>
      </c>
      <c r="P15" s="66">
        <f>1/$A$1*'[1]4407Imp'!O$138</f>
        <v>2.6066999999999996E-2</v>
      </c>
      <c r="Q15" s="66">
        <f>1/$A$1*'[1]4407Imp'!P$138</f>
        <v>1.5512999999999997E-2</v>
      </c>
      <c r="R15" s="66">
        <f>1/$A$1*'[1]4407Imp'!Q$138</f>
        <v>6.5801110399999987E-2</v>
      </c>
      <c r="S15" s="66">
        <f>1/$A$1*'[1]4407Imp'!R$138</f>
        <v>0.13597699999999999</v>
      </c>
      <c r="T15" s="66">
        <f>1/$A$1*'[1]4407Imp'!S$138</f>
        <v>0.19914199759999995</v>
      </c>
      <c r="U15" s="66">
        <f>1/$A$1*'[1]4407Imp'!T$138</f>
        <v>0.17301699999999998</v>
      </c>
      <c r="V15" s="66">
        <f>1/$A$1*'[1]4407Imp'!U$138</f>
        <v>0.10687689749999998</v>
      </c>
      <c r="W15" s="66">
        <f>1/$A$1*'[1]4407Imp'!V$138</f>
        <v>1.8868190600000001E-2</v>
      </c>
      <c r="X15" s="66">
        <f>1/$A$1*'[1]4407Imp'!W$138</f>
        <v>0</v>
      </c>
      <c r="Y15" s="66">
        <f>1/$A$1*'[1]4407Imp'!X$138</f>
        <v>5.9730719999999994E-2</v>
      </c>
      <c r="Z15" s="66">
        <f>1/$A$1*'[1]4407Imp'!Y$138</f>
        <v>6.0085944000000002E-2</v>
      </c>
      <c r="AA15" s="66">
        <f>1/$A$1*'[1]4407Imp'!Z$138</f>
        <v>0</v>
      </c>
      <c r="AB15" s="66">
        <f>1/$A$1*'[1]4407Imp'!AA$138</f>
        <v>0</v>
      </c>
      <c r="AC15" s="15"/>
      <c r="AD15" s="133">
        <f>'[1]4407Imp'!$AB$138</f>
        <v>33.578187</v>
      </c>
      <c r="AE15" s="134">
        <f>'[1]4407Imp'!$AC$138</f>
        <v>27.313399999999998</v>
      </c>
      <c r="AF15" s="134">
        <f>'[1]4407Imp'!$AD$138</f>
        <v>26.591719999999999</v>
      </c>
      <c r="AG15" s="134">
        <f>'[1]4407Imp'!$AE$138</f>
        <v>17.513728</v>
      </c>
      <c r="AH15" s="134">
        <f>'[1]4407Imp'!$AF$138</f>
        <v>15.462394999999999</v>
      </c>
      <c r="AI15" s="134">
        <f>'[1]4407Imp'!$AG$138</f>
        <v>28.354604000000002</v>
      </c>
      <c r="AJ15" s="134">
        <f>'[1]4407Imp'!$AH$138</f>
        <v>15.087806</v>
      </c>
      <c r="AK15" s="135">
        <f>'[1]4407Imp'!$AI$138</f>
        <v>5.7490699999999997</v>
      </c>
      <c r="AL15" s="134">
        <f>'[1]4407Imp'!$AJ$138</f>
        <v>5.3619019999999997</v>
      </c>
      <c r="AM15" s="133">
        <f>'[1]4407Imp'!AK$138</f>
        <v>3.699414</v>
      </c>
      <c r="AN15" s="134">
        <f>'[1]4407Imp'!AL$138</f>
        <v>6.0089439999999996</v>
      </c>
      <c r="AO15" s="134">
        <f>'[1]4407Imp'!AM$138</f>
        <v>1.769139</v>
      </c>
      <c r="AP15" s="134">
        <f>'[1]4407Imp'!AN$138</f>
        <v>4.9435669999999998</v>
      </c>
      <c r="AQ15" s="134">
        <f>'[1]4407Imp'!AO$138</f>
        <v>8.9633690000000001</v>
      </c>
      <c r="AR15" s="134">
        <f>'[1]4407Imp'!AP$138</f>
        <v>4.0822440000000002</v>
      </c>
      <c r="AS15" s="134">
        <f>'[1]4407Imp'!AQ$138</f>
        <v>12.87457</v>
      </c>
      <c r="AT15" s="134">
        <f>'[1]4407Imp'!AR$138</f>
        <v>22.500736</v>
      </c>
      <c r="AU15" s="134">
        <f>'[1]4407Imp'!AS$138</f>
        <v>28.205380999999999</v>
      </c>
      <c r="AV15" s="134">
        <f>'[1]4407Imp'!AT$138</f>
        <v>29.741285999999999</v>
      </c>
      <c r="AW15" s="134">
        <f>'[1]4407Imp'!AU$138</f>
        <v>18.756623999999999</v>
      </c>
      <c r="AX15" s="134">
        <f>'[1]4407Imp'!AV$138</f>
        <v>14.402664999999999</v>
      </c>
      <c r="AY15" s="134">
        <f>'[1]4407Imp'!AW$138</f>
        <v>0</v>
      </c>
      <c r="AZ15" s="134">
        <f>'[1]4407Imp'!AX$138</f>
        <v>10.696914999999999</v>
      </c>
      <c r="BA15" s="134">
        <f>'[1]4407Imp'!AY$138</f>
        <v>11.956285999999999</v>
      </c>
      <c r="BB15" s="134">
        <f>'[1]4407Imp'!AZ$138</f>
        <v>0</v>
      </c>
      <c r="BC15" s="136">
        <f>'[1]4407Imp'!BA$138</f>
        <v>0</v>
      </c>
      <c r="BD15" s="16"/>
    </row>
    <row r="16" spans="1:56">
      <c r="B16" s="74" t="s">
        <v>20</v>
      </c>
      <c r="C16" s="75">
        <f t="shared" ref="C16:M16" si="6">SUM(C14:C14)-SUM(C15:C15)</f>
        <v>6.2150929999999771E-3</v>
      </c>
      <c r="D16" s="76">
        <f t="shared" si="6"/>
        <v>6.3684320000000072E-3</v>
      </c>
      <c r="E16" s="76">
        <f t="shared" si="6"/>
        <v>1.6885158000000011E-2</v>
      </c>
      <c r="F16" s="76">
        <f t="shared" si="6"/>
        <v>1.2833835000000016E-2</v>
      </c>
      <c r="G16" s="76">
        <f t="shared" si="6"/>
        <v>7.948451000000023E-3</v>
      </c>
      <c r="H16" s="76">
        <f t="shared" si="6"/>
        <v>8.5363019999999956E-3</v>
      </c>
      <c r="I16" s="76">
        <f t="shared" si="6"/>
        <v>9.8160219999999937E-3</v>
      </c>
      <c r="J16" s="77">
        <f t="shared" si="6"/>
        <v>7.4448402000000004E-3</v>
      </c>
      <c r="K16" s="77">
        <f t="shared" si="6"/>
        <v>4.2599999999999999E-3</v>
      </c>
      <c r="L16" s="77">
        <f t="shared" si="6"/>
        <v>8.1726600000000017E-3</v>
      </c>
      <c r="M16" s="76">
        <f t="shared" si="6"/>
        <v>5.0441033999999996E-3</v>
      </c>
      <c r="N16" s="76">
        <f>SUM(N14:N14)-SUM(N15:N15)</f>
        <v>8.8229999999999975E-3</v>
      </c>
      <c r="O16" s="76">
        <f t="shared" ref="O16:AB16" si="7">SUM(O14:O14)-SUM(O15:O15)</f>
        <v>1.2591000000000001E-2</v>
      </c>
      <c r="P16" s="76">
        <f t="shared" si="7"/>
        <v>2.1181999999999996E-2</v>
      </c>
      <c r="Q16" s="76">
        <f t="shared" si="7"/>
        <v>1.0267999999999998E-2</v>
      </c>
      <c r="R16" s="76">
        <f t="shared" si="7"/>
        <v>9.0950460428571439E-3</v>
      </c>
      <c r="S16" s="76">
        <f t="shared" si="7"/>
        <v>5.4481559999999818E-3</v>
      </c>
      <c r="T16" s="76">
        <f t="shared" si="7"/>
        <v>4.318249199999985E-3</v>
      </c>
      <c r="U16" s="76">
        <f t="shared" si="7"/>
        <v>1.3887787066666685E-2</v>
      </c>
      <c r="V16" s="76">
        <f t="shared" si="7"/>
        <v>2.8869869099999973E-2</v>
      </c>
      <c r="W16" s="76">
        <f t="shared" si="7"/>
        <v>1.3851079199999998E-2</v>
      </c>
      <c r="X16" s="76">
        <f t="shared" si="7"/>
        <v>0</v>
      </c>
      <c r="Y16" s="76">
        <f t="shared" si="7"/>
        <v>5.1714814306028555E-2</v>
      </c>
      <c r="Z16" s="76">
        <f t="shared" si="7"/>
        <v>1.9158477999999993E-2</v>
      </c>
      <c r="AA16" s="76">
        <f t="shared" si="7"/>
        <v>0</v>
      </c>
      <c r="AB16" s="76">
        <f t="shared" si="7"/>
        <v>0</v>
      </c>
      <c r="AC16" s="15"/>
      <c r="AD16" s="143">
        <f t="shared" ref="AD16:AN16" si="8">SUM(AD14:AD14)-SUM(AD15:AD15)</f>
        <v>2.8282419999999959</v>
      </c>
      <c r="AE16" s="141">
        <f t="shared" si="8"/>
        <v>3.165376000000002</v>
      </c>
      <c r="AF16" s="141">
        <f t="shared" si="8"/>
        <v>5.3583069999999999</v>
      </c>
      <c r="AG16" s="141">
        <f t="shared" si="8"/>
        <v>5.6193289999999969</v>
      </c>
      <c r="AH16" s="141">
        <f t="shared" si="8"/>
        <v>4.3631679999999999</v>
      </c>
      <c r="AI16" s="141">
        <f t="shared" si="8"/>
        <v>4.3672269999999997</v>
      </c>
      <c r="AJ16" s="141">
        <f t="shared" si="8"/>
        <v>3.8089459999999988</v>
      </c>
      <c r="AK16" s="142">
        <f t="shared" si="8"/>
        <v>4.9275819999999992</v>
      </c>
      <c r="AL16" s="141">
        <f t="shared" si="8"/>
        <v>2.3162769999999995</v>
      </c>
      <c r="AM16" s="143">
        <f t="shared" si="8"/>
        <v>3.1481469999999998</v>
      </c>
      <c r="AN16" s="141">
        <f t="shared" si="8"/>
        <v>2.6800369999999987</v>
      </c>
      <c r="AO16" s="141">
        <f>SUM(AO14:AO14)-SUM(AO15:AO15)</f>
        <v>5.1736819999999994</v>
      </c>
      <c r="AP16" s="141">
        <f t="shared" ref="AP16:BC16" si="9">SUM(AP14:AP14)-SUM(AP15:AP15)</f>
        <v>7.5724099999999996</v>
      </c>
      <c r="AQ16" s="141">
        <f t="shared" si="9"/>
        <v>8.085324</v>
      </c>
      <c r="AR16" s="141">
        <f t="shared" si="9"/>
        <v>6.5167859999999989</v>
      </c>
      <c r="AS16" s="141">
        <f t="shared" si="9"/>
        <v>4.6811729999999994</v>
      </c>
      <c r="AT16" s="141">
        <f t="shared" si="9"/>
        <v>2.7046159999999979</v>
      </c>
      <c r="AU16" s="141">
        <f t="shared" si="9"/>
        <v>0.97055199999999786</v>
      </c>
      <c r="AV16" s="141">
        <f t="shared" si="9"/>
        <v>10.082159000000001</v>
      </c>
      <c r="AW16" s="141">
        <f t="shared" si="9"/>
        <v>16.103981999999991</v>
      </c>
      <c r="AX16" s="141">
        <f t="shared" si="9"/>
        <v>10.328243999999998</v>
      </c>
      <c r="AY16" s="141">
        <f t="shared" si="9"/>
        <v>0</v>
      </c>
      <c r="AZ16" s="141">
        <f t="shared" si="9"/>
        <v>28.656179999999999</v>
      </c>
      <c r="BA16" s="141">
        <f t="shared" si="9"/>
        <v>8.5079259999999977</v>
      </c>
      <c r="BB16" s="141">
        <f t="shared" si="9"/>
        <v>0</v>
      </c>
      <c r="BC16" s="144">
        <f t="shared" si="9"/>
        <v>0</v>
      </c>
      <c r="BD16" s="16"/>
    </row>
    <row r="17" spans="2:56" ht="17.149999999999999" customHeight="1">
      <c r="B17" s="90" t="s">
        <v>155</v>
      </c>
      <c r="C17" s="212">
        <f>1/$A$1*'[1]4407Imp'!$B$264</f>
        <v>6.7858799999999983E-4</v>
      </c>
      <c r="D17" s="92">
        <f>1/$A$1*'[1]4407Imp'!$C$264</f>
        <v>6.7208699999999992E-4</v>
      </c>
      <c r="E17" s="92">
        <f>1/$A$1*'[1]4407Imp'!$D$264</f>
        <v>3.0104699999999999E-3</v>
      </c>
      <c r="F17" s="92">
        <f>1/$A$1*'[1]4407Imp'!$E$264</f>
        <v>1.4193700999999998E-2</v>
      </c>
      <c r="G17" s="92">
        <f>1/$A$1*'[1]4407Imp'!$F$264</f>
        <v>1.0453218999999998E-2</v>
      </c>
      <c r="H17" s="92">
        <f>1/$A$1*'[1]4407Imp'!$G$264</f>
        <v>1.6580124999999998E-2</v>
      </c>
      <c r="I17" s="92">
        <f>1/$A$1*'[1]4407Imp'!$H$264</f>
        <v>2.5038648999999996E-2</v>
      </c>
      <c r="J17" s="93">
        <f>1/$A$1*'[1]4407Imp'!$I$264</f>
        <v>2.4422782999999997E-2</v>
      </c>
      <c r="K17" s="93">
        <f>1/$A$1*'[1]4407Imp'!$J$264</f>
        <v>1.2524510999999999E-2</v>
      </c>
      <c r="L17" s="93">
        <f>1/$A$1*'[1]4407Imp'!K$264</f>
        <v>1.6985749999999997E-2</v>
      </c>
      <c r="M17" s="92">
        <f>1/$A$1*'[1]4407Imp'!L$264</f>
        <v>1.2799283E-2</v>
      </c>
      <c r="N17" s="92">
        <f>1/$A$1*'[1]4407Imp'!M$264</f>
        <v>1.1261E-2</v>
      </c>
      <c r="O17" s="92">
        <f>1/$A$1*'[1]4407Imp'!N$264</f>
        <v>1.8011999999999997E-2</v>
      </c>
      <c r="P17" s="92">
        <f>1/$A$1*'[1]4407Imp'!O$264</f>
        <v>3.0553999999999998E-2</v>
      </c>
      <c r="Q17" s="92">
        <f>1/$A$1*'[1]4407Imp'!P$264</f>
        <v>2.3344999999999998E-2</v>
      </c>
      <c r="R17" s="92">
        <f>1/$A$1*'[1]4407Imp'!Q$264</f>
        <v>7.3885209999999995E-3</v>
      </c>
      <c r="S17" s="92">
        <f>1/$A$1*'[1]4407Imp'!R$264</f>
        <v>1.0189154999999998E-2</v>
      </c>
      <c r="T17" s="92">
        <f>1/$A$1*'[1]4407Imp'!S$264</f>
        <v>7.1919875999999988E-3</v>
      </c>
      <c r="U17" s="92">
        <f>1/$A$1*'[1]4407Imp'!T$264</f>
        <v>4.2896093333333322E-2</v>
      </c>
      <c r="V17" s="92">
        <f>1/$A$1*'[1]4407Imp'!U$264</f>
        <v>9.8053100799999987E-2</v>
      </c>
      <c r="W17" s="92">
        <f>1/$A$1*'[1]4407Imp'!V$264</f>
        <v>8.2032560399999996E-2</v>
      </c>
      <c r="X17" s="92">
        <f>1/$A$1*'[1]4407Imp'!W$264</f>
        <v>0</v>
      </c>
      <c r="Y17" s="92">
        <f>1/$A$1*'[1]4407Imp'!X$264</f>
        <v>0.4530151797712571</v>
      </c>
      <c r="Z17" s="92">
        <f>1/$A$1*'[1]4407Imp'!Y$264</f>
        <v>0.16229657338599998</v>
      </c>
      <c r="AA17" s="92">
        <f>1/$A$1*'[1]4407Imp'!Z$264</f>
        <v>0</v>
      </c>
      <c r="AB17" s="92">
        <f>1/$A$1*'[1]4407Imp'!AA$264</f>
        <v>0</v>
      </c>
      <c r="AC17" s="15"/>
      <c r="AD17" s="213">
        <f>'[1]4407Imp'!$AB$264</f>
        <v>0.30457200000000001</v>
      </c>
      <c r="AE17" s="214">
        <f>'[1]4407Imp'!$AC$264</f>
        <v>0.29189299999999996</v>
      </c>
      <c r="AF17" s="214">
        <f>'[1]4407Imp'!$AD$264</f>
        <v>1.0251939999999999</v>
      </c>
      <c r="AG17" s="214">
        <f>'[1]4407Imp'!$AE$264</f>
        <v>6.2071630000000004</v>
      </c>
      <c r="AH17" s="214">
        <f>'[1]4407Imp'!$AF$264</f>
        <v>5.291455</v>
      </c>
      <c r="AI17" s="214">
        <f>'[1]4407Imp'!$AG$264</f>
        <v>7.8134439999999996</v>
      </c>
      <c r="AJ17" s="214">
        <f>'[1]4407Imp'!$AH$264</f>
        <v>9.8649819999999995</v>
      </c>
      <c r="AK17" s="215">
        <f>'[1]4407Imp'!$AI$264</f>
        <v>11.048419000000001</v>
      </c>
      <c r="AL17" s="214">
        <f>'[1]4407Imp'!$AJ$264</f>
        <v>5.5874749999999986</v>
      </c>
      <c r="AM17" s="213">
        <f>'[1]4407Imp'!AK$264</f>
        <v>6.5498499999999993</v>
      </c>
      <c r="AN17" s="214">
        <f>'[1]4407Imp'!AL$264</f>
        <v>6.1137299999999994</v>
      </c>
      <c r="AO17" s="214">
        <f>'[1]4407Imp'!AM$264</f>
        <v>5.2691779999999993</v>
      </c>
      <c r="AP17" s="214">
        <f>'[1]4407Imp'!AN$264</f>
        <v>8.8415209999999984</v>
      </c>
      <c r="AQ17" s="214">
        <f>'[1]4407Imp'!AO$264</f>
        <v>14.922403999999998</v>
      </c>
      <c r="AR17" s="214">
        <f>'[1]4407Imp'!AP$264</f>
        <v>9.7356679999999987</v>
      </c>
      <c r="AS17" s="214">
        <f>'[1]4407Imp'!AQ$264</f>
        <v>4.9681779999999991</v>
      </c>
      <c r="AT17" s="214">
        <f>'[1]4407Imp'!AR$264</f>
        <v>5.5716730000000005</v>
      </c>
      <c r="AU17" s="214">
        <f>'[1]4407Imp'!AS$264</f>
        <v>2.1888520000000002</v>
      </c>
      <c r="AV17" s="214">
        <f>'[1]4407Imp'!AT$264</f>
        <v>27.392944</v>
      </c>
      <c r="AW17" s="214">
        <f>'[1]4407Imp'!AU$264</f>
        <v>62.559514999999998</v>
      </c>
      <c r="AX17" s="214">
        <f>'[1]4407Imp'!AV$264</f>
        <v>45.293702999999994</v>
      </c>
      <c r="AY17" s="214">
        <f>'[1]4407Imp'!AW$264</f>
        <v>0</v>
      </c>
      <c r="AZ17" s="214">
        <f>'[1]4407Imp'!AX$264</f>
        <v>212.181579</v>
      </c>
      <c r="BA17" s="214">
        <f>'[1]4407Imp'!AY$264</f>
        <v>79.368341999999998</v>
      </c>
      <c r="BB17" s="214">
        <f>'[1]4407Imp'!AZ$264</f>
        <v>0</v>
      </c>
      <c r="BC17" s="216">
        <f>'[1]4407Imp'!BA$264</f>
        <v>0</v>
      </c>
      <c r="BD17" s="16"/>
    </row>
    <row r="18" spans="2:56">
      <c r="B18" s="64" t="s">
        <v>35</v>
      </c>
      <c r="C18" s="73">
        <f>1/$A$1*'[1]4407Imp'!$B$91</f>
        <v>9.956199999999998E-5</v>
      </c>
      <c r="D18" s="66">
        <f>1/$A$1*'[1]4407Imp'!$C$91</f>
        <v>3.1528699999999998E-4</v>
      </c>
      <c r="E18" s="66">
        <f>1/$A$1*'[1]4407Imp'!$D$91</f>
        <v>7.9728999999999987E-4</v>
      </c>
      <c r="F18" s="66">
        <f>1/$A$1*'[1]4407Imp'!$E$91</f>
        <v>5.5155269999999984E-3</v>
      </c>
      <c r="G18" s="66">
        <f>1/$A$1*'[1]4407Imp'!$F$91</f>
        <v>1.0277315999999998E-2</v>
      </c>
      <c r="H18" s="66">
        <f>1/$A$1*'[1]4407Imp'!$G$91</f>
        <v>1.6374352999999998E-2</v>
      </c>
      <c r="I18" s="66">
        <f>1/$A$1*'[1]4407Imp'!$H$91</f>
        <v>2.4282822999999999E-2</v>
      </c>
      <c r="J18" s="67">
        <f>1/$A$1*'[1]4407Imp'!$I$91</f>
        <v>2.3991945599999998E-2</v>
      </c>
      <c r="K18" s="67">
        <f>1/$A$1*'[1]4407Imp'!$J$91</f>
        <v>1.1969510999999999E-2</v>
      </c>
      <c r="L18" s="67">
        <f>1/$A$1*'[1]4407Imp'!K$91</f>
        <v>1.6370169999999996E-2</v>
      </c>
      <c r="M18" s="66">
        <f>1/$A$1*'[1]4407Imp'!L$91</f>
        <v>1.1681901E-2</v>
      </c>
      <c r="N18" s="66">
        <f>1/$A$1*'[1]4407Imp'!M$91</f>
        <v>9.6359999999999987E-3</v>
      </c>
      <c r="O18" s="66">
        <f>1/$A$1*'[1]4407Imp'!N$91</f>
        <v>1.15E-2</v>
      </c>
      <c r="P18" s="66">
        <f>1/$A$1*'[1]4407Imp'!O$91</f>
        <v>2.393E-2</v>
      </c>
      <c r="Q18" s="66">
        <f>1/$A$1*'[1]4407Imp'!P$91</f>
        <v>1.8734999999999998E-2</v>
      </c>
      <c r="R18" s="66">
        <f>1/$A$1*'[1]4407Imp'!Q$91</f>
        <v>5.3219999999999995E-3</v>
      </c>
      <c r="S18" s="66">
        <f>1/$A$1*'[1]4407Imp'!R$91</f>
        <v>6.0539999999999995E-3</v>
      </c>
      <c r="T18" s="66">
        <f>1/$A$1*'[1]4407Imp'!S$91</f>
        <v>4.646292E-4</v>
      </c>
      <c r="U18" s="66">
        <f>1/$A$1*'[1]4407Imp'!T$91</f>
        <v>7.986E-3</v>
      </c>
      <c r="V18" s="66">
        <f>1/$A$1*'[1]4407Imp'!U$91</f>
        <v>1.7824304799999999E-2</v>
      </c>
      <c r="W18" s="66">
        <f>1/$A$1*'[1]4407Imp'!V$91</f>
        <v>1.1179537599999999E-2</v>
      </c>
      <c r="X18" s="66">
        <f>1/$A$1*'[1]4407Imp'!W$91</f>
        <v>0</v>
      </c>
      <c r="Y18" s="66">
        <f>1/$A$1*'[1]4407Imp'!X$91</f>
        <v>0.25130194399999994</v>
      </c>
      <c r="Z18" s="66">
        <f>1/$A$1*'[1]4407Imp'!Y$91</f>
        <v>4.2966137999999994E-2</v>
      </c>
      <c r="AA18" s="66">
        <f>1/$A$1*'[1]4407Imp'!Z$91</f>
        <v>0</v>
      </c>
      <c r="AB18" s="66">
        <f>1/$A$1*'[1]4407Imp'!AA$91</f>
        <v>0</v>
      </c>
      <c r="AC18" s="15"/>
      <c r="AD18" s="133">
        <f>'[1]4407Imp'!$AB$91</f>
        <v>5.4278999999999994E-2</v>
      </c>
      <c r="AE18" s="134">
        <f>'[1]4407Imp'!$AC$91</f>
        <v>0.11541299999999999</v>
      </c>
      <c r="AF18" s="134">
        <f>'[1]4407Imp'!$AD$91</f>
        <v>0.53682099999999999</v>
      </c>
      <c r="AG18" s="134">
        <f>'[1]4407Imp'!$AE$91</f>
        <v>2.4463020000000002</v>
      </c>
      <c r="AH18" s="134">
        <f>'[1]4407Imp'!$AF$91</f>
        <v>5.212078</v>
      </c>
      <c r="AI18" s="134">
        <f>'[1]4407Imp'!$AG$91</f>
        <v>7.6527439999999993</v>
      </c>
      <c r="AJ18" s="134">
        <f>'[1]4407Imp'!$AH$91</f>
        <v>9.5462959999999999</v>
      </c>
      <c r="AK18" s="135">
        <f>'[1]4407Imp'!$AI$91</f>
        <v>10.898947</v>
      </c>
      <c r="AL18" s="134">
        <f>'[1]4407Imp'!$AJ$91</f>
        <v>5.1209459999999991</v>
      </c>
      <c r="AM18" s="133">
        <f>'[1]4407Imp'!AK$91</f>
        <v>6.1250499999999999</v>
      </c>
      <c r="AN18" s="134">
        <f>'[1]4407Imp'!AL$91</f>
        <v>5.798057</v>
      </c>
      <c r="AO18" s="134">
        <f>'[1]4407Imp'!AM$91</f>
        <v>4.4393669999999998</v>
      </c>
      <c r="AP18" s="134">
        <f>'[1]4407Imp'!AN$91</f>
        <v>5.3086799999999998</v>
      </c>
      <c r="AQ18" s="134">
        <f>'[1]4407Imp'!AO$91</f>
        <v>11.454106999999999</v>
      </c>
      <c r="AR18" s="134">
        <f>'[1]4407Imp'!AP$91</f>
        <v>6.6735379999999997</v>
      </c>
      <c r="AS18" s="134">
        <f>'[1]4407Imp'!AQ$91</f>
        <v>3.824894</v>
      </c>
      <c r="AT18" s="134">
        <f>'[1]4407Imp'!AR$91</f>
        <v>3.456887</v>
      </c>
      <c r="AU18" s="134">
        <f>'[1]4407Imp'!AS$91</f>
        <v>0.23727199999999998</v>
      </c>
      <c r="AV18" s="134">
        <f>'[1]4407Imp'!AT$91</f>
        <v>5.1641569999999994</v>
      </c>
      <c r="AW18" s="134">
        <f>'[1]4407Imp'!AU$91</f>
        <v>10.495267</v>
      </c>
      <c r="AX18" s="134">
        <f>'[1]4407Imp'!AV$91</f>
        <v>6.5592369999999995</v>
      </c>
      <c r="AY18" s="134">
        <f>'[1]4407Imp'!AW$91</f>
        <v>0</v>
      </c>
      <c r="AZ18" s="134">
        <f>'[1]4407Imp'!AX$91</f>
        <v>67.225945999999993</v>
      </c>
      <c r="BA18" s="134">
        <f>'[1]4407Imp'!AY$91</f>
        <v>21.453177</v>
      </c>
      <c r="BB18" s="134">
        <f>'[1]4407Imp'!AZ$91</f>
        <v>0</v>
      </c>
      <c r="BC18" s="136">
        <f>'[1]4407Imp'!BA$91</f>
        <v>0</v>
      </c>
      <c r="BD18" s="16"/>
    </row>
    <row r="19" spans="2:56">
      <c r="B19" s="64" t="s">
        <v>20</v>
      </c>
      <c r="C19" s="217">
        <f t="shared" ref="C19:M19" si="10">SUM(C17:C17)-SUM(C18:C18)</f>
        <v>5.7902599999999985E-4</v>
      </c>
      <c r="D19" s="218">
        <f t="shared" si="10"/>
        <v>3.5679999999999994E-4</v>
      </c>
      <c r="E19" s="218">
        <f t="shared" si="10"/>
        <v>2.2131799999999999E-3</v>
      </c>
      <c r="F19" s="218">
        <f t="shared" si="10"/>
        <v>8.6781740000000003E-3</v>
      </c>
      <c r="G19" s="218">
        <f t="shared" si="10"/>
        <v>1.7590299999999982E-4</v>
      </c>
      <c r="H19" s="218">
        <f t="shared" si="10"/>
        <v>2.057719999999999E-4</v>
      </c>
      <c r="I19" s="218">
        <f t="shared" si="10"/>
        <v>7.5582599999999764E-4</v>
      </c>
      <c r="J19" s="219">
        <f t="shared" si="10"/>
        <v>4.3083739999999829E-4</v>
      </c>
      <c r="K19" s="219">
        <f t="shared" si="10"/>
        <v>5.5499999999999994E-4</v>
      </c>
      <c r="L19" s="219">
        <f t="shared" si="10"/>
        <v>6.1558000000000099E-4</v>
      </c>
      <c r="M19" s="218">
        <f t="shared" si="10"/>
        <v>1.1173820000000001E-3</v>
      </c>
      <c r="N19" s="218">
        <f>SUM(N17:N17)-SUM(N18:N18)</f>
        <v>1.6250000000000014E-3</v>
      </c>
      <c r="O19" s="218">
        <f t="shared" ref="O19:AB19" si="11">SUM(O17:O17)-SUM(O18:O18)</f>
        <v>6.511999999999997E-3</v>
      </c>
      <c r="P19" s="218">
        <f t="shared" si="11"/>
        <v>6.6239999999999979E-3</v>
      </c>
      <c r="Q19" s="218">
        <f t="shared" si="11"/>
        <v>4.6099999999999995E-3</v>
      </c>
      <c r="R19" s="218">
        <f t="shared" si="11"/>
        <v>2.066521E-3</v>
      </c>
      <c r="S19" s="218">
        <f t="shared" si="11"/>
        <v>4.1351549999999989E-3</v>
      </c>
      <c r="T19" s="218">
        <f t="shared" si="11"/>
        <v>6.7273583999999985E-3</v>
      </c>
      <c r="U19" s="218">
        <f t="shared" si="11"/>
        <v>3.4910093333333322E-2</v>
      </c>
      <c r="V19" s="218">
        <f t="shared" si="11"/>
        <v>8.0228795999999991E-2</v>
      </c>
      <c r="W19" s="218">
        <f t="shared" si="11"/>
        <v>7.0853022799999998E-2</v>
      </c>
      <c r="X19" s="218">
        <f t="shared" si="11"/>
        <v>0</v>
      </c>
      <c r="Y19" s="218">
        <f t="shared" si="11"/>
        <v>0.20171323577125716</v>
      </c>
      <c r="Z19" s="218">
        <f t="shared" si="11"/>
        <v>0.11933043538599999</v>
      </c>
      <c r="AA19" s="218">
        <f t="shared" si="11"/>
        <v>0</v>
      </c>
      <c r="AB19" s="218">
        <f t="shared" si="11"/>
        <v>0</v>
      </c>
      <c r="AC19" s="15"/>
      <c r="AD19" s="133">
        <f t="shared" ref="AD19:AN19" si="12">SUM(AD17:AD17)-SUM(AD18:AD18)</f>
        <v>0.25029299999999999</v>
      </c>
      <c r="AE19" s="134">
        <f t="shared" si="12"/>
        <v>0.17647999999999997</v>
      </c>
      <c r="AF19" s="134">
        <f t="shared" si="12"/>
        <v>0.48837299999999995</v>
      </c>
      <c r="AG19" s="134">
        <f t="shared" si="12"/>
        <v>3.7608610000000002</v>
      </c>
      <c r="AH19" s="134">
        <f t="shared" si="12"/>
        <v>7.9377000000000031E-2</v>
      </c>
      <c r="AI19" s="134">
        <f t="shared" si="12"/>
        <v>0.16070000000000029</v>
      </c>
      <c r="AJ19" s="134">
        <f t="shared" si="12"/>
        <v>0.31868599999999958</v>
      </c>
      <c r="AK19" s="135">
        <f t="shared" si="12"/>
        <v>0.14947200000000116</v>
      </c>
      <c r="AL19" s="134">
        <f t="shared" si="12"/>
        <v>0.46652899999999953</v>
      </c>
      <c r="AM19" s="133">
        <f t="shared" si="12"/>
        <v>0.4247999999999994</v>
      </c>
      <c r="AN19" s="134">
        <f t="shared" si="12"/>
        <v>0.31567299999999943</v>
      </c>
      <c r="AO19" s="134">
        <f>SUM(AO17:AO17)-SUM(AO18:AO18)</f>
        <v>0.82981099999999941</v>
      </c>
      <c r="AP19" s="134">
        <f t="shared" ref="AP19:BC19" si="13">SUM(AP17:AP17)-SUM(AP18:AP18)</f>
        <v>3.5328409999999986</v>
      </c>
      <c r="AQ19" s="134">
        <f t="shared" si="13"/>
        <v>3.4682969999999997</v>
      </c>
      <c r="AR19" s="134">
        <f t="shared" si="13"/>
        <v>3.0621299999999989</v>
      </c>
      <c r="AS19" s="134">
        <f t="shared" si="13"/>
        <v>1.1432839999999991</v>
      </c>
      <c r="AT19" s="134">
        <f t="shared" si="13"/>
        <v>2.1147860000000005</v>
      </c>
      <c r="AU19" s="134">
        <f t="shared" si="13"/>
        <v>1.9515800000000003</v>
      </c>
      <c r="AV19" s="134">
        <f t="shared" si="13"/>
        <v>22.228787000000001</v>
      </c>
      <c r="AW19" s="134">
        <f t="shared" si="13"/>
        <v>52.064247999999999</v>
      </c>
      <c r="AX19" s="134">
        <f t="shared" si="13"/>
        <v>38.734465999999998</v>
      </c>
      <c r="AY19" s="134">
        <f t="shared" si="13"/>
        <v>0</v>
      </c>
      <c r="AZ19" s="134">
        <f t="shared" si="13"/>
        <v>144.95563300000001</v>
      </c>
      <c r="BA19" s="134">
        <f t="shared" si="13"/>
        <v>57.915165000000002</v>
      </c>
      <c r="BB19" s="134">
        <f t="shared" si="13"/>
        <v>0</v>
      </c>
      <c r="BC19" s="136">
        <f t="shared" si="13"/>
        <v>0</v>
      </c>
      <c r="BD19" s="16"/>
    </row>
    <row r="20" spans="2:56" ht="17.149999999999999" customHeight="1">
      <c r="B20" s="150" t="s">
        <v>27</v>
      </c>
      <c r="C20" s="151">
        <f>1/$A$1*'[1]4407Imp'!$B$194</f>
        <v>2.3821999999999997E-5</v>
      </c>
      <c r="D20" s="152">
        <f>1/$A$1*'[1]4407Imp'!$C$194</f>
        <v>0</v>
      </c>
      <c r="E20" s="152">
        <f>1/$A$1*'[1]4407Imp'!$D$194</f>
        <v>0</v>
      </c>
      <c r="F20" s="152">
        <f>1/$A$1*'[1]4407Imp'!$E$194</f>
        <v>0</v>
      </c>
      <c r="G20" s="152">
        <f>1/$A$1*'[1]4407Imp'!$F$194</f>
        <v>0</v>
      </c>
      <c r="H20" s="152">
        <f>1/$A$1*'[1]4407Imp'!$G$194</f>
        <v>0</v>
      </c>
      <c r="I20" s="152">
        <f>1/$A$1*'[1]4407Imp'!$H$194</f>
        <v>0</v>
      </c>
      <c r="J20" s="153">
        <f>1/$A$1*'[1]4407Imp'!$I$194</f>
        <v>0</v>
      </c>
      <c r="K20" s="153">
        <f>1/$A$1*'[1]4407Imp'!$J$194</f>
        <v>0</v>
      </c>
      <c r="L20" s="153">
        <f>1/$A$1*'[1]4407Imp'!K$194</f>
        <v>0</v>
      </c>
      <c r="M20" s="152">
        <f>1/$A$1*'[1]4407Imp'!L$194</f>
        <v>0</v>
      </c>
      <c r="N20" s="152">
        <f>1/$A$1*'[1]4407Imp'!M$194</f>
        <v>0</v>
      </c>
      <c r="O20" s="152">
        <f>1/$A$1*'[1]4407Imp'!N$194</f>
        <v>0</v>
      </c>
      <c r="P20" s="152">
        <f>1/$A$1*'[1]4407Imp'!O$194</f>
        <v>6.0999999999999992E-5</v>
      </c>
      <c r="Q20" s="152">
        <f>1/$A$1*'[1]4407Imp'!P$194</f>
        <v>1.66E-4</v>
      </c>
      <c r="R20" s="152">
        <f>1/$A$1*'[1]4407Imp'!Q$194</f>
        <v>3.439999999999999E-4</v>
      </c>
      <c r="S20" s="152">
        <f>1/$A$1*'[1]4407Imp'!R$194</f>
        <v>1.4299999999999996E-3</v>
      </c>
      <c r="T20" s="152">
        <f>1/$A$1*'[1]4407Imp'!S$194</f>
        <v>0</v>
      </c>
      <c r="U20" s="152">
        <f>1/$A$1*'[1]4407Imp'!T$194</f>
        <v>2.2059999999999996E-3</v>
      </c>
      <c r="V20" s="152">
        <f>1/$A$1*'[1]4407Imp'!U$194</f>
        <v>8.0539999999999987E-3</v>
      </c>
      <c r="W20" s="152">
        <f>1/$A$1*'[1]4407Imp'!V$194</f>
        <v>4.8860909999999995E-3</v>
      </c>
      <c r="X20" s="152">
        <f>1/$A$1*'[1]4407Imp'!W$194</f>
        <v>0</v>
      </c>
      <c r="Y20" s="152">
        <f>1/$A$1*'[1]4407Imp'!X$194</f>
        <v>1.8403571142857136E-2</v>
      </c>
      <c r="Z20" s="152">
        <f>1/$A$1*'[1]4407Imp'!Y$194</f>
        <v>0</v>
      </c>
      <c r="AA20" s="152">
        <f>1/$A$1*'[1]4407Imp'!Z$194</f>
        <v>0</v>
      </c>
      <c r="AB20" s="152">
        <f>1/$A$1*'[1]4407Imp'!AA$194</f>
        <v>0</v>
      </c>
      <c r="AC20" s="15"/>
      <c r="AD20" s="155">
        <f>'[1]4407Imp'!$AB$194</f>
        <v>1.1040999999999999E-2</v>
      </c>
      <c r="AE20" s="156">
        <f>'[1]4407Imp'!$AC$194</f>
        <v>0</v>
      </c>
      <c r="AF20" s="156">
        <f>'[1]4407Imp'!$AD$194</f>
        <v>0</v>
      </c>
      <c r="AG20" s="156">
        <f>'[1]4407Imp'!$AE$194</f>
        <v>0</v>
      </c>
      <c r="AH20" s="156">
        <f>'[1]4407Imp'!$AF$194</f>
        <v>0</v>
      </c>
      <c r="AI20" s="156">
        <f>'[1]4407Imp'!$AG$194</f>
        <v>0</v>
      </c>
      <c r="AJ20" s="156">
        <f>'[1]4407Imp'!$AH$194</f>
        <v>0</v>
      </c>
      <c r="AK20" s="157">
        <f>'[1]4407Imp'!$AI$194</f>
        <v>0</v>
      </c>
      <c r="AL20" s="156">
        <f>'[1]4407Imp'!$AJ$194</f>
        <v>0</v>
      </c>
      <c r="AM20" s="155">
        <f>'[1]4407Imp'!AK$194</f>
        <v>0</v>
      </c>
      <c r="AN20" s="156">
        <f>'[1]4407Imp'!AL$194</f>
        <v>0</v>
      </c>
      <c r="AO20" s="156">
        <f>'[1]4407Imp'!AM$194</f>
        <v>0</v>
      </c>
      <c r="AP20" s="156">
        <f>'[1]4407Imp'!AN$194</f>
        <v>0</v>
      </c>
      <c r="AQ20" s="156">
        <f>'[1]4407Imp'!AO$194</f>
        <v>2.3262999999999999E-2</v>
      </c>
      <c r="AR20" s="156">
        <f>'[1]4407Imp'!AP$194</f>
        <v>8.6835999999999997E-2</v>
      </c>
      <c r="AS20" s="156">
        <f>'[1]4407Imp'!AQ$194</f>
        <v>0.199714</v>
      </c>
      <c r="AT20" s="156">
        <f>'[1]4407Imp'!AR$194</f>
        <v>0.82099899999999992</v>
      </c>
      <c r="AU20" s="156">
        <f>'[1]4407Imp'!AS$194</f>
        <v>0</v>
      </c>
      <c r="AV20" s="156">
        <f>'[1]4407Imp'!AT$194</f>
        <v>1.5797189999999999</v>
      </c>
      <c r="AW20" s="156">
        <f>'[1]4407Imp'!AU$194</f>
        <v>5.2216100000000001</v>
      </c>
      <c r="AX20" s="156">
        <f>'[1]4407Imp'!AV$194</f>
        <v>3.6976529999999999</v>
      </c>
      <c r="AY20" s="156">
        <f>'[1]4407Imp'!AW$194</f>
        <v>0</v>
      </c>
      <c r="AZ20" s="156">
        <f>'[1]4407Imp'!AX$194</f>
        <v>9.3945569999999989</v>
      </c>
      <c r="BA20" s="156">
        <f>'[1]4407Imp'!AY$194</f>
        <v>0</v>
      </c>
      <c r="BB20" s="156">
        <f>'[1]4407Imp'!AZ$194</f>
        <v>0</v>
      </c>
      <c r="BC20" s="158">
        <f>'[1]4407Imp'!BA$194</f>
        <v>0</v>
      </c>
      <c r="BD20" s="16"/>
    </row>
    <row r="21" spans="2:56" ht="17.149999999999999" customHeight="1">
      <c r="B21" s="56" t="s">
        <v>80</v>
      </c>
      <c r="C21" s="224">
        <f t="shared" ref="C21:AB21" si="14">C5-SUM(C6,C7,C11,C14,C17,C20)</f>
        <v>2.5303840000000133E-2</v>
      </c>
      <c r="D21" s="58">
        <f t="shared" si="14"/>
        <v>5.8222030000000036E-2</v>
      </c>
      <c r="E21" s="58">
        <f t="shared" si="14"/>
        <v>6.6959822000000002E-2</v>
      </c>
      <c r="F21" s="58">
        <f t="shared" si="14"/>
        <v>5.3842785999999865E-2</v>
      </c>
      <c r="G21" s="58">
        <f t="shared" si="14"/>
        <v>2.2463606999999997E-2</v>
      </c>
      <c r="H21" s="58">
        <f t="shared" si="14"/>
        <v>2.9252157000000001E-2</v>
      </c>
      <c r="I21" s="58">
        <f t="shared" si="14"/>
        <v>1.5319437000000019E-2</v>
      </c>
      <c r="J21" s="59">
        <f t="shared" si="14"/>
        <v>1.4078033200000006E-2</v>
      </c>
      <c r="K21" s="59">
        <f t="shared" si="14"/>
        <v>1.1486999999999983E-2</v>
      </c>
      <c r="L21" s="59">
        <f t="shared" si="14"/>
        <v>8.0684100000000258E-3</v>
      </c>
      <c r="M21" s="58">
        <f t="shared" si="14"/>
        <v>6.9392064000000087E-3</v>
      </c>
      <c r="N21" s="58">
        <f t="shared" si="14"/>
        <v>1.3095999999999969E-2</v>
      </c>
      <c r="O21" s="58">
        <f t="shared" si="14"/>
        <v>6.1329999999999996E-3</v>
      </c>
      <c r="P21" s="58">
        <f t="shared" si="14"/>
        <v>1.9237000000000004E-2</v>
      </c>
      <c r="Q21" s="58">
        <f t="shared" si="14"/>
        <v>6.55200000000003E-3</v>
      </c>
      <c r="R21" s="58">
        <f t="shared" si="14"/>
        <v>9.4296005999999766E-3</v>
      </c>
      <c r="S21" s="58">
        <f t="shared" si="14"/>
        <v>2.0550000000000013E-2</v>
      </c>
      <c r="T21" s="58">
        <f t="shared" si="14"/>
        <v>2.2474677399999921E-2</v>
      </c>
      <c r="U21" s="58">
        <f t="shared" si="14"/>
        <v>2.7276000000000133E-2</v>
      </c>
      <c r="V21" s="58">
        <f t="shared" si="14"/>
        <v>4.7527319499999998E-2</v>
      </c>
      <c r="W21" s="58">
        <f t="shared" si="14"/>
        <v>2.1580330799999992E-2</v>
      </c>
      <c r="X21" s="58">
        <f t="shared" si="14"/>
        <v>0</v>
      </c>
      <c r="Y21" s="58">
        <f t="shared" si="14"/>
        <v>1.3383561333400351E-2</v>
      </c>
      <c r="Z21" s="58">
        <f t="shared" si="14"/>
        <v>6.0625869333330584E-3</v>
      </c>
      <c r="AA21" s="58">
        <f t="shared" si="14"/>
        <v>0</v>
      </c>
      <c r="AB21" s="58">
        <f t="shared" si="14"/>
        <v>0</v>
      </c>
      <c r="AC21" s="15"/>
      <c r="AD21" s="245">
        <f t="shared" ref="AD21:BC21" si="15">AD5-SUM(AD6,AD7,AD11,AD14,AD17,AD20)</f>
        <v>5.9799949999999882</v>
      </c>
      <c r="AE21" s="130">
        <f t="shared" si="15"/>
        <v>9.929830999999993</v>
      </c>
      <c r="AF21" s="130">
        <f t="shared" si="15"/>
        <v>12.205421999999999</v>
      </c>
      <c r="AG21" s="130">
        <f t="shared" si="15"/>
        <v>12.342163000000014</v>
      </c>
      <c r="AH21" s="130">
        <f t="shared" si="15"/>
        <v>5.7632320000000021</v>
      </c>
      <c r="AI21" s="130">
        <f t="shared" si="15"/>
        <v>6.5050530000000464</v>
      </c>
      <c r="AJ21" s="130">
        <f t="shared" si="15"/>
        <v>4.3975960000000072</v>
      </c>
      <c r="AK21" s="131">
        <f t="shared" si="15"/>
        <v>5.0072740000000096</v>
      </c>
      <c r="AL21" s="130">
        <f t="shared" si="15"/>
        <v>3.4876440000000031</v>
      </c>
      <c r="AM21" s="129">
        <f t="shared" si="15"/>
        <v>2.1249350000000007</v>
      </c>
      <c r="AN21" s="130">
        <f t="shared" si="15"/>
        <v>2.506180999999998</v>
      </c>
      <c r="AO21" s="130">
        <f t="shared" si="15"/>
        <v>4.3778449999999793</v>
      </c>
      <c r="AP21" s="130">
        <f t="shared" si="15"/>
        <v>2.1088959999999872</v>
      </c>
      <c r="AQ21" s="130">
        <f t="shared" si="15"/>
        <v>6.0620399999999961</v>
      </c>
      <c r="AR21" s="130">
        <f t="shared" si="15"/>
        <v>2.6918500000000023</v>
      </c>
      <c r="AS21" s="130">
        <f t="shared" si="15"/>
        <v>4.0373960000000153</v>
      </c>
      <c r="AT21" s="130">
        <f t="shared" si="15"/>
        <v>5.0094699999999932</v>
      </c>
      <c r="AU21" s="130">
        <f t="shared" si="15"/>
        <v>6.0143750000000082</v>
      </c>
      <c r="AV21" s="130">
        <f t="shared" si="15"/>
        <v>8.2329849999999851</v>
      </c>
      <c r="AW21" s="130">
        <f t="shared" si="15"/>
        <v>12.539250999999979</v>
      </c>
      <c r="AX21" s="130">
        <f t="shared" si="15"/>
        <v>7.7907489999999768</v>
      </c>
      <c r="AY21" s="130">
        <f t="shared" si="15"/>
        <v>0</v>
      </c>
      <c r="AZ21" s="130">
        <f t="shared" si="15"/>
        <v>5.6751010000000406</v>
      </c>
      <c r="BA21" s="130">
        <f t="shared" si="15"/>
        <v>2.4734000000000265</v>
      </c>
      <c r="BB21" s="130">
        <f t="shared" si="15"/>
        <v>0</v>
      </c>
      <c r="BC21" s="132">
        <f t="shared" si="15"/>
        <v>0</v>
      </c>
      <c r="BD21" s="16"/>
    </row>
    <row r="22" spans="2:56">
      <c r="B22" s="64" t="s">
        <v>23</v>
      </c>
      <c r="C22" s="73">
        <f>1/$A$1*'[1]4407Imp'!$B$15</f>
        <v>5.180292999999999E-3</v>
      </c>
      <c r="D22" s="66">
        <f>1/$A$1*'[1]4407Imp'!$C$15</f>
        <v>4.3756969999999987E-3</v>
      </c>
      <c r="E22" s="66">
        <f>1/$A$1*'[1]4407Imp'!$D$15</f>
        <v>1.7533299999999998E-3</v>
      </c>
      <c r="F22" s="66">
        <f>1/$A$1*'[1]4407Imp'!$E$15</f>
        <v>1.2386979999999997E-3</v>
      </c>
      <c r="G22" s="66">
        <f>1/$A$1*'[1]4407Imp'!$F$15</f>
        <v>1.7591019999999996E-3</v>
      </c>
      <c r="H22" s="66">
        <f>1/$A$1*'[1]4407Imp'!$G$15</f>
        <v>7.169639999999998E-3</v>
      </c>
      <c r="I22" s="66">
        <f>1/$A$1*'[1]4407Imp'!$H$15</f>
        <v>8.1783009999999989E-3</v>
      </c>
      <c r="J22" s="67">
        <f>1/$A$1*'[1]4407Imp'!$I$15</f>
        <v>5.6621585999999989E-3</v>
      </c>
      <c r="K22" s="67">
        <f>1/$A$1*'[1]4407Imp'!$J$15</f>
        <v>1.261E-3</v>
      </c>
      <c r="L22" s="67">
        <f>1/$A$1*'[1]4407Imp'!K$15</f>
        <v>6.0765999999999999E-4</v>
      </c>
      <c r="M22" s="66">
        <f>1/$A$1*'[1]4407Imp'!L$15</f>
        <v>5.9428599999999986E-4</v>
      </c>
      <c r="N22" s="66">
        <f>1/$A$1*'[1]4407Imp'!M$15</f>
        <v>6.6100000000000002E-4</v>
      </c>
      <c r="O22" s="66">
        <f>1/$A$1*'[1]4407Imp'!N$15</f>
        <v>2.0599999999999997E-4</v>
      </c>
      <c r="P22" s="66">
        <f>1/$A$1*'[1]4407Imp'!O$15</f>
        <v>1.3099999999999999E-4</v>
      </c>
      <c r="Q22" s="66">
        <f>1/$A$1*'[1]4407Imp'!P$15</f>
        <v>5.5999999999999992E-5</v>
      </c>
      <c r="R22" s="66">
        <f>1/$A$1*'[1]4407Imp'!Q$15</f>
        <v>2.3999999999999994E-5</v>
      </c>
      <c r="S22" s="66">
        <f>1/$A$1*'[1]4407Imp'!R$15</f>
        <v>9.9999999999999974E-7</v>
      </c>
      <c r="T22" s="66">
        <f>1/$A$1*'[1]4407Imp'!S$15</f>
        <v>7.5538399999999995E-5</v>
      </c>
      <c r="U22" s="66">
        <f>1/$A$1*'[1]4407Imp'!T$15</f>
        <v>2.8999999999999997E-5</v>
      </c>
      <c r="V22" s="66">
        <f>1/$A$1*'[1]4407Imp'!U$15</f>
        <v>1.3319499999999997E-5</v>
      </c>
      <c r="W22" s="66">
        <f>1/$A$1*'[1]4407Imp'!V$15</f>
        <v>1.6640399999999997E-5</v>
      </c>
      <c r="X22" s="66">
        <f>1/$A$1*'[1]4407Imp'!W$15</f>
        <v>0</v>
      </c>
      <c r="Y22" s="66">
        <f>1/$A$1*'[1]4407Imp'!X$15</f>
        <v>5.4049613520000008E-4</v>
      </c>
      <c r="Z22" s="66">
        <f>1/$A$1*'[1]4407Imp'!Y$15</f>
        <v>4.9014999999999991E-5</v>
      </c>
      <c r="AA22" s="66">
        <f>1/$A$1*'[1]4407Imp'!Z$15</f>
        <v>0</v>
      </c>
      <c r="AB22" s="66">
        <f>1/$A$1*'[1]4407Imp'!AA$15</f>
        <v>0</v>
      </c>
      <c r="AC22" s="15"/>
      <c r="AD22" s="133">
        <f>'[1]4407Imp'!$AB$15</f>
        <v>1.6248309999999999</v>
      </c>
      <c r="AE22" s="134">
        <f>'[1]4407Imp'!$AC$15</f>
        <v>1.002394</v>
      </c>
      <c r="AF22" s="134">
        <f>'[1]4407Imp'!$AD$15</f>
        <v>0.40852599999999994</v>
      </c>
      <c r="AG22" s="134">
        <f>'[1]4407Imp'!$AE$15</f>
        <v>0.36247999999999997</v>
      </c>
      <c r="AH22" s="134">
        <f>'[1]4407Imp'!$AF$15</f>
        <v>0.59084899999999996</v>
      </c>
      <c r="AI22" s="134">
        <f>'[1]4407Imp'!$AG$15</f>
        <v>1.7896570000000001</v>
      </c>
      <c r="AJ22" s="134">
        <f>'[1]4407Imp'!$AH$15</f>
        <v>2.2114069999999999</v>
      </c>
      <c r="AK22" s="135">
        <f>'[1]4407Imp'!$AI$15</f>
        <v>2.4043689999999995</v>
      </c>
      <c r="AL22" s="134">
        <f>'[1]4407Imp'!$AJ$15</f>
        <v>0.473773</v>
      </c>
      <c r="AM22" s="133">
        <f>'[1]4407Imp'!AK$15</f>
        <v>0.28117400000000004</v>
      </c>
      <c r="AN22" s="134">
        <f>'[1]4407Imp'!AL$15</f>
        <v>0.487429</v>
      </c>
      <c r="AO22" s="134">
        <f>'[1]4407Imp'!AM$15</f>
        <v>0.43620399999999998</v>
      </c>
      <c r="AP22" s="134">
        <f>'[1]4407Imp'!AN$15</f>
        <v>0.411333</v>
      </c>
      <c r="AQ22" s="134">
        <f>'[1]4407Imp'!AO$15</f>
        <v>0.20511199999999999</v>
      </c>
      <c r="AR22" s="134">
        <f>'[1]4407Imp'!AP$15</f>
        <v>5.0129E-2</v>
      </c>
      <c r="AS22" s="134">
        <f>'[1]4407Imp'!AQ$15</f>
        <v>4.9089000000000001E-2</v>
      </c>
      <c r="AT22" s="134">
        <f>'[1]4407Imp'!AR$15</f>
        <v>1.464E-3</v>
      </c>
      <c r="AU22" s="134">
        <f>'[1]4407Imp'!AS$15</f>
        <v>3.4345000000000001E-2</v>
      </c>
      <c r="AV22" s="134">
        <f>'[1]4407Imp'!AT$15</f>
        <v>4.4648E-2</v>
      </c>
      <c r="AW22" s="134">
        <f>'[1]4407Imp'!AU$15</f>
        <v>6.0749999999999997E-3</v>
      </c>
      <c r="AX22" s="134">
        <f>'[1]4407Imp'!AV$15</f>
        <v>1.2593E-2</v>
      </c>
      <c r="AY22" s="134">
        <f>'[1]4407Imp'!AW$15</f>
        <v>0</v>
      </c>
      <c r="AZ22" s="134">
        <f>'[1]4407Imp'!AX$15</f>
        <v>0.31350800000000001</v>
      </c>
      <c r="BA22" s="134">
        <f>'[1]4407Imp'!AY$15</f>
        <v>0.21587599999999998</v>
      </c>
      <c r="BB22" s="134">
        <f>'[1]4407Imp'!AZ$15</f>
        <v>0</v>
      </c>
      <c r="BC22" s="136">
        <f>'[1]4407Imp'!BA$15</f>
        <v>0</v>
      </c>
      <c r="BD22" s="16"/>
    </row>
    <row r="23" spans="2:56">
      <c r="B23" s="64" t="s">
        <v>24</v>
      </c>
      <c r="C23" s="73">
        <f>1/$A$1*'[1]4407Imp'!$B$163</f>
        <v>1.9840188999999994E-2</v>
      </c>
      <c r="D23" s="66">
        <f>1/$A$1*'[1]4407Imp'!$C$163</f>
        <v>4.1671723000000001E-2</v>
      </c>
      <c r="E23" s="66">
        <f>1/$A$1*'[1]4407Imp'!$D$163</f>
        <v>5.9688942999999987E-2</v>
      </c>
      <c r="F23" s="66">
        <f>1/$A$1*'[1]4407Imp'!$E$163</f>
        <v>5.1176187999999991E-2</v>
      </c>
      <c r="G23" s="66">
        <f>1/$A$1*'[1]4407Imp'!$F$163</f>
        <v>2.0594484999999996E-2</v>
      </c>
      <c r="H23" s="66">
        <f>1/$A$1*'[1]4407Imp'!$G$163</f>
        <v>2.1688539E-2</v>
      </c>
      <c r="I23" s="66">
        <f>1/$A$1*'[1]4407Imp'!$H$163</f>
        <v>6.2442989999999992E-3</v>
      </c>
      <c r="J23" s="67">
        <f>1/$A$1*'[1]4407Imp'!$I$163</f>
        <v>6.6249217999999992E-3</v>
      </c>
      <c r="K23" s="67">
        <f>1/$A$1*'[1]4407Imp'!$J$163</f>
        <v>7.4969999999999993E-3</v>
      </c>
      <c r="L23" s="67">
        <f>1/$A$1*'[1]4407Imp'!K$163</f>
        <v>4.3936799999999988E-3</v>
      </c>
      <c r="M23" s="66">
        <f>1/$A$1*'[1]4407Imp'!L$163</f>
        <v>3.0638285999999995E-3</v>
      </c>
      <c r="N23" s="66">
        <f>1/$A$1*'[1]4407Imp'!M$163</f>
        <v>6.757E-3</v>
      </c>
      <c r="O23" s="66">
        <f>1/$A$1*'[1]4407Imp'!N$163</f>
        <v>2.9199999999999999E-3</v>
      </c>
      <c r="P23" s="66">
        <f>1/$A$1*'[1]4407Imp'!O$163</f>
        <v>1.7619999999999997E-3</v>
      </c>
      <c r="Q23" s="66">
        <f>1/$A$1*'[1]4407Imp'!P$163</f>
        <v>4.200999999999999E-3</v>
      </c>
      <c r="R23" s="66">
        <f>1/$A$1*'[1]4407Imp'!Q$163</f>
        <v>5.9210505999999991E-3</v>
      </c>
      <c r="S23" s="66">
        <f>1/$A$1*'[1]4407Imp'!R$163</f>
        <v>5.8009999999999989E-3</v>
      </c>
      <c r="T23" s="66">
        <f>1/$A$1*'[1]4407Imp'!S$163</f>
        <v>5.7454991999999986E-3</v>
      </c>
      <c r="U23" s="66">
        <f>1/$A$1*'[1]4407Imp'!T$163</f>
        <v>4.1449999999999994E-3</v>
      </c>
      <c r="V23" s="66">
        <f>1/$A$1*'[1]4407Imp'!U$163</f>
        <v>5.4929999999999996E-3</v>
      </c>
      <c r="W23" s="66">
        <f>1/$A$1*'[1]4407Imp'!V$163</f>
        <v>2.8327824000000008E-3</v>
      </c>
      <c r="X23" s="66">
        <f>1/$A$1*'[1]4407Imp'!W$163</f>
        <v>0</v>
      </c>
      <c r="Y23" s="66">
        <f>1/$A$1*'[1]4407Imp'!X$163</f>
        <v>2.5273599999999998E-3</v>
      </c>
      <c r="Z23" s="66">
        <f>1/$A$1*'[1]4407Imp'!Y$163</f>
        <v>3.3485199999999998E-3</v>
      </c>
      <c r="AA23" s="66">
        <f>1/$A$1*'[1]4407Imp'!Z$163</f>
        <v>0</v>
      </c>
      <c r="AB23" s="66">
        <f>1/$A$1*'[1]4407Imp'!AA$163</f>
        <v>0</v>
      </c>
      <c r="AC23" s="15"/>
      <c r="AD23" s="133">
        <f>'[1]4407Imp'!$AB$163</f>
        <v>4.2999539999999996</v>
      </c>
      <c r="AE23" s="134">
        <f>'[1]4407Imp'!$AC$163</f>
        <v>7.6943699999999993</v>
      </c>
      <c r="AF23" s="134">
        <f>'[1]4407Imp'!$AD$163</f>
        <v>11.121903999999999</v>
      </c>
      <c r="AG23" s="134">
        <f>'[1]4407Imp'!$AE$163</f>
        <v>11.371278999999998</v>
      </c>
      <c r="AH23" s="134">
        <f>'[1]4407Imp'!$AF$163</f>
        <v>5.14649</v>
      </c>
      <c r="AI23" s="134">
        <f>'[1]4407Imp'!$AG$163</f>
        <v>4.5955699999999995</v>
      </c>
      <c r="AJ23" s="134">
        <f>'[1]4407Imp'!$AH$163</f>
        <v>1.950399</v>
      </c>
      <c r="AK23" s="135">
        <f>'[1]4407Imp'!$AI$163</f>
        <v>2.309507</v>
      </c>
      <c r="AL23" s="134">
        <f>'[1]4407Imp'!$AJ$163</f>
        <v>2.2237020000000003</v>
      </c>
      <c r="AM23" s="133">
        <f>'[1]4407Imp'!AK$163</f>
        <v>1.1899149999999998</v>
      </c>
      <c r="AN23" s="134">
        <f>'[1]4407Imp'!AL$163</f>
        <v>1.147108</v>
      </c>
      <c r="AO23" s="134">
        <f>'[1]4407Imp'!AM$163</f>
        <v>2.1774869999999997</v>
      </c>
      <c r="AP23" s="134">
        <f>'[1]4407Imp'!AN$163</f>
        <v>0.857464</v>
      </c>
      <c r="AQ23" s="134">
        <f>'[1]4407Imp'!AO$163</f>
        <v>1.253652</v>
      </c>
      <c r="AR23" s="134">
        <f>'[1]4407Imp'!AP$163</f>
        <v>1.9012099999999998</v>
      </c>
      <c r="AS23" s="134">
        <f>'[1]4407Imp'!AQ$163</f>
        <v>2.7292739999999998</v>
      </c>
      <c r="AT23" s="134">
        <f>'[1]4407Imp'!AR$163</f>
        <v>1.714434</v>
      </c>
      <c r="AU23" s="134">
        <f>'[1]4407Imp'!AS$163</f>
        <v>1.9014609999999998</v>
      </c>
      <c r="AV23" s="134">
        <f>'[1]4407Imp'!AT$163</f>
        <v>2.0634269999999999</v>
      </c>
      <c r="AW23" s="134">
        <f>'[1]4407Imp'!AU$163</f>
        <v>2.1929179999999997</v>
      </c>
      <c r="AX23" s="134">
        <f>'[1]4407Imp'!AV$163</f>
        <v>1.0266469999999999</v>
      </c>
      <c r="AY23" s="134">
        <f>'[1]4407Imp'!AW$163</f>
        <v>0</v>
      </c>
      <c r="AZ23" s="134">
        <f>'[1]4407Imp'!AX$163</f>
        <v>1.2140339999999998</v>
      </c>
      <c r="BA23" s="134">
        <f>'[1]4407Imp'!AY$163</f>
        <v>1.1157619999999999</v>
      </c>
      <c r="BB23" s="134">
        <f>'[1]4407Imp'!AZ$163</f>
        <v>0</v>
      </c>
      <c r="BC23" s="136">
        <f>'[1]4407Imp'!BA$163</f>
        <v>0</v>
      </c>
      <c r="BD23" s="16"/>
    </row>
    <row r="24" spans="2:56" ht="13" thickBot="1">
      <c r="B24" s="99" t="s">
        <v>81</v>
      </c>
      <c r="C24" s="100">
        <f t="shared" ref="C24:M24" si="16">SUM(C21:C21)-SUM(C22:C23)</f>
        <v>2.8335800000013969E-4</v>
      </c>
      <c r="D24" s="101">
        <f t="shared" si="16"/>
        <v>1.2174610000000037E-2</v>
      </c>
      <c r="E24" s="101">
        <f t="shared" si="16"/>
        <v>5.5175490000000174E-3</v>
      </c>
      <c r="F24" s="101">
        <f t="shared" si="16"/>
        <v>1.4278999999998779E-3</v>
      </c>
      <c r="G24" s="101">
        <f t="shared" si="16"/>
        <v>1.1002000000000234E-4</v>
      </c>
      <c r="H24" s="101">
        <f t="shared" si="16"/>
        <v>3.9397800000000316E-4</v>
      </c>
      <c r="I24" s="101">
        <f t="shared" si="16"/>
        <v>8.9683700000002184E-4</v>
      </c>
      <c r="J24" s="102">
        <f t="shared" si="16"/>
        <v>1.7909528000000091E-3</v>
      </c>
      <c r="K24" s="102">
        <f t="shared" si="16"/>
        <v>2.7289999999999849E-3</v>
      </c>
      <c r="L24" s="102">
        <f t="shared" si="16"/>
        <v>3.0670700000000268E-3</v>
      </c>
      <c r="M24" s="101">
        <f t="shared" si="16"/>
        <v>3.2810918000000092E-3</v>
      </c>
      <c r="N24" s="101">
        <f>SUM(N21:N21)-SUM(N22:N23)</f>
        <v>5.6779999999999687E-3</v>
      </c>
      <c r="O24" s="101">
        <f t="shared" ref="O24:AB24" si="17">SUM(O21:O21)-SUM(O22:O23)</f>
        <v>3.0069999999999997E-3</v>
      </c>
      <c r="P24" s="101">
        <f t="shared" si="17"/>
        <v>1.7344000000000005E-2</v>
      </c>
      <c r="Q24" s="101">
        <f t="shared" si="17"/>
        <v>2.2950000000000314E-3</v>
      </c>
      <c r="R24" s="101">
        <f t="shared" si="17"/>
        <v>3.4845499999999778E-3</v>
      </c>
      <c r="S24" s="101">
        <f t="shared" si="17"/>
        <v>1.4748000000000015E-2</v>
      </c>
      <c r="T24" s="101">
        <f t="shared" si="17"/>
        <v>1.6653639799999922E-2</v>
      </c>
      <c r="U24" s="101">
        <f t="shared" si="17"/>
        <v>2.3102000000000133E-2</v>
      </c>
      <c r="V24" s="101">
        <f t="shared" si="17"/>
        <v>4.2020999999999996E-2</v>
      </c>
      <c r="W24" s="101">
        <f t="shared" si="17"/>
        <v>1.8730907999999991E-2</v>
      </c>
      <c r="X24" s="101">
        <f t="shared" si="17"/>
        <v>0</v>
      </c>
      <c r="Y24" s="101">
        <f t="shared" si="17"/>
        <v>1.0315705198200352E-2</v>
      </c>
      <c r="Z24" s="101">
        <f t="shared" si="17"/>
        <v>2.6650519333330587E-3</v>
      </c>
      <c r="AA24" s="101">
        <f t="shared" si="17"/>
        <v>0</v>
      </c>
      <c r="AB24" s="101">
        <f t="shared" si="17"/>
        <v>0</v>
      </c>
      <c r="AC24" s="103"/>
      <c r="AD24" s="246">
        <f t="shared" ref="AD24:AN24" si="18">SUM(AD21:AD21)-SUM(AD22:AD23)</f>
        <v>5.5209999999988213E-2</v>
      </c>
      <c r="AE24" s="247">
        <f t="shared" si="18"/>
        <v>1.233066999999993</v>
      </c>
      <c r="AF24" s="247">
        <f t="shared" si="18"/>
        <v>0.67499199999999959</v>
      </c>
      <c r="AG24" s="247">
        <f t="shared" si="18"/>
        <v>0.60840400000001615</v>
      </c>
      <c r="AH24" s="247">
        <f t="shared" si="18"/>
        <v>2.589300000000172E-2</v>
      </c>
      <c r="AI24" s="247">
        <f t="shared" si="18"/>
        <v>0.11982600000004684</v>
      </c>
      <c r="AJ24" s="247">
        <f t="shared" si="18"/>
        <v>0.23579000000000683</v>
      </c>
      <c r="AK24" s="248">
        <f t="shared" si="18"/>
        <v>0.29339800000001048</v>
      </c>
      <c r="AL24" s="247">
        <f t="shared" si="18"/>
        <v>0.79016900000000279</v>
      </c>
      <c r="AM24" s="246">
        <f t="shared" si="18"/>
        <v>0.65384600000000082</v>
      </c>
      <c r="AN24" s="247">
        <f t="shared" si="18"/>
        <v>0.87164399999999809</v>
      </c>
      <c r="AO24" s="247">
        <f>SUM(AO21:AO21)-SUM(AO22:AO23)</f>
        <v>1.7641539999999796</v>
      </c>
      <c r="AP24" s="247">
        <f t="shared" ref="AP24:BC24" si="19">SUM(AP21:AP21)-SUM(AP22:AP23)</f>
        <v>0.84009899999998727</v>
      </c>
      <c r="AQ24" s="247">
        <f t="shared" si="19"/>
        <v>4.6032759999999957</v>
      </c>
      <c r="AR24" s="247">
        <f t="shared" si="19"/>
        <v>0.74051100000000236</v>
      </c>
      <c r="AS24" s="247">
        <f t="shared" si="19"/>
        <v>1.2590330000000156</v>
      </c>
      <c r="AT24" s="247">
        <f t="shared" si="19"/>
        <v>3.2935719999999931</v>
      </c>
      <c r="AU24" s="247">
        <f t="shared" si="19"/>
        <v>4.0785690000000088</v>
      </c>
      <c r="AV24" s="247">
        <f t="shared" si="19"/>
        <v>6.1249099999999856</v>
      </c>
      <c r="AW24" s="247">
        <f t="shared" si="19"/>
        <v>10.340257999999979</v>
      </c>
      <c r="AX24" s="247">
        <f t="shared" si="19"/>
        <v>6.7515089999999773</v>
      </c>
      <c r="AY24" s="247">
        <f t="shared" si="19"/>
        <v>0</v>
      </c>
      <c r="AZ24" s="247">
        <f t="shared" si="19"/>
        <v>4.1475590000000402</v>
      </c>
      <c r="BA24" s="247">
        <f t="shared" si="19"/>
        <v>1.1417620000000266</v>
      </c>
      <c r="BB24" s="247">
        <f t="shared" si="19"/>
        <v>0</v>
      </c>
      <c r="BC24" s="249">
        <f t="shared" si="19"/>
        <v>0</v>
      </c>
      <c r="BD24" s="16"/>
    </row>
    <row r="25" spans="2:56" ht="13" thickTop="1">
      <c r="C25" s="108"/>
      <c r="D25" s="108"/>
      <c r="E25" s="108"/>
      <c r="F25" s="108"/>
      <c r="G25" s="108"/>
      <c r="H25" s="108"/>
      <c r="I25" s="108"/>
      <c r="J25" s="108"/>
      <c r="K25" s="108"/>
      <c r="L25" s="108"/>
      <c r="M25" s="108"/>
      <c r="N25" s="108"/>
      <c r="O25" s="108"/>
      <c r="P25" s="108"/>
      <c r="Q25" s="108"/>
      <c r="R25" s="108"/>
      <c r="S25" s="108"/>
      <c r="T25" s="108"/>
      <c r="U25" s="108"/>
      <c r="V25" s="108"/>
      <c r="W25" s="108"/>
      <c r="X25" s="108"/>
      <c r="Y25" s="108"/>
      <c r="Z25" s="108"/>
      <c r="AA25" s="108"/>
      <c r="AB25" s="108"/>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250"/>
      <c r="AE45" s="250"/>
      <c r="AF45" s="250"/>
      <c r="AG45" s="250"/>
      <c r="AH45" s="250"/>
      <c r="AI45" s="250"/>
      <c r="AJ45" s="250"/>
      <c r="AK45" s="250"/>
      <c r="AL45" s="250"/>
      <c r="AM45" s="250"/>
      <c r="AN45" s="250"/>
      <c r="AO45" s="250"/>
      <c r="AP45" s="250"/>
      <c r="AQ45" s="250"/>
      <c r="AR45" s="250"/>
      <c r="AS45" s="250"/>
      <c r="AT45" s="250"/>
      <c r="AU45" s="250"/>
      <c r="AV45" s="250"/>
      <c r="AW45" s="250"/>
      <c r="AX45" s="250"/>
      <c r="AY45" s="250"/>
      <c r="AZ45" s="250"/>
      <c r="BA45" s="250"/>
      <c r="BB45" s="250"/>
      <c r="BC45" s="250"/>
    </row>
    <row r="46" spans="30:55">
      <c r="AD46" s="250"/>
      <c r="AE46" s="250"/>
      <c r="AF46" s="250"/>
      <c r="AG46" s="250"/>
      <c r="AH46" s="250"/>
      <c r="AI46" s="250"/>
      <c r="AJ46" s="250"/>
      <c r="AK46" s="250"/>
      <c r="AL46" s="250"/>
      <c r="AM46" s="250"/>
      <c r="AN46" s="250"/>
      <c r="AO46" s="250"/>
      <c r="AP46" s="250"/>
      <c r="AQ46" s="250"/>
      <c r="AR46" s="250"/>
      <c r="AS46" s="250"/>
      <c r="AT46" s="250"/>
      <c r="AU46" s="250"/>
      <c r="AV46" s="250"/>
      <c r="AW46" s="250"/>
      <c r="AX46" s="250"/>
      <c r="AY46" s="250"/>
      <c r="AZ46" s="250"/>
      <c r="BA46" s="250"/>
      <c r="BB46" s="250"/>
      <c r="BC46" s="250"/>
    </row>
    <row r="47" spans="30:55">
      <c r="AD47" s="250"/>
      <c r="AE47" s="250"/>
      <c r="AF47" s="250"/>
      <c r="AG47" s="250"/>
      <c r="AH47" s="250"/>
      <c r="AI47" s="250"/>
      <c r="AJ47" s="250"/>
      <c r="AK47" s="250"/>
      <c r="AL47" s="250"/>
      <c r="AM47" s="250"/>
      <c r="AN47" s="250"/>
      <c r="AO47" s="250"/>
      <c r="AP47" s="250"/>
      <c r="AQ47" s="250"/>
      <c r="AR47" s="250"/>
      <c r="AS47" s="250"/>
      <c r="AT47" s="250"/>
      <c r="AU47" s="250"/>
      <c r="AV47" s="250"/>
      <c r="AW47" s="250"/>
      <c r="AX47" s="250"/>
      <c r="AY47" s="250"/>
      <c r="AZ47" s="250"/>
      <c r="BA47" s="250"/>
      <c r="BB47" s="250"/>
      <c r="BC47" s="250"/>
    </row>
    <row r="48" spans="30:55">
      <c r="AD48" s="250"/>
      <c r="AE48" s="250"/>
      <c r="AF48" s="250"/>
      <c r="AG48" s="250"/>
      <c r="AH48" s="250"/>
      <c r="AI48" s="250"/>
      <c r="AJ48" s="250"/>
      <c r="AK48" s="250"/>
      <c r="AL48" s="250"/>
      <c r="AM48" s="250"/>
      <c r="AN48" s="250"/>
      <c r="AO48" s="250"/>
      <c r="AP48" s="250"/>
      <c r="AQ48" s="250"/>
      <c r="AR48" s="250"/>
      <c r="AS48" s="250"/>
      <c r="AT48" s="250"/>
      <c r="AU48" s="250"/>
      <c r="AV48" s="250"/>
      <c r="AW48" s="250"/>
      <c r="AX48" s="250"/>
      <c r="AY48" s="250"/>
      <c r="AZ48" s="250"/>
      <c r="BA48" s="250"/>
      <c r="BB48" s="250"/>
      <c r="BC48" s="250"/>
    </row>
    <row r="49" spans="30:55">
      <c r="AD49" s="250"/>
      <c r="AE49" s="250"/>
      <c r="AF49" s="250"/>
      <c r="AG49" s="250"/>
      <c r="AH49" s="250"/>
      <c r="AI49" s="250"/>
      <c r="AJ49" s="250"/>
      <c r="AK49" s="250"/>
      <c r="AL49" s="250"/>
      <c r="AM49" s="250"/>
      <c r="AN49" s="250"/>
      <c r="AO49" s="250"/>
      <c r="AP49" s="250"/>
      <c r="AQ49" s="250"/>
      <c r="AR49" s="250"/>
      <c r="AS49" s="250"/>
      <c r="AT49" s="250"/>
      <c r="AU49" s="250"/>
      <c r="AV49" s="250"/>
      <c r="AW49" s="250"/>
      <c r="AX49" s="250"/>
      <c r="AY49" s="250"/>
      <c r="AZ49" s="250"/>
      <c r="BA49" s="250"/>
      <c r="BB49" s="250"/>
      <c r="BC49" s="250"/>
    </row>
    <row r="50" spans="30:55">
      <c r="AD50" s="250"/>
      <c r="AE50" s="250"/>
      <c r="AF50" s="250"/>
      <c r="AG50" s="250"/>
      <c r="AH50" s="250"/>
      <c r="AI50" s="250"/>
      <c r="AJ50" s="250"/>
      <c r="AK50" s="250"/>
      <c r="AL50" s="250"/>
      <c r="AM50" s="250"/>
      <c r="AN50" s="250"/>
      <c r="AO50" s="250"/>
      <c r="AP50" s="250"/>
      <c r="AQ50" s="250"/>
      <c r="AR50" s="250"/>
      <c r="AS50" s="250"/>
      <c r="AT50" s="250"/>
      <c r="AU50" s="250"/>
      <c r="AV50" s="250"/>
      <c r="AW50" s="250"/>
      <c r="AX50" s="250"/>
      <c r="AY50" s="250"/>
      <c r="AZ50" s="250"/>
      <c r="BA50" s="250"/>
      <c r="BB50" s="250"/>
      <c r="BC50" s="250"/>
    </row>
    <row r="51" spans="30:55">
      <c r="AD51" s="250"/>
      <c r="AE51" s="250"/>
      <c r="AF51" s="250"/>
      <c r="AG51" s="250"/>
      <c r="AH51" s="250"/>
      <c r="AI51" s="250"/>
      <c r="AJ51" s="250"/>
      <c r="AK51" s="250"/>
      <c r="AL51" s="250"/>
      <c r="AM51" s="250"/>
      <c r="AN51" s="250"/>
      <c r="AO51" s="250"/>
      <c r="AP51" s="250"/>
      <c r="AQ51" s="250"/>
      <c r="AR51" s="250"/>
      <c r="AS51" s="250"/>
      <c r="AT51" s="250"/>
      <c r="AU51" s="250"/>
      <c r="AV51" s="250"/>
      <c r="AW51" s="250"/>
      <c r="AX51" s="250"/>
      <c r="AY51" s="250"/>
      <c r="AZ51" s="250"/>
      <c r="BA51" s="250"/>
      <c r="BB51" s="250"/>
      <c r="BC51" s="250"/>
    </row>
    <row r="52" spans="30:55">
      <c r="AD52" s="250"/>
      <c r="AE52" s="250"/>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250"/>
      <c r="BC52" s="250"/>
    </row>
    <row r="53" spans="30:55">
      <c r="AD53" s="250"/>
      <c r="AE53" s="250"/>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row>
    <row r="54" spans="30:55">
      <c r="AD54" s="250"/>
      <c r="AE54" s="250"/>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row>
    <row r="55" spans="30:55">
      <c r="AD55" s="250"/>
      <c r="AE55" s="250"/>
      <c r="AF55" s="250"/>
      <c r="AG55" s="250"/>
      <c r="AH55" s="250"/>
      <c r="AI55" s="250"/>
      <c r="AJ55" s="250"/>
      <c r="AK55" s="250"/>
      <c r="AL55" s="250"/>
      <c r="AM55" s="250"/>
      <c r="AN55" s="250"/>
      <c r="AO55" s="250"/>
      <c r="AP55" s="250"/>
      <c r="AQ55" s="250"/>
      <c r="AR55" s="250"/>
      <c r="AS55" s="250"/>
      <c r="AT55" s="250"/>
      <c r="AU55" s="250"/>
      <c r="AV55" s="250"/>
      <c r="AW55" s="250"/>
      <c r="AX55" s="250"/>
      <c r="AY55" s="250"/>
      <c r="AZ55" s="250"/>
      <c r="BA55" s="250"/>
      <c r="BB55" s="250"/>
      <c r="BC55" s="250"/>
    </row>
    <row r="56" spans="30:55">
      <c r="AD56" s="250"/>
      <c r="AE56" s="250"/>
      <c r="AF56" s="250"/>
      <c r="AG56" s="250"/>
      <c r="AH56" s="250"/>
      <c r="AI56" s="250"/>
      <c r="AJ56" s="250"/>
      <c r="AK56" s="250"/>
      <c r="AL56" s="250"/>
      <c r="AM56" s="250"/>
      <c r="AN56" s="250"/>
      <c r="AO56" s="250"/>
      <c r="AP56" s="250"/>
      <c r="AQ56" s="250"/>
      <c r="AR56" s="250"/>
      <c r="AS56" s="250"/>
      <c r="AT56" s="250"/>
      <c r="AU56" s="250"/>
      <c r="AV56" s="250"/>
      <c r="AW56" s="250"/>
      <c r="AX56" s="250"/>
      <c r="AY56" s="250"/>
      <c r="AZ56" s="250"/>
      <c r="BA56" s="250"/>
      <c r="BB56" s="250"/>
      <c r="BC56" s="250"/>
    </row>
    <row r="57" spans="30:55">
      <c r="AD57" s="250"/>
      <c r="AE57" s="250"/>
      <c r="AF57" s="250"/>
      <c r="AG57" s="250"/>
      <c r="AH57" s="250"/>
      <c r="AI57" s="250"/>
      <c r="AJ57" s="250"/>
      <c r="AK57" s="250"/>
      <c r="AL57" s="250"/>
      <c r="AM57" s="250"/>
      <c r="AN57" s="250"/>
      <c r="AO57" s="250"/>
      <c r="AP57" s="250"/>
      <c r="AQ57" s="250"/>
      <c r="AR57" s="250"/>
      <c r="AS57" s="250"/>
      <c r="AT57" s="250"/>
      <c r="AU57" s="250"/>
      <c r="AV57" s="250"/>
      <c r="AW57" s="250"/>
      <c r="AX57" s="250"/>
      <c r="AY57" s="250"/>
      <c r="AZ57" s="250"/>
      <c r="BA57" s="250"/>
      <c r="BB57" s="250"/>
      <c r="BC57" s="250"/>
    </row>
    <row r="58" spans="30:55">
      <c r="AD58" s="250"/>
      <c r="AE58" s="250"/>
      <c r="AF58" s="250"/>
      <c r="AG58" s="250"/>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row>
    <row r="59" spans="30:55">
      <c r="AD59" s="250"/>
      <c r="AE59" s="250"/>
      <c r="AF59" s="250"/>
      <c r="AG59" s="250"/>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row>
    <row r="60" spans="30:55">
      <c r="AD60" s="250"/>
      <c r="AE60" s="250"/>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row>
    <row r="61" spans="30:55">
      <c r="AD61" s="250"/>
      <c r="AE61" s="250"/>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row>
    <row r="62" spans="30:55">
      <c r="AD62" s="250"/>
      <c r="AE62" s="250"/>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row>
    <row r="63" spans="30:55">
      <c r="AD63" s="250"/>
      <c r="AE63" s="250"/>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row>
    <row r="64" spans="30:55">
      <c r="AD64" s="250"/>
      <c r="AE64" s="250"/>
      <c r="AF64" s="250"/>
      <c r="AG64" s="250"/>
      <c r="AH64" s="250"/>
      <c r="AI64" s="250"/>
      <c r="AJ64" s="250"/>
      <c r="AK64" s="250"/>
      <c r="AL64" s="250"/>
      <c r="AM64" s="250"/>
      <c r="AN64" s="250"/>
      <c r="AO64" s="250"/>
      <c r="AP64" s="250"/>
      <c r="AQ64" s="250"/>
      <c r="AR64" s="250"/>
      <c r="AS64" s="250"/>
      <c r="AT64" s="250"/>
      <c r="AU64" s="250"/>
      <c r="AV64" s="250"/>
      <c r="AW64" s="250"/>
      <c r="AX64" s="250"/>
      <c r="AY64" s="250"/>
      <c r="AZ64" s="250"/>
      <c r="BA64" s="250"/>
      <c r="BB64" s="250"/>
      <c r="BC64" s="250"/>
    </row>
    <row r="65" spans="30:55">
      <c r="AD65" s="250"/>
      <c r="AE65" s="250"/>
      <c r="AF65" s="250"/>
      <c r="AG65" s="250"/>
      <c r="AH65" s="250"/>
      <c r="AI65" s="250"/>
      <c r="AJ65" s="250"/>
      <c r="AK65" s="250"/>
      <c r="AL65" s="250"/>
      <c r="AM65" s="250"/>
      <c r="AN65" s="250"/>
      <c r="AO65" s="250"/>
      <c r="AP65" s="250"/>
      <c r="AQ65" s="250"/>
      <c r="AR65" s="250"/>
      <c r="AS65" s="250"/>
      <c r="AT65" s="250"/>
      <c r="AU65" s="250"/>
      <c r="AV65" s="250"/>
      <c r="AW65" s="250"/>
      <c r="AX65" s="250"/>
      <c r="AY65" s="250"/>
      <c r="AZ65" s="250"/>
      <c r="BA65" s="250"/>
      <c r="BB65" s="250"/>
      <c r="BC65" s="250"/>
    </row>
    <row r="66" spans="30:55">
      <c r="AD66" s="250"/>
      <c r="AE66" s="250"/>
      <c r="AF66" s="250"/>
      <c r="AG66" s="250"/>
      <c r="AH66" s="250"/>
      <c r="AI66" s="250"/>
      <c r="AJ66" s="250"/>
      <c r="AK66" s="250"/>
      <c r="AL66" s="250"/>
      <c r="AM66" s="250"/>
      <c r="AN66" s="250"/>
      <c r="AO66" s="250"/>
      <c r="AP66" s="250"/>
      <c r="AQ66" s="250"/>
      <c r="AR66" s="250"/>
      <c r="AS66" s="250"/>
      <c r="AT66" s="250"/>
      <c r="AU66" s="250"/>
      <c r="AV66" s="250"/>
      <c r="AW66" s="250"/>
      <c r="AX66" s="250"/>
      <c r="AY66" s="250"/>
      <c r="AZ66" s="250"/>
      <c r="BA66" s="250"/>
      <c r="BB66" s="250"/>
      <c r="BC66" s="250"/>
    </row>
    <row r="67" spans="30:55">
      <c r="AD67" s="250"/>
      <c r="AE67" s="250"/>
      <c r="AF67" s="250"/>
      <c r="AG67" s="250"/>
      <c r="AH67" s="250"/>
      <c r="AI67" s="250"/>
      <c r="AJ67" s="250"/>
      <c r="AK67" s="250"/>
      <c r="AL67" s="250"/>
      <c r="AM67" s="250"/>
      <c r="AN67" s="250"/>
      <c r="AO67" s="250"/>
      <c r="AP67" s="250"/>
      <c r="AQ67" s="250"/>
      <c r="AR67" s="250"/>
      <c r="AS67" s="250"/>
      <c r="AT67" s="250"/>
      <c r="AU67" s="250"/>
      <c r="AV67" s="250"/>
      <c r="AW67" s="250"/>
      <c r="AX67" s="250"/>
      <c r="AY67" s="250"/>
      <c r="AZ67" s="250"/>
      <c r="BA67" s="250"/>
      <c r="BB67" s="250"/>
      <c r="BC67" s="250"/>
    </row>
    <row r="68" spans="30:55">
      <c r="AD68" s="250"/>
      <c r="AE68" s="250"/>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[2]RWE!$A$8</f>
        <v>1.9</v>
      </c>
      <c r="B1" s="10"/>
    </row>
    <row r="2" spans="1:56" s="14" customFormat="1" ht="16" thickTop="1">
      <c r="A2" s="8"/>
      <c r="B2" s="390" t="s">
        <v>38</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1/$A$1*'[1]4408Imp'!$B$263</f>
        <v>0.12305763900000001</v>
      </c>
      <c r="D5" s="27">
        <f>1/$A$1*'[1]4408Imp'!$C$263</f>
        <v>0.11395469440000001</v>
      </c>
      <c r="E5" s="27">
        <f>1/$A$1*'[1]4408Imp'!$D$263</f>
        <v>7.8411411000000014E-2</v>
      </c>
      <c r="F5" s="27">
        <f>1/$A$1*'[1]4408Imp'!$E$263</f>
        <v>9.2949080000000017E-2</v>
      </c>
      <c r="G5" s="27">
        <f>1/$A$1*'[1]4408Imp'!$F$263</f>
        <v>5.9858365000000004E-2</v>
      </c>
      <c r="H5" s="27">
        <f>1/$A$1*'[1]4408Imp'!$G$263</f>
        <v>6.6864418000000023E-2</v>
      </c>
      <c r="I5" s="27">
        <f>1/$A$1*'[1]4408Imp'!$H$263</f>
        <v>3.7220495000000006E-2</v>
      </c>
      <c r="J5" s="28">
        <f>1/$A$1*'[1]4408Imp'!$I$263</f>
        <v>2.2777031199999988E-2</v>
      </c>
      <c r="K5" s="28">
        <f>1/$A$1*'[1]4408Imp'!$J$263</f>
        <v>2.2008488179999994E-2</v>
      </c>
      <c r="L5" s="28">
        <f>1/$A$1*'[1]4408Imp'!K$263</f>
        <v>2.2934417799999999E-2</v>
      </c>
      <c r="M5" s="27">
        <f>1/$A$1*'[1]4408Imp'!L$263</f>
        <v>2.4531534800000001E-2</v>
      </c>
      <c r="N5" s="27">
        <f>1/$A$1*'[1]4408Imp'!M$263</f>
        <v>3.9079270999999985E-2</v>
      </c>
      <c r="O5" s="27">
        <f>1/$A$1*'[1]4408Imp'!N$263</f>
        <v>6.7680790799999974E-2</v>
      </c>
      <c r="P5" s="27">
        <f>1/$A$1*'[1]4408Imp'!O$263</f>
        <v>3.3969457199999997E-2</v>
      </c>
      <c r="Q5" s="27">
        <f>1/$A$1*'[1]4408Imp'!P$263</f>
        <v>1.6721469799999999E-2</v>
      </c>
      <c r="R5" s="27">
        <f>1/$A$1*'[1]4408Imp'!Q$263</f>
        <v>2.1250899600000005E-2</v>
      </c>
      <c r="S5" s="27">
        <f>1/$A$1*'[1]4408Imp'!R$263</f>
        <v>2.9507035599999995E-2</v>
      </c>
      <c r="T5" s="27">
        <f>1/$A$1*'[1]4408Imp'!S$263</f>
        <v>7.129168059999999E-2</v>
      </c>
      <c r="U5" s="27">
        <f>1/$A$1*'[1]4408Imp'!T$263</f>
        <v>1.8377177800000002E-2</v>
      </c>
      <c r="V5" s="27">
        <f>1/$A$1*'[1]4408Imp'!U$263</f>
        <v>1.5086663199999998E-2</v>
      </c>
      <c r="W5" s="27">
        <f>1/$A$1*'[1]4408Imp'!V$263</f>
        <v>5.3897833199999988E-2</v>
      </c>
      <c r="X5" s="27">
        <f>1/$A$1*'[1]4408Imp'!W$263</f>
        <v>0</v>
      </c>
      <c r="Y5" s="27">
        <f>1/$A$1*'[1]4408Imp'!X$263</f>
        <v>6.1085836925399969E-2</v>
      </c>
      <c r="Z5" s="27">
        <f>1/$A$1*'[1]4408Imp'!Y$263</f>
        <v>7.7939078748999996E-2</v>
      </c>
      <c r="AA5" s="27">
        <f>1/$A$1*'[1]4408Imp'!Z$263</f>
        <v>0</v>
      </c>
      <c r="AB5" s="27">
        <f>1/$A$1*'[1]4408Imp'!AA$263</f>
        <v>0</v>
      </c>
      <c r="AC5" s="238"/>
      <c r="AD5" s="123">
        <f>'[1]4408Imp'!$AB$263</f>
        <v>33.826679999999989</v>
      </c>
      <c r="AE5" s="124">
        <f>'[1]4408Imp'!$AC$263</f>
        <v>29.039416999999997</v>
      </c>
      <c r="AF5" s="124">
        <f>'[1]4408Imp'!$AD$263</f>
        <v>19.794516999999999</v>
      </c>
      <c r="AG5" s="124">
        <f>'[1]4408Imp'!$AE$263</f>
        <v>24.406939000000001</v>
      </c>
      <c r="AH5" s="124">
        <f>'[1]4408Imp'!$AF$263</f>
        <v>16.427876000000001</v>
      </c>
      <c r="AI5" s="124">
        <f>'[1]4408Imp'!$AG$263</f>
        <v>17.923483000000001</v>
      </c>
      <c r="AJ5" s="124">
        <f>'[1]4408Imp'!$AH$263</f>
        <v>11.573657999999998</v>
      </c>
      <c r="AK5" s="118">
        <f>'[1]4408Imp'!$AI$263</f>
        <v>9.8059209999999979</v>
      </c>
      <c r="AL5" s="117">
        <f>'[1]4408Imp'!$AJ$263</f>
        <v>9.2652760000000001</v>
      </c>
      <c r="AM5" s="119">
        <f>'[1]4408Imp'!AK$263</f>
        <v>5.4891059999999996</v>
      </c>
      <c r="AN5" s="117">
        <f>'[1]4408Imp'!AL$263</f>
        <v>6.8223159999999989</v>
      </c>
      <c r="AO5" s="117">
        <f>'[1]4408Imp'!AM$263</f>
        <v>12.672508999999998</v>
      </c>
      <c r="AP5" s="117">
        <f>'[1]4408Imp'!AN$263</f>
        <v>22.048772000000003</v>
      </c>
      <c r="AQ5" s="117">
        <f>'[1]4408Imp'!AO$263</f>
        <v>12.628214000000002</v>
      </c>
      <c r="AR5" s="117">
        <f>'[1]4408Imp'!AP$263</f>
        <v>9.5178499999999993</v>
      </c>
      <c r="AS5" s="117">
        <f>'[1]4408Imp'!AQ$263</f>
        <v>9.206213</v>
      </c>
      <c r="AT5" s="117">
        <f>'[1]4408Imp'!AR$263</f>
        <v>11.738617</v>
      </c>
      <c r="AU5" s="117">
        <f>'[1]4408Imp'!AS$263</f>
        <v>20.056486</v>
      </c>
      <c r="AV5" s="117">
        <f>'[1]4408Imp'!AT$263</f>
        <v>24.702703</v>
      </c>
      <c r="AW5" s="117">
        <f>'[1]4408Imp'!AU$263</f>
        <v>23.704232999999991</v>
      </c>
      <c r="AX5" s="117">
        <f>'[1]4408Imp'!AV$263</f>
        <v>19.751325999999999</v>
      </c>
      <c r="AY5" s="117">
        <f>'[1]4408Imp'!AW$263</f>
        <v>0</v>
      </c>
      <c r="AZ5" s="117">
        <f>'[1]4408Imp'!AX$263</f>
        <v>25.306562999999997</v>
      </c>
      <c r="BA5" s="117">
        <f>'[1]4408Imp'!AY$263</f>
        <v>22.467525000000002</v>
      </c>
      <c r="BB5" s="117">
        <f>'[1]4408Imp'!AZ$263</f>
        <v>0</v>
      </c>
      <c r="BC5" s="121">
        <f>'[1]4408Imp'!BA$263</f>
        <v>0</v>
      </c>
      <c r="BD5" s="16"/>
    </row>
    <row r="6" spans="1:56" ht="17.149999999999999" customHeight="1" thickTop="1">
      <c r="A6" s="9"/>
      <c r="B6" s="11" t="s">
        <v>97</v>
      </c>
      <c r="C6" s="26">
        <f>1/$A$1*'[1]4408Imp'!$B$266</f>
        <v>2.6283999999999998E-5</v>
      </c>
      <c r="D6" s="27">
        <f>1/$A$1*'[1]4408Imp'!$C$266</f>
        <v>0</v>
      </c>
      <c r="E6" s="27">
        <f>1/$A$1*'[1]4408Imp'!$D$266</f>
        <v>0</v>
      </c>
      <c r="F6" s="27">
        <f>1/$A$1*'[1]4408Imp'!$E$266</f>
        <v>0</v>
      </c>
      <c r="G6" s="27">
        <f>1/$A$1*'[1]4408Imp'!$F$266</f>
        <v>2.5982999999999998E-5</v>
      </c>
      <c r="H6" s="27">
        <f>1/$A$1*'[1]4408Imp'!$G$266</f>
        <v>2.2225599999999999E-4</v>
      </c>
      <c r="I6" s="27">
        <f>1/$A$1*'[1]4408Imp'!$H$266</f>
        <v>1.5467900000000001E-4</v>
      </c>
      <c r="J6" s="28">
        <f>1/$A$1*'[1]4408Imp'!$I$266</f>
        <v>6.46254E-5</v>
      </c>
      <c r="K6" s="28">
        <f>1/$A$1*'[1]4408Imp'!$J$266</f>
        <v>0</v>
      </c>
      <c r="L6" s="28">
        <f>1/$A$1*'[1]4408Imp'!K$266</f>
        <v>0</v>
      </c>
      <c r="M6" s="27">
        <f>1/$A$1*'[1]4408Imp'!L$266</f>
        <v>0</v>
      </c>
      <c r="N6" s="27">
        <f>1/$A$1*'[1]4408Imp'!M$266</f>
        <v>0</v>
      </c>
      <c r="O6" s="27">
        <f>1/$A$1*'[1]4408Imp'!N$266</f>
        <v>0</v>
      </c>
      <c r="P6" s="27">
        <f>1/$A$1*'[1]4408Imp'!O$266</f>
        <v>0</v>
      </c>
      <c r="Q6" s="27">
        <f>1/$A$1*'[1]4408Imp'!P$266</f>
        <v>1.5651999999999999E-5</v>
      </c>
      <c r="R6" s="27">
        <f>1/$A$1*'[1]4408Imp'!Q$266</f>
        <v>0</v>
      </c>
      <c r="S6" s="27">
        <f>1/$A$1*'[1]4408Imp'!R$266</f>
        <v>5.2600799999999993E-5</v>
      </c>
      <c r="T6" s="27">
        <f>1/$A$1*'[1]4408Imp'!S$266</f>
        <v>8.4081199999999984E-5</v>
      </c>
      <c r="U6" s="27">
        <f>1/$A$1*'[1]4408Imp'!T$266</f>
        <v>6.1942399999999985E-5</v>
      </c>
      <c r="V6" s="27">
        <f>1/$A$1*'[1]4408Imp'!U$266</f>
        <v>5.6598079999999984E-4</v>
      </c>
      <c r="W6" s="27">
        <f>1/$A$1*'[1]4408Imp'!V$266</f>
        <v>5.4424117999999997E-3</v>
      </c>
      <c r="X6" s="27">
        <f>1/$A$1*'[1]4408Imp'!W$266</f>
        <v>0</v>
      </c>
      <c r="Y6" s="27">
        <f>1/$A$1*'[1]4408Imp'!X$266</f>
        <v>1.6974581272599997E-2</v>
      </c>
      <c r="Z6" s="27">
        <f>1/$A$1*'[1]4408Imp'!Y$266</f>
        <v>1.4629609643599998E-2</v>
      </c>
      <c r="AA6" s="27">
        <f>1/$A$1*'[1]4408Imp'!Z$266</f>
        <v>0</v>
      </c>
      <c r="AB6" s="27">
        <f>1/$A$1*'[1]4408Imp'!AA$266</f>
        <v>0</v>
      </c>
      <c r="AC6" s="15"/>
      <c r="AD6" s="123">
        <f>'[1]4408Imp'!$AB$266</f>
        <v>5.9332999999999997E-2</v>
      </c>
      <c r="AE6" s="124">
        <f>'[1]4408Imp'!$AC$266</f>
        <v>0</v>
      </c>
      <c r="AF6" s="124">
        <f>'[1]4408Imp'!$AD$266</f>
        <v>0</v>
      </c>
      <c r="AG6" s="124">
        <f>'[1]4408Imp'!$AE$266</f>
        <v>0</v>
      </c>
      <c r="AH6" s="124">
        <f>'[1]4408Imp'!$AF$266</f>
        <v>1.6649999999999998E-2</v>
      </c>
      <c r="AI6" s="124">
        <f>'[1]4408Imp'!$AG$266</f>
        <v>5.1393999999999995E-2</v>
      </c>
      <c r="AJ6" s="124">
        <f>'[1]4408Imp'!$AH$266</f>
        <v>4.5931E-2</v>
      </c>
      <c r="AK6" s="125">
        <f>'[1]4408Imp'!$AI$266</f>
        <v>1.8922999999999999E-2</v>
      </c>
      <c r="AL6" s="124">
        <f>'[1]4408Imp'!$AJ$266</f>
        <v>0</v>
      </c>
      <c r="AM6" s="243">
        <f>'[1]4408Imp'!AK$266</f>
        <v>0</v>
      </c>
      <c r="AN6" s="124">
        <f>'[1]4408Imp'!AL$266</f>
        <v>0</v>
      </c>
      <c r="AO6" s="124">
        <f>'[1]4408Imp'!AM$266</f>
        <v>0</v>
      </c>
      <c r="AP6" s="124">
        <f>'[1]4408Imp'!AN$266</f>
        <v>0</v>
      </c>
      <c r="AQ6" s="124">
        <f>'[1]4408Imp'!AO$266</f>
        <v>0</v>
      </c>
      <c r="AR6" s="124">
        <f>'[1]4408Imp'!AP$266</f>
        <v>6.5268999999999994E-2</v>
      </c>
      <c r="AS6" s="124">
        <f>'[1]4408Imp'!AQ$266</f>
        <v>0</v>
      </c>
      <c r="AT6" s="124">
        <f>'[1]4408Imp'!AR$266</f>
        <v>7.9750000000000001E-2</v>
      </c>
      <c r="AU6" s="124">
        <f>'[1]4408Imp'!AS$266</f>
        <v>0.10756299999999999</v>
      </c>
      <c r="AV6" s="124">
        <f>'[1]4408Imp'!AT$266</f>
        <v>0.11014699999999999</v>
      </c>
      <c r="AW6" s="124">
        <f>'[1]4408Imp'!AU$266</f>
        <v>1.0212459999999999</v>
      </c>
      <c r="AX6" s="124">
        <f>'[1]4408Imp'!AV$266</f>
        <v>2.5696639999999995</v>
      </c>
      <c r="AY6" s="124">
        <f>'[1]4408Imp'!AW$266</f>
        <v>0</v>
      </c>
      <c r="AZ6" s="124">
        <f>'[1]4408Imp'!AX$266</f>
        <v>6.9024230000000006</v>
      </c>
      <c r="BA6" s="124">
        <f>'[1]4408Imp'!AY$266</f>
        <v>6.1697240000000004</v>
      </c>
      <c r="BB6" s="124">
        <f>'[1]4408Imp'!AZ$266</f>
        <v>0</v>
      </c>
      <c r="BC6" s="244">
        <f>'[1]4408Imp'!BA$266</f>
        <v>0</v>
      </c>
      <c r="BD6" s="16"/>
    </row>
    <row r="7" spans="1:56" ht="17.149999999999999" customHeight="1">
      <c r="B7" s="150" t="s">
        <v>98</v>
      </c>
      <c r="C7" s="151">
        <f>1/$A$1*'[1]4408Imp'!$B$268</f>
        <v>6.5636399999999999E-4</v>
      </c>
      <c r="D7" s="152">
        <f>1/$A$1*'[1]4408Imp'!$C$268</f>
        <v>3.3865699999999997E-4</v>
      </c>
      <c r="E7" s="152">
        <f>1/$A$1*'[1]4408Imp'!$D$268</f>
        <v>7.2380800000000016E-4</v>
      </c>
      <c r="F7" s="152">
        <f>1/$A$1*'[1]4408Imp'!$E$268</f>
        <v>2.8163199999999998E-4</v>
      </c>
      <c r="G7" s="152">
        <f>1/$A$1*'[1]4408Imp'!$F$268</f>
        <v>2.3103220000000001E-3</v>
      </c>
      <c r="H7" s="152">
        <f>1/$A$1*'[1]4408Imp'!$G$268</f>
        <v>9.7245100000000004E-4</v>
      </c>
      <c r="I7" s="152">
        <f>1/$A$1*'[1]4408Imp'!$H$268</f>
        <v>1.8828000000000001E-4</v>
      </c>
      <c r="J7" s="153">
        <f>1/$A$1*'[1]4408Imp'!$I$268</f>
        <v>6.1123159999999994E-4</v>
      </c>
      <c r="K7" s="153">
        <f>1/$A$1*'[1]4408Imp'!$J$268</f>
        <v>6.3274819999999978E-4</v>
      </c>
      <c r="L7" s="153">
        <f>1/$A$1*'[1]4408Imp'!K$268</f>
        <v>8.4288399999999991E-5</v>
      </c>
      <c r="M7" s="152">
        <f>1/$A$1*'[1]4408Imp'!L$268</f>
        <v>7.8103199999999981E-5</v>
      </c>
      <c r="N7" s="152">
        <f>1/$A$1*'[1]4408Imp'!M$268</f>
        <v>7.5732999999999988E-5</v>
      </c>
      <c r="O7" s="152">
        <f>1/$A$1*'[1]4408Imp'!N$268</f>
        <v>7.1289399999999989E-5</v>
      </c>
      <c r="P7" s="152">
        <f>1/$A$1*'[1]4408Imp'!O$268</f>
        <v>5.2808000000000003E-6</v>
      </c>
      <c r="Q7" s="152">
        <f>1/$A$1*'[1]4408Imp'!P$268</f>
        <v>9.0019999999999995E-6</v>
      </c>
      <c r="R7" s="152">
        <f>1/$A$1*'[1]4408Imp'!Q$268</f>
        <v>2.6198200000000001E-4</v>
      </c>
      <c r="S7" s="152">
        <f>1/$A$1*'[1]4408Imp'!R$268</f>
        <v>6.1770939999999995E-4</v>
      </c>
      <c r="T7" s="152">
        <f>1/$A$1*'[1]4408Imp'!S$268</f>
        <v>6.5747499999999992E-4</v>
      </c>
      <c r="U7" s="152">
        <f>1/$A$1*'[1]4408Imp'!T$268</f>
        <v>1.6007940000000001E-4</v>
      </c>
      <c r="V7" s="152">
        <f>1/$A$1*'[1]4408Imp'!U$268</f>
        <v>4.4398199999999991E-5</v>
      </c>
      <c r="W7" s="152">
        <f>1/$A$1*'[1]4408Imp'!V$268</f>
        <v>3.2205599999999989E-5</v>
      </c>
      <c r="X7" s="152">
        <f>1/$A$1*'[1]4408Imp'!W$268</f>
        <v>0</v>
      </c>
      <c r="Y7" s="152">
        <f>1/$A$1*'[1]4408Imp'!X$268</f>
        <v>8.8488707999999984E-6</v>
      </c>
      <c r="Z7" s="152">
        <f>1/$A$1*'[1]4408Imp'!Y$268</f>
        <v>1.6859796799999999E-5</v>
      </c>
      <c r="AA7" s="152">
        <f>1/$A$1*'[1]4408Imp'!Z$268</f>
        <v>0</v>
      </c>
      <c r="AB7" s="152">
        <f>1/$A$1*'[1]4408Imp'!AA$268</f>
        <v>0</v>
      </c>
      <c r="AC7" s="15"/>
      <c r="AD7" s="155">
        <f>'[1]4408Imp'!$AB$268</f>
        <v>1.5945040000000001</v>
      </c>
      <c r="AE7" s="156">
        <f>'[1]4408Imp'!$AC$268</f>
        <v>1.1101570000000001</v>
      </c>
      <c r="AF7" s="156">
        <f>'[1]4408Imp'!$AD$268</f>
        <v>1.3515299999999999</v>
      </c>
      <c r="AG7" s="156">
        <f>'[1]4408Imp'!$AE$268</f>
        <v>0.58156300000000005</v>
      </c>
      <c r="AH7" s="156">
        <f>'[1]4408Imp'!$AF$268</f>
        <v>1.8845369999999999</v>
      </c>
      <c r="AI7" s="156">
        <f>'[1]4408Imp'!$AG$268</f>
        <v>1.9446350000000001</v>
      </c>
      <c r="AJ7" s="156">
        <f>'[1]4408Imp'!$AH$268</f>
        <v>1.466215</v>
      </c>
      <c r="AK7" s="157">
        <f>'[1]4408Imp'!$AI$268</f>
        <v>1.5826069999999999</v>
      </c>
      <c r="AL7" s="156">
        <f>'[1]4408Imp'!$AJ$268</f>
        <v>1.4433100000000001</v>
      </c>
      <c r="AM7" s="155">
        <f>'[1]4408Imp'!AK$268</f>
        <v>0.26224599999999998</v>
      </c>
      <c r="AN7" s="156">
        <f>'[1]4408Imp'!AL$268</f>
        <v>0.18560499999999999</v>
      </c>
      <c r="AO7" s="156">
        <f>'[1]4408Imp'!AM$268</f>
        <v>0.18523399999999998</v>
      </c>
      <c r="AP7" s="156">
        <f>'[1]4408Imp'!AN$268</f>
        <v>0.124361</v>
      </c>
      <c r="AQ7" s="156">
        <f>'[1]4408Imp'!AO$268</f>
        <v>6.1489000000000002E-2</v>
      </c>
      <c r="AR7" s="156">
        <f>'[1]4408Imp'!AP$268</f>
        <v>2.8787E-2</v>
      </c>
      <c r="AS7" s="156">
        <f>'[1]4408Imp'!AQ$268</f>
        <v>0.31684299999999999</v>
      </c>
      <c r="AT7" s="156">
        <f>'[1]4408Imp'!AR$268</f>
        <v>0.84505799999999998</v>
      </c>
      <c r="AU7" s="156">
        <f>'[1]4408Imp'!AS$268</f>
        <v>0.98612999999999995</v>
      </c>
      <c r="AV7" s="156">
        <f>'[1]4408Imp'!AT$268</f>
        <v>0.36329499999999998</v>
      </c>
      <c r="AW7" s="156">
        <f>'[1]4408Imp'!AU$268</f>
        <v>8.9617000000000002E-2</v>
      </c>
      <c r="AX7" s="156">
        <f>'[1]4408Imp'!AV$268</f>
        <v>7.442399999999999E-2</v>
      </c>
      <c r="AY7" s="156">
        <f>'[1]4408Imp'!AW$268</f>
        <v>0</v>
      </c>
      <c r="AZ7" s="156">
        <f>'[1]4408Imp'!AX$268</f>
        <v>0.16433899999999999</v>
      </c>
      <c r="BA7" s="156">
        <f>'[1]4408Imp'!AY$268</f>
        <v>0.18182099999999998</v>
      </c>
      <c r="BB7" s="156">
        <f>'[1]4408Imp'!AZ$268</f>
        <v>0</v>
      </c>
      <c r="BC7" s="158">
        <f>'[1]4408Imp'!BA$268</f>
        <v>0</v>
      </c>
      <c r="BD7" s="16"/>
    </row>
    <row r="8" spans="1:56" ht="17.149999999999999" customHeight="1">
      <c r="B8" s="150" t="s">
        <v>99</v>
      </c>
      <c r="C8" s="151">
        <f>1/$A$1*'[1]4408Imp'!$B$269</f>
        <v>0</v>
      </c>
      <c r="D8" s="152">
        <f>1/$A$1*'[1]4408Imp'!$C$269</f>
        <v>2.9789999999999998E-4</v>
      </c>
      <c r="E8" s="152">
        <f>1/$A$1*'[1]4408Imp'!$D$269</f>
        <v>0</v>
      </c>
      <c r="F8" s="152">
        <f>1/$A$1*'[1]4408Imp'!$E$269</f>
        <v>3.8173499999999996E-4</v>
      </c>
      <c r="G8" s="152">
        <f>1/$A$1*'[1]4408Imp'!$F$269</f>
        <v>0</v>
      </c>
      <c r="H8" s="152">
        <f>1/$A$1*'[1]4408Imp'!$G$269</f>
        <v>4.8879999999999996E-6</v>
      </c>
      <c r="I8" s="152">
        <f>1/$A$1*'[1]4408Imp'!$H$269</f>
        <v>0</v>
      </c>
      <c r="J8" s="153">
        <f>1/$A$1*'[1]4408Imp'!$I$269</f>
        <v>6.7759999999999983E-6</v>
      </c>
      <c r="K8" s="153">
        <f>1/$A$1*'[1]4408Imp'!$J$269</f>
        <v>2.8905799999999994E-5</v>
      </c>
      <c r="L8" s="153">
        <f>1/$A$1*'[1]4408Imp'!K$269</f>
        <v>2.9013599999999996E-5</v>
      </c>
      <c r="M8" s="152">
        <f>1/$A$1*'[1]4408Imp'!L$269</f>
        <v>0</v>
      </c>
      <c r="N8" s="152">
        <f>1/$A$1*'[1]4408Imp'!M$269</f>
        <v>0</v>
      </c>
      <c r="O8" s="152">
        <f>1/$A$1*'[1]4408Imp'!N$269</f>
        <v>0</v>
      </c>
      <c r="P8" s="152">
        <f>1/$A$1*'[1]4408Imp'!O$269</f>
        <v>0</v>
      </c>
      <c r="Q8" s="152">
        <f>1/$A$1*'[1]4408Imp'!P$269</f>
        <v>0</v>
      </c>
      <c r="R8" s="152">
        <f>1/$A$1*'[1]4408Imp'!Q$269</f>
        <v>0</v>
      </c>
      <c r="S8" s="152">
        <f>1/$A$1*'[1]4408Imp'!R$269</f>
        <v>0</v>
      </c>
      <c r="T8" s="152">
        <f>1/$A$1*'[1]4408Imp'!S$269</f>
        <v>5.3230519999999991E-4</v>
      </c>
      <c r="U8" s="152">
        <f>1/$A$1*'[1]4408Imp'!T$269</f>
        <v>6.7928939999999994E-4</v>
      </c>
      <c r="V8" s="152">
        <f>1/$A$1*'[1]4408Imp'!U$269</f>
        <v>1.1735135999999999E-3</v>
      </c>
      <c r="W8" s="152">
        <f>1/$A$1*'[1]4408Imp'!V$269</f>
        <v>1.6453581199999998E-2</v>
      </c>
      <c r="X8" s="152">
        <f>1/$A$1*'[1]4408Imp'!W$269</f>
        <v>0</v>
      </c>
      <c r="Y8" s="152">
        <f>1/$A$1*'[1]4408Imp'!X$269</f>
        <v>4.3439091177999998E-3</v>
      </c>
      <c r="Z8" s="152">
        <f>1/$A$1*'[1]4408Imp'!Y$269</f>
        <v>4.9655793445999991E-3</v>
      </c>
      <c r="AA8" s="152">
        <f>1/$A$1*'[1]4408Imp'!Z$269</f>
        <v>0</v>
      </c>
      <c r="AB8" s="152">
        <f>1/$A$1*'[1]4408Imp'!AA$269</f>
        <v>0</v>
      </c>
      <c r="AC8" s="15"/>
      <c r="AD8" s="155">
        <f>'[1]4408Imp'!$AB$269</f>
        <v>0</v>
      </c>
      <c r="AE8" s="156">
        <f>'[1]4408Imp'!$AC$269</f>
        <v>7.2176999999999991E-2</v>
      </c>
      <c r="AF8" s="156">
        <f>'[1]4408Imp'!$AD$269</f>
        <v>0</v>
      </c>
      <c r="AG8" s="156">
        <f>'[1]4408Imp'!$AE$269</f>
        <v>0.29771099999999995</v>
      </c>
      <c r="AH8" s="156">
        <f>'[1]4408Imp'!$AF$269</f>
        <v>0</v>
      </c>
      <c r="AI8" s="156">
        <f>'[1]4408Imp'!$AG$269</f>
        <v>1.627E-2</v>
      </c>
      <c r="AJ8" s="156">
        <f>'[1]4408Imp'!$AH$269</f>
        <v>0</v>
      </c>
      <c r="AK8" s="157">
        <f>'[1]4408Imp'!$AI$269</f>
        <v>1.355E-2</v>
      </c>
      <c r="AL8" s="156">
        <f>'[1]4408Imp'!$AJ$269</f>
        <v>1.6655E-2</v>
      </c>
      <c r="AM8" s="155">
        <f>'[1]4408Imp'!AK$269</f>
        <v>1.5352999999999999E-2</v>
      </c>
      <c r="AN8" s="156">
        <f>'[1]4408Imp'!AL$269</f>
        <v>0</v>
      </c>
      <c r="AO8" s="156">
        <f>'[1]4408Imp'!AM$269</f>
        <v>0</v>
      </c>
      <c r="AP8" s="156">
        <f>'[1]4408Imp'!AN$269</f>
        <v>0</v>
      </c>
      <c r="AQ8" s="156">
        <f>'[1]4408Imp'!AO$269</f>
        <v>0</v>
      </c>
      <c r="AR8" s="156">
        <f>'[1]4408Imp'!AP$269</f>
        <v>0</v>
      </c>
      <c r="AS8" s="156">
        <f>'[1]4408Imp'!AQ$269</f>
        <v>0</v>
      </c>
      <c r="AT8" s="156">
        <f>'[1]4408Imp'!AR$269</f>
        <v>0</v>
      </c>
      <c r="AU8" s="156">
        <f>'[1]4408Imp'!AS$269</f>
        <v>9.8732E-2</v>
      </c>
      <c r="AV8" s="156">
        <f>'[1]4408Imp'!AT$269</f>
        <v>0.94413099999999994</v>
      </c>
      <c r="AW8" s="156">
        <f>'[1]4408Imp'!AU$269</f>
        <v>1.8364929999999999</v>
      </c>
      <c r="AX8" s="156">
        <f>'[1]4408Imp'!AV$269</f>
        <v>3.6757479999999996</v>
      </c>
      <c r="AY8" s="156">
        <f>'[1]4408Imp'!AW$269</f>
        <v>0</v>
      </c>
      <c r="AZ8" s="156">
        <f>'[1]4408Imp'!AX$269</f>
        <v>0.90043999999999991</v>
      </c>
      <c r="BA8" s="156">
        <f>'[1]4408Imp'!AY$269</f>
        <v>1.4002239999999999</v>
      </c>
      <c r="BB8" s="156">
        <f>'[1]4408Imp'!AZ$269</f>
        <v>0</v>
      </c>
      <c r="BC8" s="158">
        <f>'[1]4408Imp'!BA$269</f>
        <v>0</v>
      </c>
      <c r="BD8" s="16"/>
    </row>
    <row r="9" spans="1:56" ht="17.149999999999999" customHeight="1">
      <c r="B9" s="90" t="s">
        <v>79</v>
      </c>
      <c r="C9" s="212">
        <f>1/$A$1*'[1]4408Imp'!$B$267</f>
        <v>0.12048698100000001</v>
      </c>
      <c r="D9" s="92">
        <f>1/$A$1*'[1]4408Imp'!$C$267</f>
        <v>0.10678397600000002</v>
      </c>
      <c r="E9" s="92">
        <f>1/$A$1*'[1]4408Imp'!$D$267</f>
        <v>6.4980382000000003E-2</v>
      </c>
      <c r="F9" s="92">
        <f>1/$A$1*'[1]4408Imp'!$E$267</f>
        <v>8.4278217000000016E-2</v>
      </c>
      <c r="G9" s="92">
        <f>1/$A$1*'[1]4408Imp'!$F$267</f>
        <v>5.2957379000000006E-2</v>
      </c>
      <c r="H9" s="92">
        <f>1/$A$1*'[1]4408Imp'!$G$267</f>
        <v>5.5115223000000012E-2</v>
      </c>
      <c r="I9" s="92">
        <f>1/$A$1*'[1]4408Imp'!$H$267</f>
        <v>3.5278153999999999E-2</v>
      </c>
      <c r="J9" s="93">
        <f>1/$A$1*'[1]4408Imp'!$I$267</f>
        <v>2.1065879799999996E-2</v>
      </c>
      <c r="K9" s="93">
        <f>1/$A$1*'[1]4408Imp'!$J$267</f>
        <v>2.0150354979999997E-2</v>
      </c>
      <c r="L9" s="93">
        <f>1/$A$1*'[1]4408Imp'!K$267</f>
        <v>1.9195826999999999E-2</v>
      </c>
      <c r="M9" s="92">
        <f>1/$A$1*'[1]4408Imp'!L$267</f>
        <v>2.0657135599999998E-2</v>
      </c>
      <c r="N9" s="92">
        <f>1/$A$1*'[1]4408Imp'!M$267</f>
        <v>3.4462243199999985E-2</v>
      </c>
      <c r="O9" s="92">
        <f>1/$A$1*'[1]4408Imp'!N$267</f>
        <v>6.4599952200000005E-2</v>
      </c>
      <c r="P9" s="92">
        <f>1/$A$1*'[1]4408Imp'!O$267</f>
        <v>2.5662525000000002E-2</v>
      </c>
      <c r="Q9" s="92">
        <f>1/$A$1*'[1]4408Imp'!P$267</f>
        <v>1.4993038199999998E-2</v>
      </c>
      <c r="R9" s="92">
        <f>1/$A$1*'[1]4408Imp'!Q$267</f>
        <v>1.6326449999999999E-2</v>
      </c>
      <c r="S9" s="92">
        <f>1/$A$1*'[1]4408Imp'!R$267</f>
        <v>2.1202851599999999E-2</v>
      </c>
      <c r="T9" s="92">
        <f>1/$A$1*'[1]4408Imp'!S$267</f>
        <v>5.4039130599999992E-2</v>
      </c>
      <c r="U9" s="92">
        <f>1/$A$1*'[1]4408Imp'!T$267</f>
        <v>1.4935575999999997E-2</v>
      </c>
      <c r="V9" s="92">
        <f>1/$A$1*'[1]4408Imp'!U$267</f>
        <v>1.1442607400000001E-2</v>
      </c>
      <c r="W9" s="92">
        <f>1/$A$1*'[1]4408Imp'!V$267</f>
        <v>2.4967682599999999E-2</v>
      </c>
      <c r="X9" s="92">
        <f>1/$A$1*'[1]4408Imp'!W$267</f>
        <v>0</v>
      </c>
      <c r="Y9" s="92">
        <f>1/$A$1*'[1]4408Imp'!X$267</f>
        <v>3.7202351054399993E-2</v>
      </c>
      <c r="Z9" s="92">
        <f>1/$A$1*'[1]4408Imp'!Y$267</f>
        <v>5.6822388130199984E-2</v>
      </c>
      <c r="AA9" s="92">
        <f>1/$A$1*'[1]4408Imp'!Z$267</f>
        <v>0</v>
      </c>
      <c r="AB9" s="92">
        <f>1/$A$1*'[1]4408Imp'!AA$267</f>
        <v>0</v>
      </c>
      <c r="AC9" s="15"/>
      <c r="AD9" s="213">
        <f>'[1]4408Imp'!$AB$267</f>
        <v>29.372315999999994</v>
      </c>
      <c r="AE9" s="214">
        <f>'[1]4408Imp'!$AC$267</f>
        <v>25.248578999999996</v>
      </c>
      <c r="AF9" s="214">
        <f>'[1]4408Imp'!$AD$267</f>
        <v>15.218449999999999</v>
      </c>
      <c r="AG9" s="214">
        <f>'[1]4408Imp'!$AE$267</f>
        <v>20.238017000000003</v>
      </c>
      <c r="AH9" s="214">
        <f>'[1]4408Imp'!$AF$267</f>
        <v>11.830444</v>
      </c>
      <c r="AI9" s="214">
        <f>'[1]4408Imp'!$AG$267</f>
        <v>10.864651000000002</v>
      </c>
      <c r="AJ9" s="214">
        <f>'[1]4408Imp'!$AH$267</f>
        <v>7.4875449999999999</v>
      </c>
      <c r="AK9" s="215">
        <f>'[1]4408Imp'!$AI$267</f>
        <v>6.4576789999999997</v>
      </c>
      <c r="AL9" s="214">
        <f>'[1]4408Imp'!$AJ$267</f>
        <v>6.1817310000000001</v>
      </c>
      <c r="AM9" s="213">
        <f>'[1]4408Imp'!AK$267</f>
        <v>3.5118779999999994</v>
      </c>
      <c r="AN9" s="214">
        <f>'[1]4408Imp'!AL$267</f>
        <v>5.1900789999999999</v>
      </c>
      <c r="AO9" s="214">
        <f>'[1]4408Imp'!AM$267</f>
        <v>9.3515629999999987</v>
      </c>
      <c r="AP9" s="214">
        <f>'[1]4408Imp'!AN$267</f>
        <v>20.425295999999999</v>
      </c>
      <c r="AQ9" s="214">
        <f>'[1]4408Imp'!AO$267</f>
        <v>9.2774860000000015</v>
      </c>
      <c r="AR9" s="214">
        <f>'[1]4408Imp'!AP$267</f>
        <v>7.4930219999999998</v>
      </c>
      <c r="AS9" s="214">
        <f>'[1]4408Imp'!AQ$267</f>
        <v>6.5275979999999993</v>
      </c>
      <c r="AT9" s="214">
        <f>'[1]4408Imp'!AR$267</f>
        <v>8.2991739999999989</v>
      </c>
      <c r="AU9" s="214">
        <f>'[1]4408Imp'!AS$267</f>
        <v>15.628624999999996</v>
      </c>
      <c r="AV9" s="214">
        <f>'[1]4408Imp'!AT$267</f>
        <v>18.025837000000003</v>
      </c>
      <c r="AW9" s="214">
        <f>'[1]4408Imp'!AU$267</f>
        <v>17.263427999999994</v>
      </c>
      <c r="AX9" s="214">
        <f>'[1]4408Imp'!AV$267</f>
        <v>11.400474999999998</v>
      </c>
      <c r="AY9" s="214">
        <f>'[1]4408Imp'!AW$267</f>
        <v>0</v>
      </c>
      <c r="AZ9" s="214">
        <f>'[1]4408Imp'!AX$267</f>
        <v>16.241219999999998</v>
      </c>
      <c r="BA9" s="214">
        <f>'[1]4408Imp'!AY$267</f>
        <v>14.042358</v>
      </c>
      <c r="BB9" s="214">
        <f>'[1]4408Imp'!AZ$267</f>
        <v>0</v>
      </c>
      <c r="BC9" s="216">
        <f>'[1]4408Imp'!BA$267</f>
        <v>0</v>
      </c>
      <c r="BD9" s="16"/>
    </row>
    <row r="10" spans="1:56">
      <c r="B10" s="64" t="s">
        <v>37</v>
      </c>
      <c r="C10" s="65">
        <f>1/$A$1*(SUM('[1]4408Imp'!$B$47:$B$47)+SUM('[1]4408Imp'!$B$105:$B$105))</f>
        <v>2.7557999999999999E-5</v>
      </c>
      <c r="D10" s="73">
        <f>1/$A$1*(SUM('[1]4408Imp'!$C$47:$C$47)+SUM('[1]4408Imp'!$C$105:$C$105))</f>
        <v>1.5344499999999999E-4</v>
      </c>
      <c r="E10" s="73">
        <f>1/$A$1*(SUM('[1]4408Imp'!$D$47:$D$47)+SUM('[1]4408Imp'!$D$105:$D$105))</f>
        <v>1.229001E-3</v>
      </c>
      <c r="F10" s="73">
        <f>1/$A$1*(SUM('[1]4408Imp'!$E$47:$E$47)+SUM('[1]4408Imp'!$E$105:$E$105))</f>
        <v>8.3229020000000001E-3</v>
      </c>
      <c r="G10" s="73">
        <f>1/$A$1*(SUM('[1]4408Imp'!$F$47:$F$47)+SUM('[1]4408Imp'!$F$105:$F$105))</f>
        <v>8.1815729999999993E-3</v>
      </c>
      <c r="H10" s="73">
        <f>1/$A$1*(SUM('[1]4408Imp'!$G$47:$G$47)+SUM('[1]4408Imp'!$G$105:$G$105))</f>
        <v>1.3921601E-2</v>
      </c>
      <c r="I10" s="73">
        <f>1/$A$1*(SUM('[1]4408Imp'!$H$47:$H$47)+SUM('[1]4408Imp'!$H$105:$H$105))</f>
        <v>1.4337379999999999E-2</v>
      </c>
      <c r="J10" s="242">
        <f>1/$A$1*(SUM('[1]4408Imp'!$I$47:$I$47)+SUM('[1]4408Imp'!$I$105:$I$105))</f>
        <v>8.3309785999999986E-3</v>
      </c>
      <c r="K10" s="67">
        <f>1/$A$1*(SUM('[1]4408Imp'!$J$47:$J$47)+SUM('[1]4408Imp'!$J$105:$J$105))</f>
        <v>2.5753957599999999E-3</v>
      </c>
      <c r="L10" s="67">
        <f>1/$A$1*(SUM('[1]4408Imp'!K$47:K$47)+SUM('[1]4408Imp'!K$105:K$105))</f>
        <v>9.2079525999999978E-3</v>
      </c>
      <c r="M10" s="66">
        <f>1/$A$1*(SUM('[1]4408Imp'!L$47:L$47)+SUM('[1]4408Imp'!L$105:L$105))</f>
        <v>1.2651622199999997E-2</v>
      </c>
      <c r="N10" s="66">
        <f>1/$A$1*(SUM('[1]4408Imp'!M$47:M$47)+SUM('[1]4408Imp'!M$105:M$105))</f>
        <v>2.5752920199999991E-2</v>
      </c>
      <c r="O10" s="66">
        <f>1/$A$1*(SUM('[1]4408Imp'!N$47:N$47)+SUM('[1]4408Imp'!N$105:N$105))</f>
        <v>2.1496053599999995E-2</v>
      </c>
      <c r="P10" s="66">
        <f>1/$A$1*(SUM('[1]4408Imp'!O$47:O$47)+SUM('[1]4408Imp'!O$105:O$105))</f>
        <v>1.8612348999999997E-2</v>
      </c>
      <c r="Q10" s="66">
        <f>1/$A$1*(SUM('[1]4408Imp'!P$47:P$47)+SUM('[1]4408Imp'!P$105:P$105))</f>
        <v>8.0616339999999998E-3</v>
      </c>
      <c r="R10" s="66">
        <f>1/$A$1*(SUM('[1]4408Imp'!Q$47:Q$47)+SUM('[1]4408Imp'!Q$105:Q$105))</f>
        <v>1.1233551E-2</v>
      </c>
      <c r="S10" s="66">
        <f>1/$A$1*(SUM('[1]4408Imp'!R$47:R$47)+SUM('[1]4408Imp'!R$105:R$105))</f>
        <v>1.7395708399999998E-2</v>
      </c>
      <c r="T10" s="66">
        <f>1/$A$1*(SUM('[1]4408Imp'!S$47:S$47)+SUM('[1]4408Imp'!S$105:S$105))</f>
        <v>4.2596503599999995E-2</v>
      </c>
      <c r="U10" s="66">
        <f>1/$A$1*(SUM('[1]4408Imp'!T$47:T$47)+SUM('[1]4408Imp'!T$105:T$105))</f>
        <v>1.19964548E-2</v>
      </c>
      <c r="V10" s="66">
        <f>1/$A$1*(SUM('[1]4408Imp'!U$47:U$47)+SUM('[1]4408Imp'!U$105:U$105))</f>
        <v>7.125484799999999E-3</v>
      </c>
      <c r="W10" s="66">
        <f>1/$A$1*(SUM('[1]4408Imp'!V$47:V$47)+SUM('[1]4408Imp'!V$105:V$105))</f>
        <v>2.0096553399999998E-2</v>
      </c>
      <c r="X10" s="66">
        <f>1/$A$1*(SUM('[1]4408Imp'!W$47:W$47)+SUM('[1]4408Imp'!W$105:W$105))</f>
        <v>0</v>
      </c>
      <c r="Y10" s="66">
        <f>1/$A$1*(SUM('[1]4408Imp'!X$47:X$47)+SUM('[1]4408Imp'!X$105:X$105))</f>
        <v>3.3906943358399992E-2</v>
      </c>
      <c r="Z10" s="66">
        <f>1/$A$1*(SUM('[1]4408Imp'!Y$47:Y$47)+SUM('[1]4408Imp'!Y$105:Y$105))</f>
        <v>3.6013486738599998E-2</v>
      </c>
      <c r="AA10" s="66">
        <f>1/$A$1*(SUM('[1]4408Imp'!Z$47:Z$47)+SUM('[1]4408Imp'!Z$105:Z$105))</f>
        <v>0</v>
      </c>
      <c r="AB10" s="66">
        <f>1/$A$1*(SUM('[1]4408Imp'!AA$47:AA$47)+SUM('[1]4408Imp'!AA$105:AA$105))</f>
        <v>0</v>
      </c>
      <c r="AC10" s="15"/>
      <c r="AD10" s="133">
        <f>(SUM('[1]4408Imp'!$AB$47:$AB$47)+SUM('[1]4408Imp'!$AB$105:$AB$105))</f>
        <v>1.1056E-2</v>
      </c>
      <c r="AE10" s="133">
        <f>(SUM('[1]4408Imp'!$AC$47:$AC$47)+SUM('[1]4408Imp'!$AC$105:$AC$105))</f>
        <v>0.133938</v>
      </c>
      <c r="AF10" s="133">
        <f>(SUM('[1]4408Imp'!$AD$47:$AD$47)+SUM('[1]4408Imp'!$AD$105:$AD$105))</f>
        <v>0.51719699999999991</v>
      </c>
      <c r="AG10" s="133">
        <f>(SUM('[1]4408Imp'!$AE$47:$AE$47)+SUM('[1]4408Imp'!$AE$105:$AE$105))</f>
        <v>2.4647040000000002</v>
      </c>
      <c r="AH10" s="133">
        <f>(SUM('[1]4408Imp'!$AF$47:$AF$47)+SUM('[1]4408Imp'!$AF$105:$AF$105))</f>
        <v>2.0789069999999996</v>
      </c>
      <c r="AI10" s="133">
        <f>(SUM('[1]4408Imp'!$AG$47:$AG$47)+SUM('[1]4408Imp'!$AG$105:$AG$105))</f>
        <v>1.762702</v>
      </c>
      <c r="AJ10" s="133">
        <f>(SUM('[1]4408Imp'!$AH$47:$AH$47)+SUM('[1]4408Imp'!$AH$105:$AH$105))</f>
        <v>2.3056199999999998</v>
      </c>
      <c r="AK10" s="109">
        <f>(SUM('[1]4408Imp'!$AI$47:$AI$47)+SUM('[1]4408Imp'!$AI$105:$AI$105))</f>
        <v>1.985044</v>
      </c>
      <c r="AL10" s="134">
        <f>(SUM('[1]4408Imp'!$AJ$47:$AJ$47)+SUM('[1]4408Imp'!$AJ$105:$AJ$105))</f>
        <v>1.513037</v>
      </c>
      <c r="AM10" s="133">
        <f>(SUM('[1]4408Imp'!AK$47:AK$47)+SUM('[1]4408Imp'!AK$105:AK$105))</f>
        <v>2.2436219999999998</v>
      </c>
      <c r="AN10" s="134">
        <f>(SUM('[1]4408Imp'!AL$47:AL$47)+SUM('[1]4408Imp'!AL$105:AL$105))</f>
        <v>2.7466599999999999</v>
      </c>
      <c r="AO10" s="134">
        <f>(SUM('[1]4408Imp'!AM$47:AM$47)+SUM('[1]4408Imp'!AM$105:AM$105))</f>
        <v>6.8332899999999999</v>
      </c>
      <c r="AP10" s="134">
        <f>(SUM('[1]4408Imp'!AN$47:AN$47)+SUM('[1]4408Imp'!AN$105:AN$105))</f>
        <v>8.2288299999999985</v>
      </c>
      <c r="AQ10" s="134">
        <f>(SUM('[1]4408Imp'!AO$47:AO$47)+SUM('[1]4408Imp'!AO$105:AO$105))</f>
        <v>6.0177009999999997</v>
      </c>
      <c r="AR10" s="134">
        <f>(SUM('[1]4408Imp'!AP$47:AP$47)+SUM('[1]4408Imp'!AP$105:AP$105))</f>
        <v>3.2966019999999996</v>
      </c>
      <c r="AS10" s="134">
        <f>(SUM('[1]4408Imp'!AQ$47:AQ$47)+SUM('[1]4408Imp'!AQ$105:AQ$105))</f>
        <v>3.788046</v>
      </c>
      <c r="AT10" s="134">
        <f>(SUM('[1]4408Imp'!AR$47:AR$47)+SUM('[1]4408Imp'!AR$105:AR$105))</f>
        <v>5.256437</v>
      </c>
      <c r="AU10" s="134">
        <f>(SUM('[1]4408Imp'!AS$47:AS$47)+SUM('[1]4408Imp'!AS$105:AS$105))</f>
        <v>11.369740999999999</v>
      </c>
      <c r="AV10" s="134">
        <f>(SUM('[1]4408Imp'!AT$47:AT$47)+SUM('[1]4408Imp'!AT$105:AT$105))</f>
        <v>13.512342</v>
      </c>
      <c r="AW10" s="134">
        <f>(SUM('[1]4408Imp'!AU$47:AU$47)+SUM('[1]4408Imp'!AU$105:AU$105))</f>
        <v>10.679709999999998</v>
      </c>
      <c r="AX10" s="134">
        <f>(SUM('[1]4408Imp'!AV$47:AV$47)+SUM('[1]4408Imp'!AV$105:AV$105))</f>
        <v>8.8751699999999989</v>
      </c>
      <c r="AY10" s="134">
        <f>(SUM('[1]4408Imp'!AW$47:AW$47)+SUM('[1]4408Imp'!AW$105:AW$105))</f>
        <v>0</v>
      </c>
      <c r="AZ10" s="134">
        <f>(SUM('[1]4408Imp'!AX$47:AX$47)+SUM('[1]4408Imp'!AX$105:AX$105))</f>
        <v>14.462159999999999</v>
      </c>
      <c r="BA10" s="134">
        <f>(SUM('[1]4408Imp'!AY$47:AY$47)+SUM('[1]4408Imp'!AY$105:AY$105))</f>
        <v>11.538824</v>
      </c>
      <c r="BB10" s="134">
        <f>(SUM('[1]4408Imp'!AZ$47:AZ$47)+SUM('[1]4408Imp'!AZ$105:AZ$105))</f>
        <v>0</v>
      </c>
      <c r="BC10" s="136">
        <f>(SUM('[1]4408Imp'!BA$47:BA$47)+SUM('[1]4408Imp'!BA$105:BA$105))</f>
        <v>0</v>
      </c>
      <c r="BD10" s="16"/>
    </row>
    <row r="11" spans="1:56">
      <c r="B11" s="64" t="s">
        <v>75</v>
      </c>
      <c r="C11" s="73">
        <f>1/$A$1*'[1]4408Imp'!$B$138</f>
        <v>0.10538250099999999</v>
      </c>
      <c r="D11" s="66">
        <f>1/$A$1*'[1]4408Imp'!$C$138</f>
        <v>0.103017082</v>
      </c>
      <c r="E11" s="66">
        <f>1/$A$1*'[1]4408Imp'!$D$138</f>
        <v>6.0778360000000003E-2</v>
      </c>
      <c r="F11" s="66">
        <f>1/$A$1*'[1]4408Imp'!$E$138</f>
        <v>7.0447457000000005E-2</v>
      </c>
      <c r="G11" s="66">
        <f>1/$A$1*'[1]4408Imp'!$F$138</f>
        <v>4.4304357000000003E-2</v>
      </c>
      <c r="H11" s="66">
        <f>1/$A$1*'[1]4408Imp'!$G$138</f>
        <v>4.0701281000000006E-2</v>
      </c>
      <c r="I11" s="66">
        <f>1/$A$1*'[1]4408Imp'!$H$138</f>
        <v>2.0639570000000003E-2</v>
      </c>
      <c r="J11" s="67">
        <f>1/$A$1*'[1]4408Imp'!$I$138</f>
        <v>1.2003139399999998E-2</v>
      </c>
      <c r="K11" s="67">
        <f>1/$A$1*'[1]4408Imp'!$J$138</f>
        <v>1.7290396619999995E-2</v>
      </c>
      <c r="L11" s="67">
        <f>1/$A$1*'[1]4408Imp'!K$138</f>
        <v>8.9079381999999981E-3</v>
      </c>
      <c r="M11" s="66">
        <f>1/$A$1*'[1]4408Imp'!L$138</f>
        <v>7.5781663999999983E-3</v>
      </c>
      <c r="N11" s="66">
        <f>1/$A$1*'[1]4408Imp'!M$138</f>
        <v>7.7913177999999984E-3</v>
      </c>
      <c r="O11" s="66">
        <f>1/$A$1*'[1]4408Imp'!N$138</f>
        <v>4.2599950399999996E-2</v>
      </c>
      <c r="P11" s="66">
        <f>1/$A$1*'[1]4408Imp'!O$138</f>
        <v>6.0487125999999988E-3</v>
      </c>
      <c r="Q11" s="66">
        <f>1/$A$1*'[1]4408Imp'!P$138</f>
        <v>3.7040485999999995E-3</v>
      </c>
      <c r="R11" s="66">
        <f>1/$A$1*'[1]4408Imp'!Q$138</f>
        <v>2.3684485999999998E-3</v>
      </c>
      <c r="S11" s="66">
        <f>1/$A$1*'[1]4408Imp'!R$138</f>
        <v>2.5926851999999996E-3</v>
      </c>
      <c r="T11" s="66">
        <f>1/$A$1*'[1]4408Imp'!S$138</f>
        <v>8.991956399999999E-3</v>
      </c>
      <c r="U11" s="66">
        <f>1/$A$1*'[1]4408Imp'!T$138</f>
        <v>2.1620285999999996E-3</v>
      </c>
      <c r="V11" s="66">
        <f>1/$A$1*'[1]4408Imp'!U$138</f>
        <v>3.8543021999999996E-3</v>
      </c>
      <c r="W11" s="66">
        <f>1/$A$1*'[1]4408Imp'!V$138</f>
        <v>3.1681579999999995E-3</v>
      </c>
      <c r="X11" s="66">
        <f>1/$A$1*'[1]4408Imp'!W$138</f>
        <v>0</v>
      </c>
      <c r="Y11" s="66">
        <f>1/$A$1*'[1]4408Imp'!X$138</f>
        <v>2.3167666522000002E-3</v>
      </c>
      <c r="Z11" s="66">
        <f>1/$A$1*'[1]4408Imp'!Y$138</f>
        <v>4.7763880583999987E-3</v>
      </c>
      <c r="AA11" s="66">
        <f>1/$A$1*'[1]4408Imp'!Z$138</f>
        <v>0</v>
      </c>
      <c r="AB11" s="66">
        <f>1/$A$1*'[1]4408Imp'!AA$138</f>
        <v>0</v>
      </c>
      <c r="AC11" s="15"/>
      <c r="AD11" s="133">
        <f>'[1]4408Imp'!$AB$138</f>
        <v>22.840585999999998</v>
      </c>
      <c r="AE11" s="134">
        <f>'[1]4408Imp'!$AC$138</f>
        <v>19.941438999999995</v>
      </c>
      <c r="AF11" s="134">
        <f>'[1]4408Imp'!$AD$138</f>
        <v>11.871908999999999</v>
      </c>
      <c r="AG11" s="134">
        <f>'[1]4408Imp'!$AE$138</f>
        <v>16.32621</v>
      </c>
      <c r="AH11" s="134">
        <f>'[1]4408Imp'!$AF$138</f>
        <v>8.9054099999999998</v>
      </c>
      <c r="AI11" s="134">
        <f>'[1]4408Imp'!$AG$138</f>
        <v>8.439941000000001</v>
      </c>
      <c r="AJ11" s="134">
        <f>'[1]4408Imp'!$AH$138</f>
        <v>4.3066429999999993</v>
      </c>
      <c r="AK11" s="135">
        <f>'[1]4408Imp'!$AI$138</f>
        <v>2.98325</v>
      </c>
      <c r="AL11" s="134">
        <f>'[1]4408Imp'!$AJ$138</f>
        <v>3.3757269999999999</v>
      </c>
      <c r="AM11" s="133">
        <f>'[1]4408Imp'!AK$138</f>
        <v>0.81359800000000004</v>
      </c>
      <c r="AN11" s="134">
        <f>'[1]4408Imp'!AL$138</f>
        <v>1.8379509999999999</v>
      </c>
      <c r="AO11" s="134">
        <f>'[1]4408Imp'!AM$138</f>
        <v>1.3676169999999999</v>
      </c>
      <c r="AP11" s="134">
        <f>'[1]4408Imp'!AN$138</f>
        <v>11.247264999999999</v>
      </c>
      <c r="AQ11" s="134">
        <f>'[1]4408Imp'!AO$138</f>
        <v>1.442261</v>
      </c>
      <c r="AR11" s="134">
        <f>'[1]4408Imp'!AP$138</f>
        <v>1.7969919999999999</v>
      </c>
      <c r="AS11" s="134">
        <f>'[1]4408Imp'!AQ$138</f>
        <v>0.64061599999999996</v>
      </c>
      <c r="AT11" s="134">
        <f>'[1]4408Imp'!AR$138</f>
        <v>1.1030579999999999</v>
      </c>
      <c r="AU11" s="134">
        <f>'[1]4408Imp'!AS$138</f>
        <v>3.0208409999999999</v>
      </c>
      <c r="AV11" s="134">
        <f>'[1]4408Imp'!AT$138</f>
        <v>3.297183</v>
      </c>
      <c r="AW11" s="134">
        <f>'[1]4408Imp'!AU$138</f>
        <v>5.7703139999999999</v>
      </c>
      <c r="AX11" s="134">
        <f>'[1]4408Imp'!AV$138</f>
        <v>1.3943019999999999</v>
      </c>
      <c r="AY11" s="134">
        <f>'[1]4408Imp'!AW$138</f>
        <v>0</v>
      </c>
      <c r="AZ11" s="134">
        <f>'[1]4408Imp'!AX$138</f>
        <v>0.89618900000000001</v>
      </c>
      <c r="BA11" s="134">
        <f>'[1]4408Imp'!AY$138</f>
        <v>1.7579499999999999</v>
      </c>
      <c r="BB11" s="134">
        <f>'[1]4408Imp'!AZ$138</f>
        <v>0</v>
      </c>
      <c r="BC11" s="136">
        <f>'[1]4408Imp'!BA$138</f>
        <v>0</v>
      </c>
      <c r="BD11" s="16"/>
    </row>
    <row r="12" spans="1:56">
      <c r="B12" s="74" t="s">
        <v>20</v>
      </c>
      <c r="C12" s="75">
        <f t="shared" ref="C12:M12" si="2">SUM(C9:C9)-SUM(C10:C11)</f>
        <v>1.507692200000002E-2</v>
      </c>
      <c r="D12" s="76">
        <f t="shared" si="2"/>
        <v>3.6134490000000186E-3</v>
      </c>
      <c r="E12" s="76">
        <f t="shared" si="2"/>
        <v>2.9730209999999993E-3</v>
      </c>
      <c r="F12" s="76">
        <f t="shared" si="2"/>
        <v>5.5078580000000044E-3</v>
      </c>
      <c r="G12" s="76">
        <f t="shared" si="2"/>
        <v>4.7144900000000572E-4</v>
      </c>
      <c r="H12" s="76">
        <f t="shared" si="2"/>
        <v>4.9234100000000725E-4</v>
      </c>
      <c r="I12" s="76">
        <f t="shared" si="2"/>
        <v>3.0120399999999936E-4</v>
      </c>
      <c r="J12" s="77">
        <f t="shared" si="2"/>
        <v>7.3176179999999771E-4</v>
      </c>
      <c r="K12" s="77">
        <f t="shared" si="2"/>
        <v>2.8456259999999969E-4</v>
      </c>
      <c r="L12" s="77">
        <f t="shared" si="2"/>
        <v>1.0799362000000028E-3</v>
      </c>
      <c r="M12" s="76">
        <f t="shared" si="2"/>
        <v>4.2734700000000153E-4</v>
      </c>
      <c r="N12" s="76">
        <f>SUM(N9:N9)-SUM(N10:N11)</f>
        <v>9.1800519999999525E-4</v>
      </c>
      <c r="O12" s="76">
        <f t="shared" ref="O12:AB12" si="3">SUM(O9:O9)-SUM(O10:O11)</f>
        <v>5.0394820000002061E-4</v>
      </c>
      <c r="P12" s="76">
        <f t="shared" si="3"/>
        <v>1.0014634000000064E-3</v>
      </c>
      <c r="Q12" s="76">
        <f t="shared" si="3"/>
        <v>3.2273555999999988E-3</v>
      </c>
      <c r="R12" s="76">
        <f t="shared" si="3"/>
        <v>2.7244503999999999E-3</v>
      </c>
      <c r="S12" s="76">
        <f t="shared" si="3"/>
        <v>1.2144580000000016E-3</v>
      </c>
      <c r="T12" s="76">
        <f t="shared" si="3"/>
        <v>2.4506705999999961E-3</v>
      </c>
      <c r="U12" s="76">
        <f t="shared" si="3"/>
        <v>7.7709259999999766E-4</v>
      </c>
      <c r="V12" s="76">
        <f t="shared" si="3"/>
        <v>4.6282040000000281E-4</v>
      </c>
      <c r="W12" s="76">
        <f t="shared" si="3"/>
        <v>1.7029712000000002E-3</v>
      </c>
      <c r="X12" s="76">
        <f t="shared" si="3"/>
        <v>0</v>
      </c>
      <c r="Y12" s="76">
        <f t="shared" si="3"/>
        <v>9.7864104380000067E-4</v>
      </c>
      <c r="Z12" s="76">
        <f t="shared" si="3"/>
        <v>1.6032513333199987E-2</v>
      </c>
      <c r="AA12" s="76">
        <f t="shared" si="3"/>
        <v>0</v>
      </c>
      <c r="AB12" s="76">
        <f t="shared" si="3"/>
        <v>0</v>
      </c>
      <c r="AC12" s="15"/>
      <c r="AD12" s="143">
        <f t="shared" ref="AD12:AN12" si="4">SUM(AD9:AD9)-SUM(AD10:AD11)</f>
        <v>6.5206739999999961</v>
      </c>
      <c r="AE12" s="141">
        <f t="shared" si="4"/>
        <v>5.1732019999999999</v>
      </c>
      <c r="AF12" s="141">
        <f t="shared" si="4"/>
        <v>2.8293440000000007</v>
      </c>
      <c r="AG12" s="141">
        <f t="shared" si="4"/>
        <v>1.447103000000002</v>
      </c>
      <c r="AH12" s="141">
        <f t="shared" si="4"/>
        <v>0.84612700000000096</v>
      </c>
      <c r="AI12" s="141">
        <f t="shared" si="4"/>
        <v>0.66200800000000015</v>
      </c>
      <c r="AJ12" s="141">
        <f t="shared" si="4"/>
        <v>0.87528200000000123</v>
      </c>
      <c r="AK12" s="142">
        <f t="shared" si="4"/>
        <v>1.4893849999999995</v>
      </c>
      <c r="AL12" s="141">
        <f t="shared" si="4"/>
        <v>1.292967</v>
      </c>
      <c r="AM12" s="143">
        <f t="shared" si="4"/>
        <v>0.45465799999999934</v>
      </c>
      <c r="AN12" s="141">
        <f t="shared" si="4"/>
        <v>0.60546800000000012</v>
      </c>
      <c r="AO12" s="141">
        <f>SUM(AO9:AO9)-SUM(AO10:AO11)</f>
        <v>1.1506559999999997</v>
      </c>
      <c r="AP12" s="141">
        <f t="shared" ref="AP12:BC12" si="5">SUM(AP9:AP9)-SUM(AP10:AP11)</f>
        <v>0.94920100000000218</v>
      </c>
      <c r="AQ12" s="141">
        <f t="shared" si="5"/>
        <v>1.8175240000000015</v>
      </c>
      <c r="AR12" s="141">
        <f t="shared" si="5"/>
        <v>2.3994280000000003</v>
      </c>
      <c r="AS12" s="141">
        <f t="shared" si="5"/>
        <v>2.0989359999999992</v>
      </c>
      <c r="AT12" s="141">
        <f t="shared" si="5"/>
        <v>1.939678999999999</v>
      </c>
      <c r="AU12" s="141">
        <f t="shared" si="5"/>
        <v>1.2380429999999976</v>
      </c>
      <c r="AV12" s="141">
        <f t="shared" si="5"/>
        <v>1.2163120000000021</v>
      </c>
      <c r="AW12" s="141">
        <f t="shared" si="5"/>
        <v>0.81340399999999491</v>
      </c>
      <c r="AX12" s="141">
        <f t="shared" si="5"/>
        <v>1.1310029999999998</v>
      </c>
      <c r="AY12" s="141">
        <f t="shared" si="5"/>
        <v>0</v>
      </c>
      <c r="AZ12" s="141">
        <f t="shared" si="5"/>
        <v>0.88287099999999974</v>
      </c>
      <c r="BA12" s="141">
        <f t="shared" si="5"/>
        <v>0.74558400000000091</v>
      </c>
      <c r="BB12" s="141">
        <f t="shared" si="5"/>
        <v>0</v>
      </c>
      <c r="BC12" s="144">
        <f t="shared" si="5"/>
        <v>0</v>
      </c>
      <c r="BD12" s="16"/>
    </row>
    <row r="13" spans="1:56" ht="17.149999999999999" customHeight="1">
      <c r="B13" s="194" t="s">
        <v>157</v>
      </c>
      <c r="C13" s="195">
        <f>1/$A$1*'[1]4408Imp'!$B$264</f>
        <v>2.59764E-4</v>
      </c>
      <c r="D13" s="196">
        <f>1/$A$1*'[1]4408Imp'!$C$264</f>
        <v>1.2062639999999999E-4</v>
      </c>
      <c r="E13" s="196">
        <f>1/$A$1*'[1]4408Imp'!$D$264</f>
        <v>2.54541E-4</v>
      </c>
      <c r="F13" s="196">
        <f>1/$A$1*'[1]4408Imp'!$E$264</f>
        <v>3.9798699999999993E-4</v>
      </c>
      <c r="G13" s="196">
        <f>1/$A$1*'[1]4408Imp'!$F$264</f>
        <v>1.3793989999999999E-3</v>
      </c>
      <c r="H13" s="196">
        <f>1/$A$1*'[1]4408Imp'!$G$264</f>
        <v>7.4371100000000009E-4</v>
      </c>
      <c r="I13" s="196">
        <f>1/$A$1*'[1]4408Imp'!$H$264</f>
        <v>9.7332699999999985E-4</v>
      </c>
      <c r="J13" s="197">
        <f>1/$A$1*'[1]4408Imp'!$I$264</f>
        <v>2.9707159999999998E-4</v>
      </c>
      <c r="K13" s="197">
        <f>1/$A$1*'[1]4408Imp'!$J$264</f>
        <v>1.4850919999999997E-4</v>
      </c>
      <c r="L13" s="197">
        <f>1/$A$1*'[1]4408Imp'!K$264</f>
        <v>2.1104159999999996E-4</v>
      </c>
      <c r="M13" s="196">
        <f>1/$A$1*'[1]4408Imp'!L$264</f>
        <v>1.7395139999999999E-4</v>
      </c>
      <c r="N13" s="196">
        <f>1/$A$1*'[1]4408Imp'!M$264</f>
        <v>1.6821559999999998E-4</v>
      </c>
      <c r="O13" s="196">
        <f>1/$A$1*'[1]4408Imp'!N$264</f>
        <v>1.2761699999999998E-4</v>
      </c>
      <c r="P13" s="196">
        <f>1/$A$1*'[1]4408Imp'!O$264</f>
        <v>4.4745119999999987E-4</v>
      </c>
      <c r="Q13" s="196">
        <f>1/$A$1*'[1]4408Imp'!P$264</f>
        <v>1.4321160000000001E-4</v>
      </c>
      <c r="R13" s="196">
        <f>1/$A$1*'[1]4408Imp'!Q$264</f>
        <v>2.2052939999999996E-4</v>
      </c>
      <c r="S13" s="196">
        <f>1/$A$1*'[1]4408Imp'!R$264</f>
        <v>4.2823059999999992E-4</v>
      </c>
      <c r="T13" s="196">
        <f>1/$A$1*'[1]4408Imp'!S$264</f>
        <v>2.5086739999999997E-4</v>
      </c>
      <c r="U13" s="196">
        <f>1/$A$1*'[1]4408Imp'!T$264</f>
        <v>1.7742779999999997E-4</v>
      </c>
      <c r="V13" s="196">
        <f>1/$A$1*'[1]4408Imp'!U$264</f>
        <v>9.7612199999999987E-5</v>
      </c>
      <c r="W13" s="196">
        <f>1/$A$1*'[1]4408Imp'!V$264</f>
        <v>4.1535599999999996E-5</v>
      </c>
      <c r="X13" s="196">
        <f>1/$A$1*'[1]4408Imp'!W$264</f>
        <v>0</v>
      </c>
      <c r="Y13" s="196">
        <f>1/$A$1*'[1]4408Imp'!X$264</f>
        <v>7.9821403199999992E-5</v>
      </c>
      <c r="Z13" s="196">
        <f>1/$A$1*'[1]4408Imp'!Y$264</f>
        <v>3.4769883400000001E-5</v>
      </c>
      <c r="AA13" s="196">
        <f>1/$A$1*'[1]4408Imp'!Z$264</f>
        <v>0</v>
      </c>
      <c r="AB13" s="196">
        <f>1/$A$1*'[1]4408Imp'!AA$264</f>
        <v>0</v>
      </c>
      <c r="AC13" s="154"/>
      <c r="AD13" s="252">
        <f>'[1]4408Imp'!$AB$264</f>
        <v>1.7314369999999999</v>
      </c>
      <c r="AE13" s="253">
        <f>'[1]4408Imp'!$AC$264</f>
        <v>0.93243200000000004</v>
      </c>
      <c r="AF13" s="253">
        <f>'[1]4408Imp'!$AD$264</f>
        <v>0.86263899999999993</v>
      </c>
      <c r="AG13" s="253">
        <f>'[1]4408Imp'!$AE$264</f>
        <v>1.1578930000000001</v>
      </c>
      <c r="AH13" s="253">
        <f>'[1]4408Imp'!$AF$264</f>
        <v>1.581955</v>
      </c>
      <c r="AI13" s="253">
        <f>'[1]4408Imp'!$AG$264</f>
        <v>2.2280160000000002</v>
      </c>
      <c r="AJ13" s="253">
        <f>'[1]4408Imp'!$AH$264</f>
        <v>1.929802</v>
      </c>
      <c r="AK13" s="254">
        <f>'[1]4408Imp'!$AI$264</f>
        <v>0.73365899999999995</v>
      </c>
      <c r="AL13" s="253">
        <f>'[1]4408Imp'!$AJ$264</f>
        <v>0.957175</v>
      </c>
      <c r="AM13" s="252">
        <f>'[1]4408Imp'!AK$264</f>
        <v>0.31519599999999998</v>
      </c>
      <c r="AN13" s="253">
        <f>'[1]4408Imp'!AL$264</f>
        <v>0.43223299999999998</v>
      </c>
      <c r="AO13" s="253">
        <f>'[1]4408Imp'!AM$264</f>
        <v>0.25313999999999998</v>
      </c>
      <c r="AP13" s="253">
        <f>'[1]4408Imp'!AN$264</f>
        <v>0.43618199999999996</v>
      </c>
      <c r="AQ13" s="253">
        <f>'[1]4408Imp'!AO$264</f>
        <v>0.54761399999999993</v>
      </c>
      <c r="AR13" s="253">
        <f>'[1]4408Imp'!AP$264</f>
        <v>1.25241</v>
      </c>
      <c r="AS13" s="253">
        <f>'[1]4408Imp'!AQ$264</f>
        <v>1.003328</v>
      </c>
      <c r="AT13" s="253">
        <f>'[1]4408Imp'!AR$264</f>
        <v>0.57308700000000001</v>
      </c>
      <c r="AU13" s="253">
        <f>'[1]4408Imp'!AS$264</f>
        <v>0.336673</v>
      </c>
      <c r="AV13" s="253">
        <f>'[1]4408Imp'!AT$264</f>
        <v>0.23360600000000001</v>
      </c>
      <c r="AW13" s="253">
        <f>'[1]4408Imp'!AU$264</f>
        <v>0.17413200000000001</v>
      </c>
      <c r="AX13" s="253">
        <f>'[1]4408Imp'!AV$264</f>
        <v>0.110148</v>
      </c>
      <c r="AY13" s="253">
        <f>'[1]4408Imp'!AW$264</f>
        <v>0</v>
      </c>
      <c r="AZ13" s="253">
        <f>'[1]4408Imp'!AX$264</f>
        <v>0.300624</v>
      </c>
      <c r="BA13" s="253">
        <f>'[1]4408Imp'!AY$264</f>
        <v>0.17898900000000001</v>
      </c>
      <c r="BB13" s="253">
        <f>'[1]4408Imp'!AZ$264</f>
        <v>0</v>
      </c>
      <c r="BC13" s="255">
        <f>'[1]4408Imp'!BA$264</f>
        <v>0</v>
      </c>
      <c r="BD13" s="16"/>
    </row>
    <row r="14" spans="1:56" ht="17.149999999999999" customHeight="1">
      <c r="B14" s="150" t="s">
        <v>27</v>
      </c>
      <c r="C14" s="151">
        <f>1/$A$1*'[1]4408Imp'!$B$194</f>
        <v>0</v>
      </c>
      <c r="D14" s="152">
        <f>1/$A$1*'[1]4408Imp'!$C$194</f>
        <v>0</v>
      </c>
      <c r="E14" s="152">
        <f>1/$A$1*'[1]4408Imp'!$D$194</f>
        <v>0</v>
      </c>
      <c r="F14" s="152">
        <f>1/$A$1*'[1]4408Imp'!$E$194</f>
        <v>0</v>
      </c>
      <c r="G14" s="152">
        <f>1/$A$1*'[1]4408Imp'!$F$194</f>
        <v>0</v>
      </c>
      <c r="H14" s="152">
        <f>1/$A$1*'[1]4408Imp'!$G$194</f>
        <v>3.1250000000000001E-5</v>
      </c>
      <c r="I14" s="152">
        <f>1/$A$1*'[1]4408Imp'!$H$194</f>
        <v>0</v>
      </c>
      <c r="J14" s="153">
        <f>1/$A$1*'[1]4408Imp'!$I$194</f>
        <v>0</v>
      </c>
      <c r="K14" s="153">
        <f>1/$A$1*'[1]4408Imp'!$J$194</f>
        <v>0</v>
      </c>
      <c r="L14" s="153">
        <f>1/$A$1*'[1]4408Imp'!K$194</f>
        <v>0</v>
      </c>
      <c r="M14" s="152">
        <f>1/$A$1*'[1]4408Imp'!L$194</f>
        <v>0</v>
      </c>
      <c r="N14" s="152">
        <f>1/$A$1*'[1]4408Imp'!M$194</f>
        <v>0</v>
      </c>
      <c r="O14" s="152">
        <f>1/$A$1*'[1]4408Imp'!N$194</f>
        <v>0</v>
      </c>
      <c r="P14" s="152">
        <f>1/$A$1*'[1]4408Imp'!O$194</f>
        <v>0</v>
      </c>
      <c r="Q14" s="152">
        <f>1/$A$1*'[1]4408Imp'!P$194</f>
        <v>0</v>
      </c>
      <c r="R14" s="152">
        <f>1/$A$1*'[1]4408Imp'!Q$194</f>
        <v>0</v>
      </c>
      <c r="S14" s="152">
        <f>1/$A$1*'[1]4408Imp'!R$194</f>
        <v>0</v>
      </c>
      <c r="T14" s="152">
        <f>1/$A$1*'[1]4408Imp'!S$194</f>
        <v>0</v>
      </c>
      <c r="U14" s="152">
        <f>1/$A$1*'[1]4408Imp'!T$194</f>
        <v>0</v>
      </c>
      <c r="V14" s="152">
        <f>1/$A$1*'[1]4408Imp'!U$194</f>
        <v>0</v>
      </c>
      <c r="W14" s="152">
        <f>1/$A$1*'[1]4408Imp'!V$194</f>
        <v>0</v>
      </c>
      <c r="X14" s="152">
        <f>1/$A$1*'[1]4408Imp'!W$194</f>
        <v>0</v>
      </c>
      <c r="Y14" s="152">
        <f>1/$A$1*'[1]4408Imp'!X$194</f>
        <v>0</v>
      </c>
      <c r="Z14" s="152">
        <f>1/$A$1*'[1]4408Imp'!Y$194</f>
        <v>0</v>
      </c>
      <c r="AA14" s="152">
        <f>1/$A$1*'[1]4408Imp'!Z$194</f>
        <v>0</v>
      </c>
      <c r="AB14" s="152">
        <f>1/$A$1*'[1]4408Imp'!AA$194</f>
        <v>0</v>
      </c>
      <c r="AC14" s="15"/>
      <c r="AD14" s="155">
        <f>'[1]4408Imp'!$AB$194</f>
        <v>0</v>
      </c>
      <c r="AE14" s="156">
        <f>'[1]4408Imp'!$AC$194</f>
        <v>0</v>
      </c>
      <c r="AF14" s="156">
        <f>'[1]4408Imp'!$AD$194</f>
        <v>0</v>
      </c>
      <c r="AG14" s="156">
        <f>'[1]4408Imp'!$AE$194</f>
        <v>0</v>
      </c>
      <c r="AH14" s="156">
        <f>'[1]4408Imp'!$AF$194</f>
        <v>0</v>
      </c>
      <c r="AI14" s="156">
        <f>'[1]4408Imp'!$AG$194</f>
        <v>2.2685E-2</v>
      </c>
      <c r="AJ14" s="156">
        <f>'[1]4408Imp'!$AH$194</f>
        <v>0</v>
      </c>
      <c r="AK14" s="157">
        <f>'[1]4408Imp'!$AI$194</f>
        <v>0</v>
      </c>
      <c r="AL14" s="156">
        <f>'[1]4408Imp'!$AJ$194</f>
        <v>0</v>
      </c>
      <c r="AM14" s="155">
        <f>'[1]4408Imp'!AK$194</f>
        <v>0</v>
      </c>
      <c r="AN14" s="156">
        <f>'[1]4408Imp'!AL$194</f>
        <v>0</v>
      </c>
      <c r="AO14" s="156">
        <f>'[1]4408Imp'!AM$194</f>
        <v>0</v>
      </c>
      <c r="AP14" s="156">
        <f>'[1]4408Imp'!AN$194</f>
        <v>0</v>
      </c>
      <c r="AQ14" s="156">
        <f>'[1]4408Imp'!AO$194</f>
        <v>0</v>
      </c>
      <c r="AR14" s="156">
        <f>'[1]4408Imp'!AP$194</f>
        <v>0</v>
      </c>
      <c r="AS14" s="156">
        <f>'[1]4408Imp'!AQ$194</f>
        <v>0</v>
      </c>
      <c r="AT14" s="156">
        <f>'[1]4408Imp'!AR$194</f>
        <v>0</v>
      </c>
      <c r="AU14" s="156">
        <f>'[1]4408Imp'!AS$194</f>
        <v>0</v>
      </c>
      <c r="AV14" s="156">
        <f>'[1]4408Imp'!AT$194</f>
        <v>0</v>
      </c>
      <c r="AW14" s="156">
        <f>'[1]4408Imp'!AU$194</f>
        <v>0</v>
      </c>
      <c r="AX14" s="156">
        <f>'[1]4408Imp'!AV$194</f>
        <v>0</v>
      </c>
      <c r="AY14" s="156">
        <f>'[1]4408Imp'!AW$194</f>
        <v>0</v>
      </c>
      <c r="AZ14" s="156">
        <f>'[1]4408Imp'!AX$194</f>
        <v>0</v>
      </c>
      <c r="BA14" s="156">
        <f>'[1]4408Imp'!AY$194</f>
        <v>0</v>
      </c>
      <c r="BB14" s="156">
        <f>'[1]4408Imp'!AZ$194</f>
        <v>0</v>
      </c>
      <c r="BC14" s="158">
        <f>'[1]4408Imp'!BA$194</f>
        <v>0</v>
      </c>
      <c r="BD14" s="16"/>
    </row>
    <row r="15" spans="1:56" ht="17.149999999999999" customHeight="1">
      <c r="B15" s="56" t="s">
        <v>80</v>
      </c>
      <c r="C15" s="224">
        <f t="shared" ref="C15:AB15" si="6">C5-SUM(C6,C7,C8,C9,C13,C14)</f>
        <v>1.6282460000000137E-3</v>
      </c>
      <c r="D15" s="58">
        <f t="shared" si="6"/>
        <v>6.413534999999998E-3</v>
      </c>
      <c r="E15" s="58">
        <f t="shared" si="6"/>
        <v>1.2452680000000008E-2</v>
      </c>
      <c r="F15" s="58">
        <f t="shared" si="6"/>
        <v>7.6095090000000004E-3</v>
      </c>
      <c r="G15" s="58">
        <f t="shared" si="6"/>
        <v>3.1852820000000046E-3</v>
      </c>
      <c r="H15" s="58">
        <f t="shared" si="6"/>
        <v>9.7746390000000155E-3</v>
      </c>
      <c r="I15" s="58">
        <f t="shared" si="6"/>
        <v>6.260550000000073E-4</v>
      </c>
      <c r="J15" s="59">
        <f t="shared" si="6"/>
        <v>7.3144679999999351E-4</v>
      </c>
      <c r="K15" s="59">
        <f t="shared" si="6"/>
        <v>1.0479699999999953E-3</v>
      </c>
      <c r="L15" s="59">
        <f t="shared" si="6"/>
        <v>3.4142472000000014E-3</v>
      </c>
      <c r="M15" s="58">
        <f t="shared" si="6"/>
        <v>3.6223446000000041E-3</v>
      </c>
      <c r="N15" s="58">
        <f t="shared" si="6"/>
        <v>4.3730791999999977E-3</v>
      </c>
      <c r="O15" s="58">
        <f t="shared" si="6"/>
        <v>2.8819321999999786E-3</v>
      </c>
      <c r="P15" s="58">
        <f t="shared" si="6"/>
        <v>7.8542001999999944E-3</v>
      </c>
      <c r="Q15" s="58">
        <f t="shared" si="6"/>
        <v>1.5605660000000011E-3</v>
      </c>
      <c r="R15" s="58">
        <f t="shared" si="6"/>
        <v>4.4419382000000056E-3</v>
      </c>
      <c r="S15" s="58">
        <f t="shared" si="6"/>
        <v>7.2056431999999969E-3</v>
      </c>
      <c r="T15" s="58">
        <f t="shared" si="6"/>
        <v>1.5727821199999999E-2</v>
      </c>
      <c r="U15" s="58">
        <f t="shared" si="6"/>
        <v>2.362862800000004E-3</v>
      </c>
      <c r="V15" s="58">
        <f t="shared" si="6"/>
        <v>1.7625509999999976E-3</v>
      </c>
      <c r="W15" s="58">
        <f t="shared" si="6"/>
        <v>6.9604163999999885E-3</v>
      </c>
      <c r="X15" s="58">
        <f t="shared" si="6"/>
        <v>0</v>
      </c>
      <c r="Y15" s="58">
        <f t="shared" si="6"/>
        <v>2.4763252065999816E-3</v>
      </c>
      <c r="Z15" s="58">
        <f t="shared" si="6"/>
        <v>1.4698719504000202E-3</v>
      </c>
      <c r="AA15" s="58">
        <f t="shared" si="6"/>
        <v>0</v>
      </c>
      <c r="AB15" s="58">
        <f t="shared" si="6"/>
        <v>0</v>
      </c>
      <c r="AC15" s="15"/>
      <c r="AD15" s="245">
        <f t="shared" ref="AD15:BC15" si="7">AD5-SUM(AD6,AD7,AD8,AD9,AD13,AD14)</f>
        <v>1.0690899999999957</v>
      </c>
      <c r="AE15" s="130">
        <f t="shared" si="7"/>
        <v>1.6760720000000013</v>
      </c>
      <c r="AF15" s="130">
        <f t="shared" si="7"/>
        <v>2.3618980000000001</v>
      </c>
      <c r="AG15" s="130">
        <f t="shared" si="7"/>
        <v>2.1317549999999983</v>
      </c>
      <c r="AH15" s="130">
        <f t="shared" si="7"/>
        <v>1.1142900000000004</v>
      </c>
      <c r="AI15" s="130">
        <f t="shared" si="7"/>
        <v>2.795831999999999</v>
      </c>
      <c r="AJ15" s="130">
        <f t="shared" si="7"/>
        <v>0.64416499999999743</v>
      </c>
      <c r="AK15" s="131">
        <f t="shared" si="7"/>
        <v>0.99950299999999892</v>
      </c>
      <c r="AL15" s="130">
        <f t="shared" si="7"/>
        <v>0.66640499999999925</v>
      </c>
      <c r="AM15" s="129">
        <f t="shared" si="7"/>
        <v>1.3844330000000005</v>
      </c>
      <c r="AN15" s="130">
        <f t="shared" si="7"/>
        <v>1.0143989999999992</v>
      </c>
      <c r="AO15" s="130">
        <f t="shared" si="7"/>
        <v>2.8825719999999997</v>
      </c>
      <c r="AP15" s="130">
        <f t="shared" si="7"/>
        <v>1.0629330000000046</v>
      </c>
      <c r="AQ15" s="130">
        <f t="shared" si="7"/>
        <v>2.7416250000000009</v>
      </c>
      <c r="AR15" s="130">
        <f t="shared" si="7"/>
        <v>0.67836199999999991</v>
      </c>
      <c r="AS15" s="130">
        <f t="shared" si="7"/>
        <v>1.3584440000000004</v>
      </c>
      <c r="AT15" s="130">
        <f t="shared" si="7"/>
        <v>1.9415480000000009</v>
      </c>
      <c r="AU15" s="130">
        <f t="shared" si="7"/>
        <v>2.8987630000000024</v>
      </c>
      <c r="AV15" s="130">
        <f t="shared" si="7"/>
        <v>5.0256869999999942</v>
      </c>
      <c r="AW15" s="130">
        <f t="shared" si="7"/>
        <v>3.3193169999999981</v>
      </c>
      <c r="AX15" s="130">
        <f t="shared" si="7"/>
        <v>1.9208670000000048</v>
      </c>
      <c r="AY15" s="130">
        <f t="shared" si="7"/>
        <v>0</v>
      </c>
      <c r="AZ15" s="130">
        <f t="shared" si="7"/>
        <v>0.79751699999999914</v>
      </c>
      <c r="BA15" s="130">
        <f t="shared" si="7"/>
        <v>0.49440900000000099</v>
      </c>
      <c r="BB15" s="130">
        <f t="shared" si="7"/>
        <v>0</v>
      </c>
      <c r="BC15" s="132">
        <f t="shared" si="7"/>
        <v>0</v>
      </c>
      <c r="BD15" s="16"/>
    </row>
    <row r="16" spans="1:56">
      <c r="B16" s="64" t="s">
        <v>24</v>
      </c>
      <c r="C16" s="73">
        <f>1/$A$1*'[1]4408Imp'!$B$163</f>
        <v>2.8332699999999999E-4</v>
      </c>
      <c r="D16" s="66">
        <f>1/$A$1*'[1]4408Imp'!$C$163</f>
        <v>6.3619380000000001E-3</v>
      </c>
      <c r="E16" s="66">
        <f>1/$A$1*'[1]4408Imp'!$D$163</f>
        <v>1.2211865000000001E-2</v>
      </c>
      <c r="F16" s="66">
        <f>1/$A$1*'[1]4408Imp'!$E$163</f>
        <v>7.4705259999999999E-3</v>
      </c>
      <c r="G16" s="66">
        <f>1/$A$1*'[1]4408Imp'!$F$163</f>
        <v>2.906414E-3</v>
      </c>
      <c r="H16" s="66">
        <f>1/$A$1*'[1]4408Imp'!$G$163</f>
        <v>9.6138779999999993E-3</v>
      </c>
      <c r="I16" s="66">
        <f>1/$A$1*'[1]4408Imp'!$H$163</f>
        <v>3.7676300000000001E-4</v>
      </c>
      <c r="J16" s="67">
        <f>1/$A$1*'[1]4408Imp'!$I$163</f>
        <v>1.9188259999999995E-4</v>
      </c>
      <c r="K16" s="67">
        <f>1/$A$1*'[1]4408Imp'!$J$163</f>
        <v>9.191195999999998E-4</v>
      </c>
      <c r="L16" s="67">
        <f>1/$A$1*'[1]4408Imp'!K$163</f>
        <v>3.3309499999999992E-3</v>
      </c>
      <c r="M16" s="66">
        <f>1/$A$1*'[1]4408Imp'!L$163</f>
        <v>3.5961589999999994E-3</v>
      </c>
      <c r="N16" s="66">
        <f>1/$A$1*'[1]4408Imp'!M$163</f>
        <v>4.3637551999999987E-3</v>
      </c>
      <c r="O16" s="66">
        <f>1/$A$1*'[1]4408Imp'!N$163</f>
        <v>1.3800639999999998E-4</v>
      </c>
      <c r="P16" s="66">
        <f>1/$A$1*'[1]4408Imp'!O$163</f>
        <v>2.5682454000000004E-3</v>
      </c>
      <c r="Q16" s="66">
        <f>1/$A$1*'[1]4408Imp'!P$163</f>
        <v>1.6257779999999996E-4</v>
      </c>
      <c r="R16" s="66">
        <f>1/$A$1*'[1]4408Imp'!Q$163</f>
        <v>1.0041751999999998E-3</v>
      </c>
      <c r="S16" s="66">
        <f>1/$A$1*'[1]4408Imp'!R$163</f>
        <v>2.9755627999999996E-3</v>
      </c>
      <c r="T16" s="66">
        <f>1/$A$1*'[1]4408Imp'!S$163</f>
        <v>1.400063E-2</v>
      </c>
      <c r="U16" s="66">
        <f>1/$A$1*'[1]4408Imp'!T$163</f>
        <v>1.9108671999999998E-3</v>
      </c>
      <c r="V16" s="66">
        <f>1/$A$1*'[1]4408Imp'!U$163</f>
        <v>1.2295583999999999E-3</v>
      </c>
      <c r="W16" s="66">
        <f>1/$A$1*'[1]4408Imp'!V$163</f>
        <v>4.7086941999999986E-3</v>
      </c>
      <c r="X16" s="66">
        <f>1/$A$1*'[1]4408Imp'!W$163</f>
        <v>0</v>
      </c>
      <c r="Y16" s="66">
        <f>1/$A$1*'[1]4408Imp'!X$163</f>
        <v>6.0198755399999985E-4</v>
      </c>
      <c r="Z16" s="66">
        <f>1/$A$1*'[1]4408Imp'!Y$163</f>
        <v>1.0538861983999995E-3</v>
      </c>
      <c r="AA16" s="66">
        <f>1/$A$1*'[1]4408Imp'!Z$163</f>
        <v>0</v>
      </c>
      <c r="AB16" s="66">
        <f>1/$A$1*'[1]4408Imp'!AA$163</f>
        <v>0</v>
      </c>
      <c r="AC16" s="15"/>
      <c r="AD16" s="133">
        <f>'[1]4408Imp'!$AB$163</f>
        <v>9.3072999999999989E-2</v>
      </c>
      <c r="AE16" s="134">
        <f>'[1]4408Imp'!$AC$163</f>
        <v>1.4676839999999998</v>
      </c>
      <c r="AF16" s="134">
        <f>'[1]4408Imp'!$AD$163</f>
        <v>2.0354619999999999</v>
      </c>
      <c r="AG16" s="134">
        <f>'[1]4408Imp'!$AE$163</f>
        <v>1.8496619999999999</v>
      </c>
      <c r="AH16" s="134">
        <f>'[1]4408Imp'!$AF$163</f>
        <v>0.81080899999999989</v>
      </c>
      <c r="AI16" s="134">
        <f>'[1]4408Imp'!$AG$163</f>
        <v>2.4677099999999998</v>
      </c>
      <c r="AJ16" s="134">
        <f>'[1]4408Imp'!$AH$163</f>
        <v>0.36139900000000003</v>
      </c>
      <c r="AK16" s="135">
        <f>'[1]4408Imp'!$AI$163</f>
        <v>0.284613</v>
      </c>
      <c r="AL16" s="134">
        <f>'[1]4408Imp'!$AJ$163</f>
        <v>0.37911599999999995</v>
      </c>
      <c r="AM16" s="133">
        <f>'[1]4408Imp'!AK$163</f>
        <v>1.2590079999999999</v>
      </c>
      <c r="AN16" s="134">
        <f>'[1]4408Imp'!AL$163</f>
        <v>0.89218999999999993</v>
      </c>
      <c r="AO16" s="134">
        <f>'[1]4408Imp'!AM$163</f>
        <v>2.7913229999999998</v>
      </c>
      <c r="AP16" s="134">
        <f>'[1]4408Imp'!AN$163</f>
        <v>4.4939E-2</v>
      </c>
      <c r="AQ16" s="134">
        <f>'[1]4408Imp'!AO$163</f>
        <v>1.0317460000000001</v>
      </c>
      <c r="AR16" s="134">
        <f>'[1]4408Imp'!AP$163</f>
        <v>0.114311</v>
      </c>
      <c r="AS16" s="134">
        <f>'[1]4408Imp'!AQ$163</f>
        <v>0.20135799999999998</v>
      </c>
      <c r="AT16" s="134">
        <f>'[1]4408Imp'!AR$163</f>
        <v>0.79577599999999993</v>
      </c>
      <c r="AU16" s="134">
        <f>'[1]4408Imp'!AS$163</f>
        <v>2.3860239999999999</v>
      </c>
      <c r="AV16" s="134">
        <f>'[1]4408Imp'!AT$163</f>
        <v>3.9327959999999997</v>
      </c>
      <c r="AW16" s="134">
        <f>'[1]4408Imp'!AU$163</f>
        <v>2.1696909999999998</v>
      </c>
      <c r="AX16" s="134">
        <f>'[1]4408Imp'!AV$163</f>
        <v>1.2426009999999998</v>
      </c>
      <c r="AY16" s="134">
        <f>'[1]4408Imp'!AW$163</f>
        <v>0</v>
      </c>
      <c r="AZ16" s="134">
        <f>'[1]4408Imp'!AX$163</f>
        <v>0.43251099999999998</v>
      </c>
      <c r="BA16" s="134">
        <f>'[1]4408Imp'!AY$163</f>
        <v>0.39572999999999997</v>
      </c>
      <c r="BB16" s="134">
        <f>'[1]4408Imp'!AZ$163</f>
        <v>0</v>
      </c>
      <c r="BC16" s="136">
        <f>'[1]4408Imp'!BA$163</f>
        <v>0</v>
      </c>
      <c r="BD16" s="16"/>
    </row>
    <row r="17" spans="2:56" ht="13" thickBot="1">
      <c r="B17" s="99" t="s">
        <v>81</v>
      </c>
      <c r="C17" s="100">
        <f t="shared" ref="C17:M17" si="8">SUM(C15:C15)-SUM(C16:C16)</f>
        <v>1.3449190000000139E-3</v>
      </c>
      <c r="D17" s="101">
        <f t="shared" si="8"/>
        <v>5.1596999999997846E-5</v>
      </c>
      <c r="E17" s="101">
        <f t="shared" si="8"/>
        <v>2.4081500000000707E-4</v>
      </c>
      <c r="F17" s="101">
        <f t="shared" si="8"/>
        <v>1.3898300000000051E-4</v>
      </c>
      <c r="G17" s="101">
        <f t="shared" si="8"/>
        <v>2.7886800000000459E-4</v>
      </c>
      <c r="H17" s="101">
        <f t="shared" si="8"/>
        <v>1.607610000000162E-4</v>
      </c>
      <c r="I17" s="101">
        <f t="shared" si="8"/>
        <v>2.4929200000000729E-4</v>
      </c>
      <c r="J17" s="102">
        <f t="shared" si="8"/>
        <v>5.3956419999999354E-4</v>
      </c>
      <c r="K17" s="102">
        <f t="shared" si="8"/>
        <v>1.2885039999999549E-4</v>
      </c>
      <c r="L17" s="102">
        <f t="shared" si="8"/>
        <v>8.3297200000002208E-5</v>
      </c>
      <c r="M17" s="101">
        <f t="shared" si="8"/>
        <v>2.6185600000004725E-5</v>
      </c>
      <c r="N17" s="101">
        <f>SUM(N15:N15)-SUM(N16:N16)</f>
        <v>9.3239999999989234E-6</v>
      </c>
      <c r="O17" s="101">
        <f t="shared" ref="O17:AB17" si="9">SUM(O15:O15)-SUM(O16:O16)</f>
        <v>2.7439257999999785E-3</v>
      </c>
      <c r="P17" s="101">
        <f t="shared" si="9"/>
        <v>5.285954799999994E-3</v>
      </c>
      <c r="Q17" s="101">
        <f t="shared" si="9"/>
        <v>1.3979882000000011E-3</v>
      </c>
      <c r="R17" s="101">
        <f t="shared" si="9"/>
        <v>3.437763000000006E-3</v>
      </c>
      <c r="S17" s="101">
        <f t="shared" si="9"/>
        <v>4.2300803999999973E-3</v>
      </c>
      <c r="T17" s="101">
        <f t="shared" si="9"/>
        <v>1.7271911999999986E-3</v>
      </c>
      <c r="U17" s="101">
        <f t="shared" si="9"/>
        <v>4.5199560000000428E-4</v>
      </c>
      <c r="V17" s="101">
        <f t="shared" si="9"/>
        <v>5.3299259999999775E-4</v>
      </c>
      <c r="W17" s="101">
        <f t="shared" si="9"/>
        <v>2.2517221999999899E-3</v>
      </c>
      <c r="X17" s="101">
        <f t="shared" si="9"/>
        <v>0</v>
      </c>
      <c r="Y17" s="101">
        <f t="shared" si="9"/>
        <v>1.8743376525999817E-3</v>
      </c>
      <c r="Z17" s="101">
        <f t="shared" si="9"/>
        <v>4.1598575200002064E-4</v>
      </c>
      <c r="AA17" s="101">
        <f t="shared" si="9"/>
        <v>0</v>
      </c>
      <c r="AB17" s="101">
        <f t="shared" si="9"/>
        <v>0</v>
      </c>
      <c r="AC17" s="103"/>
      <c r="AD17" s="246">
        <f t="shared" ref="AD17:AN17" si="10">SUM(AD15:AD15)-SUM(AD16:AD16)</f>
        <v>0.97601699999999569</v>
      </c>
      <c r="AE17" s="247">
        <f t="shared" si="10"/>
        <v>0.20838800000000157</v>
      </c>
      <c r="AF17" s="247">
        <f t="shared" si="10"/>
        <v>0.32643600000000017</v>
      </c>
      <c r="AG17" s="247">
        <f t="shared" si="10"/>
        <v>0.28209299999999837</v>
      </c>
      <c r="AH17" s="247">
        <f t="shared" si="10"/>
        <v>0.30348100000000056</v>
      </c>
      <c r="AI17" s="247">
        <f t="shared" si="10"/>
        <v>0.32812199999999914</v>
      </c>
      <c r="AJ17" s="247">
        <f t="shared" si="10"/>
        <v>0.28276599999999741</v>
      </c>
      <c r="AK17" s="248">
        <f t="shared" si="10"/>
        <v>0.71488999999999892</v>
      </c>
      <c r="AL17" s="247">
        <f t="shared" si="10"/>
        <v>0.28728899999999929</v>
      </c>
      <c r="AM17" s="246">
        <f t="shared" si="10"/>
        <v>0.12542500000000056</v>
      </c>
      <c r="AN17" s="247">
        <f t="shared" si="10"/>
        <v>0.12220899999999923</v>
      </c>
      <c r="AO17" s="247">
        <f>SUM(AO15:AO15)-SUM(AO16:AO16)</f>
        <v>9.1248999999999914E-2</v>
      </c>
      <c r="AP17" s="247">
        <f t="shared" ref="AP17:BC17" si="11">SUM(AP15:AP15)-SUM(AP16:AP16)</f>
        <v>1.0179940000000045</v>
      </c>
      <c r="AQ17" s="247">
        <f t="shared" si="11"/>
        <v>1.7098790000000008</v>
      </c>
      <c r="AR17" s="247">
        <f t="shared" si="11"/>
        <v>0.56405099999999986</v>
      </c>
      <c r="AS17" s="247">
        <f t="shared" si="11"/>
        <v>1.1570860000000005</v>
      </c>
      <c r="AT17" s="247">
        <f t="shared" si="11"/>
        <v>1.1457720000000009</v>
      </c>
      <c r="AU17" s="247">
        <f t="shared" si="11"/>
        <v>0.5127390000000025</v>
      </c>
      <c r="AV17" s="247">
        <f t="shared" si="11"/>
        <v>1.0928909999999945</v>
      </c>
      <c r="AW17" s="247">
        <f t="shared" si="11"/>
        <v>1.1496259999999983</v>
      </c>
      <c r="AX17" s="247">
        <f t="shared" si="11"/>
        <v>0.67826600000000492</v>
      </c>
      <c r="AY17" s="247">
        <f t="shared" si="11"/>
        <v>0</v>
      </c>
      <c r="AZ17" s="247">
        <f t="shared" si="11"/>
        <v>0.36500599999999916</v>
      </c>
      <c r="BA17" s="247">
        <f t="shared" si="11"/>
        <v>9.8679000000001016E-2</v>
      </c>
      <c r="BB17" s="247">
        <f t="shared" si="11"/>
        <v>0</v>
      </c>
      <c r="BC17" s="249">
        <f t="shared" si="11"/>
        <v>0</v>
      </c>
      <c r="BD17" s="16"/>
    </row>
    <row r="18" spans="2:56" ht="13" thickTop="1">
      <c r="C18" s="108"/>
      <c r="D18" s="108"/>
      <c r="E18" s="108"/>
      <c r="F18" s="108"/>
      <c r="G18" s="108"/>
      <c r="H18" s="108"/>
      <c r="I18" s="108"/>
      <c r="J18" s="108"/>
      <c r="K18" s="108"/>
      <c r="L18" s="108"/>
      <c r="M18" s="108"/>
      <c r="N18" s="108"/>
      <c r="O18" s="108"/>
      <c r="P18" s="108"/>
      <c r="Q18" s="108"/>
      <c r="R18" s="108"/>
      <c r="S18" s="108"/>
      <c r="T18" s="108"/>
      <c r="U18" s="108"/>
      <c r="V18" s="108"/>
      <c r="W18" s="108"/>
      <c r="X18" s="108"/>
      <c r="Y18" s="108"/>
      <c r="Z18" s="108"/>
      <c r="AA18" s="108"/>
      <c r="AB18" s="108"/>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2:56">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2:56">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2:56">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[2]RWE!$A12</f>
        <v>2.2999999999999998</v>
      </c>
      <c r="B1" s="10"/>
    </row>
    <row r="2" spans="1:56" s="14" customFormat="1" ht="16" thickTop="1">
      <c r="A2" s="8"/>
      <c r="B2" s="390" t="s">
        <v>38</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25" t="s">
        <v>16</v>
      </c>
      <c r="C5" s="26">
        <f>1/$A$1*'[1]4412Imp'!$B$263</f>
        <v>4.5218082000000005E-3</v>
      </c>
      <c r="D5" s="27">
        <f>1/$A$1*'[1]4412Imp'!$C$263</f>
        <v>8.2418030000000007E-3</v>
      </c>
      <c r="E5" s="27">
        <f>1/$A$1*'[1]4412Imp'!$D$263</f>
        <v>2.48626809E-2</v>
      </c>
      <c r="F5" s="27">
        <f>1/$A$1*'[1]4412Imp'!$E$263</f>
        <v>4.8557071000000007E-2</v>
      </c>
      <c r="G5" s="27">
        <f>1/$A$1*'[1]4412Imp'!$F$263</f>
        <v>4.2045245000000009E-2</v>
      </c>
      <c r="H5" s="27">
        <f>1/$A$1*'[1]4412Imp'!$G$263</f>
        <v>7.8004715000000002E-2</v>
      </c>
      <c r="I5" s="27">
        <f>1/$A$1*'[1]4412Imp'!$H$263</f>
        <v>7.5001671100000014E-2</v>
      </c>
      <c r="J5" s="28">
        <f>1/$A$1*'[1]4412Imp'!$I$263</f>
        <v>5.7831552799999984E-2</v>
      </c>
      <c r="K5" s="28">
        <f>1/$A$1*'[1]4412Imp'!$J$263</f>
        <v>5.6073750800000002E-2</v>
      </c>
      <c r="L5" s="27">
        <f>1/$A$1*'[1]4412Imp'!K$263</f>
        <v>4.9076275600000004E-2</v>
      </c>
      <c r="M5" s="27">
        <f>1/$A$1*'[1]4412Imp'!L$263</f>
        <v>5.8022320199999998E-2</v>
      </c>
      <c r="N5" s="27">
        <f>1/$A$1*'[1]4412Imp'!M$263</f>
        <v>9.4431659800000012E-2</v>
      </c>
      <c r="O5" s="27">
        <f>1/$A$1*'[1]4412Imp'!N$263</f>
        <v>9.0790175400000006E-2</v>
      </c>
      <c r="P5" s="27">
        <f>1/$A$1*'[1]4412Imp'!O$263</f>
        <v>0.19995568299999994</v>
      </c>
      <c r="Q5" s="27">
        <f>1/$A$1*'[1]4412Imp'!P$263</f>
        <v>0.40242339340000005</v>
      </c>
      <c r="R5" s="27">
        <f>1/$A$1*'[1]4412Imp'!Q$263</f>
        <v>0.38596968069999998</v>
      </c>
      <c r="S5" s="27">
        <f>1/$A$1*'[1]4412Imp'!R$263</f>
        <v>0.57225329060000008</v>
      </c>
      <c r="T5" s="27">
        <f>1/$A$1*'[1]4412Imp'!S$263</f>
        <v>0.708607885733333</v>
      </c>
      <c r="U5" s="27">
        <f>1/$A$1*'[1]4412Imp'!T$263</f>
        <v>0.86593142910000009</v>
      </c>
      <c r="V5" s="27">
        <f>1/$A$1*'[1]4412Imp'!U$263</f>
        <v>0.85443093990000007</v>
      </c>
      <c r="W5" s="27">
        <f>1/$A$1*'[1]4412Imp'!V$263</f>
        <v>0.34840930640000012</v>
      </c>
      <c r="X5" s="27">
        <f>1/$A$1*'[1]4412Imp'!W$263</f>
        <v>0</v>
      </c>
      <c r="Y5" s="27">
        <f>1/$A$1*'[1]4412Imp'!X$263</f>
        <v>0.89294918281255564</v>
      </c>
      <c r="Z5" s="27">
        <f>1/$A$1*'[1]4412Imp'!Y$263</f>
        <v>0.9591437118299998</v>
      </c>
      <c r="AA5" s="27">
        <f>1/$A$1*'[1]4412Imp'!Z$263</f>
        <v>0</v>
      </c>
      <c r="AB5" s="27">
        <f>1/$A$1*'[1]4412Imp'!AA$263</f>
        <v>0</v>
      </c>
      <c r="AC5" s="238"/>
      <c r="AD5" s="123">
        <f>'[1]4412Imp'!$AB$263</f>
        <v>3.7278319999999998</v>
      </c>
      <c r="AE5" s="124">
        <f>'[1]4412Imp'!$AC$263</f>
        <v>4.2842259999999994</v>
      </c>
      <c r="AF5" s="124">
        <f>'[1]4412Imp'!$AD$263</f>
        <v>14.115781</v>
      </c>
      <c r="AG5" s="124">
        <f>'[1]4412Imp'!$AE$263</f>
        <v>28.416222999999999</v>
      </c>
      <c r="AH5" s="124">
        <f>'[1]4412Imp'!$AF$263</f>
        <v>28.601527999999998</v>
      </c>
      <c r="AI5" s="124">
        <f>'[1]4412Imp'!$AG$263</f>
        <v>55.174022000000001</v>
      </c>
      <c r="AJ5" s="124">
        <f>'[1]4412Imp'!$AH$263</f>
        <v>51.118915000000001</v>
      </c>
      <c r="AK5" s="118">
        <f>'[1]4412Imp'!$AI$263</f>
        <v>41.20743499999999</v>
      </c>
      <c r="AL5" s="117">
        <f>'[1]4412Imp'!$AJ$263</f>
        <v>38.665736999999993</v>
      </c>
      <c r="AM5" s="119">
        <f>'[1]4412Imp'!AK$263</f>
        <v>29.867154000000003</v>
      </c>
      <c r="AN5" s="117">
        <f>'[1]4412Imp'!AL$263</f>
        <v>39.555471999999995</v>
      </c>
      <c r="AO5" s="117">
        <f>'[1]4412Imp'!AM$263</f>
        <v>76.711776999999998</v>
      </c>
      <c r="AP5" s="117">
        <f>'[1]4412Imp'!AN$263</f>
        <v>72.193048000000019</v>
      </c>
      <c r="AQ5" s="117">
        <f>'[1]4412Imp'!AO$263</f>
        <v>107.962591</v>
      </c>
      <c r="AR5" s="117">
        <f>'[1]4412Imp'!AP$263</f>
        <v>167.10799700000001</v>
      </c>
      <c r="AS5" s="117">
        <f>'[1]4412Imp'!AQ$263</f>
        <v>150.08903599999999</v>
      </c>
      <c r="AT5" s="117">
        <f>'[1]4412Imp'!AR$263</f>
        <v>209.23667000000003</v>
      </c>
      <c r="AU5" s="117">
        <f>'[1]4412Imp'!AS$263</f>
        <v>223.11892799999998</v>
      </c>
      <c r="AV5" s="117">
        <f>'[1]4412Imp'!AT$263</f>
        <v>295.34148900000002</v>
      </c>
      <c r="AW5" s="117">
        <f>'[1]4412Imp'!AU$263</f>
        <v>284.64781300000004</v>
      </c>
      <c r="AX5" s="117">
        <f>'[1]4412Imp'!AV$263</f>
        <v>233.30905300000003</v>
      </c>
      <c r="AY5" s="117">
        <f>'[1]4412Imp'!AW$263</f>
        <v>0</v>
      </c>
      <c r="AZ5" s="117">
        <f>'[1]4412Imp'!AX$263</f>
        <v>287.048632</v>
      </c>
      <c r="BA5" s="117">
        <f>'[1]4412Imp'!AY$263</f>
        <v>271.06580199999996</v>
      </c>
      <c r="BB5" s="117">
        <f>'[1]4412Imp'!AZ$263</f>
        <v>0</v>
      </c>
      <c r="BC5" s="121">
        <f>'[1]4412Imp'!BA$263</f>
        <v>0</v>
      </c>
      <c r="BD5" s="16"/>
    </row>
    <row r="6" spans="1:56" ht="17.149999999999999" customHeight="1" thickTop="1">
      <c r="A6" s="9"/>
      <c r="B6" s="11" t="s">
        <v>97</v>
      </c>
      <c r="C6" s="26">
        <f>1/$A$1*'[1]4412Imp'!$B$266</f>
        <v>0</v>
      </c>
      <c r="D6" s="27">
        <f>1/$A$1*'[1]4412Imp'!$C$266</f>
        <v>0</v>
      </c>
      <c r="E6" s="27">
        <f>1/$A$1*'[1]4412Imp'!$D$266</f>
        <v>0</v>
      </c>
      <c r="F6" s="27">
        <f>1/$A$1*'[1]4412Imp'!$E$266</f>
        <v>1.4639000000000002E-5</v>
      </c>
      <c r="G6" s="27">
        <f>1/$A$1*'[1]4412Imp'!$F$266</f>
        <v>0</v>
      </c>
      <c r="H6" s="27">
        <f>1/$A$1*'[1]4412Imp'!$G$266</f>
        <v>6.2769999999999997E-5</v>
      </c>
      <c r="I6" s="27">
        <f>1/$A$1*'[1]4412Imp'!$H$266</f>
        <v>0</v>
      </c>
      <c r="J6" s="28">
        <f>1/$A$1*'[1]4412Imp'!$I$266</f>
        <v>0</v>
      </c>
      <c r="K6" s="28">
        <f>1/$A$1*'[1]4412Imp'!$J$266</f>
        <v>0</v>
      </c>
      <c r="L6" s="27">
        <f>1/$A$1*'[1]4412Imp'!K$266</f>
        <v>0</v>
      </c>
      <c r="M6" s="27">
        <f>1/$A$1*'[1]4412Imp'!L$266</f>
        <v>0</v>
      </c>
      <c r="N6" s="27">
        <f>1/$A$1*'[1]4412Imp'!M$266</f>
        <v>0</v>
      </c>
      <c r="O6" s="27">
        <f>1/$A$1*'[1]4412Imp'!N$266</f>
        <v>0</v>
      </c>
      <c r="P6" s="27">
        <f>1/$A$1*'[1]4412Imp'!O$266</f>
        <v>1.5744399999999999E-4</v>
      </c>
      <c r="Q6" s="27">
        <f>1/$A$1*'[1]4412Imp'!P$266</f>
        <v>0</v>
      </c>
      <c r="R6" s="27">
        <f>1/$A$1*'[1]4412Imp'!Q$266</f>
        <v>0</v>
      </c>
      <c r="S6" s="27">
        <f>1/$A$1*'[1]4412Imp'!R$266</f>
        <v>0</v>
      </c>
      <c r="T6" s="27">
        <f>1/$A$1*'[1]4412Imp'!S$266</f>
        <v>0</v>
      </c>
      <c r="U6" s="27">
        <f>1/$A$1*'[1]4412Imp'!T$266</f>
        <v>0</v>
      </c>
      <c r="V6" s="27">
        <f>1/$A$1*'[1]4412Imp'!U$266</f>
        <v>0</v>
      </c>
      <c r="W6" s="27">
        <f>1/$A$1*'[1]4412Imp'!V$266</f>
        <v>0</v>
      </c>
      <c r="X6" s="27">
        <f>1/$A$1*'[1]4412Imp'!W$266</f>
        <v>0</v>
      </c>
      <c r="Y6" s="27">
        <f>1/$A$1*'[1]4412Imp'!X$266</f>
        <v>0</v>
      </c>
      <c r="Z6" s="27">
        <f>1/$A$1*'[1]4412Imp'!Y$266</f>
        <v>0</v>
      </c>
      <c r="AA6" s="27">
        <f>1/$A$1*'[1]4412Imp'!Z$266</f>
        <v>0</v>
      </c>
      <c r="AB6" s="27">
        <f>1/$A$1*'[1]4412Imp'!AA$266</f>
        <v>0</v>
      </c>
      <c r="AC6" s="15"/>
      <c r="AD6" s="123">
        <f>'[1]4412Imp'!$AB$266</f>
        <v>0</v>
      </c>
      <c r="AE6" s="124">
        <f>'[1]4412Imp'!$AC$266</f>
        <v>0</v>
      </c>
      <c r="AF6" s="124">
        <f>'[1]4412Imp'!$AD$266</f>
        <v>0</v>
      </c>
      <c r="AG6" s="124">
        <f>'[1]4412Imp'!$AE$266</f>
        <v>3.1727999999999999E-2</v>
      </c>
      <c r="AH6" s="124">
        <f>'[1]4412Imp'!$AF$266</f>
        <v>0</v>
      </c>
      <c r="AI6" s="124">
        <f>'[1]4412Imp'!$AG$266</f>
        <v>2.4775999999999999E-2</v>
      </c>
      <c r="AJ6" s="124">
        <f>'[1]4412Imp'!$AH$266</f>
        <v>0</v>
      </c>
      <c r="AK6" s="125">
        <f>'[1]4412Imp'!$AI$266</f>
        <v>0</v>
      </c>
      <c r="AL6" s="124">
        <f>'[1]4412Imp'!$AJ$266</f>
        <v>0</v>
      </c>
      <c r="AM6" s="243">
        <f>'[1]4412Imp'!AK$266</f>
        <v>0</v>
      </c>
      <c r="AN6" s="124">
        <f>'[1]4412Imp'!AL$266</f>
        <v>0</v>
      </c>
      <c r="AO6" s="124">
        <f>'[1]4412Imp'!AM$266</f>
        <v>0</v>
      </c>
      <c r="AP6" s="124">
        <f>'[1]4412Imp'!AN$266</f>
        <v>0</v>
      </c>
      <c r="AQ6" s="124">
        <f>'[1]4412Imp'!AO$266</f>
        <v>1.2100999999999999E-2</v>
      </c>
      <c r="AR6" s="124">
        <f>'[1]4412Imp'!AP$266</f>
        <v>0</v>
      </c>
      <c r="AS6" s="124">
        <f>'[1]4412Imp'!AQ$266</f>
        <v>0</v>
      </c>
      <c r="AT6" s="124">
        <f>'[1]4412Imp'!AR$266</f>
        <v>0</v>
      </c>
      <c r="AU6" s="124">
        <f>'[1]4412Imp'!AS$266</f>
        <v>0</v>
      </c>
      <c r="AV6" s="124">
        <f>'[1]4412Imp'!AT$266</f>
        <v>0</v>
      </c>
      <c r="AW6" s="124">
        <f>'[1]4412Imp'!AU$266</f>
        <v>0</v>
      </c>
      <c r="AX6" s="124">
        <f>'[1]4412Imp'!AV$266</f>
        <v>0</v>
      </c>
      <c r="AY6" s="124">
        <f>'[1]4412Imp'!AW$266</f>
        <v>0</v>
      </c>
      <c r="AZ6" s="124">
        <f>'[1]4412Imp'!AX$266</f>
        <v>0</v>
      </c>
      <c r="BA6" s="124">
        <f>'[1]4412Imp'!AY$266</f>
        <v>0</v>
      </c>
      <c r="BB6" s="124">
        <f>'[1]4412Imp'!AZ$266</f>
        <v>0</v>
      </c>
      <c r="BC6" s="244">
        <f>'[1]4412Imp'!BA$266</f>
        <v>0</v>
      </c>
      <c r="BD6" s="16"/>
    </row>
    <row r="7" spans="1:56" ht="17.149999999999999" customHeight="1">
      <c r="B7" s="150" t="s">
        <v>98</v>
      </c>
      <c r="C7" s="151">
        <f>1/$A$1*'[1]4412Imp'!$B$268</f>
        <v>9.0426000000000018E-5</v>
      </c>
      <c r="D7" s="152">
        <f>1/$A$1*'[1]4412Imp'!$C$268</f>
        <v>9.9769E-5</v>
      </c>
      <c r="E7" s="152">
        <f>1/$A$1*'[1]4412Imp'!$D$268</f>
        <v>4.8184000000000004E-4</v>
      </c>
      <c r="F7" s="152">
        <f>1/$A$1*'[1]4412Imp'!$E$268</f>
        <v>3.3977230000000009E-3</v>
      </c>
      <c r="G7" s="152">
        <f>1/$A$1*'[1]4412Imp'!$F$268</f>
        <v>5.1530900000000004E-4</v>
      </c>
      <c r="H7" s="152">
        <f>1/$A$1*'[1]4412Imp'!$G$268</f>
        <v>1.9382600000000002E-4</v>
      </c>
      <c r="I7" s="152">
        <f>1/$A$1*'[1]4412Imp'!$H$268</f>
        <v>9.8589399999999996E-4</v>
      </c>
      <c r="J7" s="153">
        <f>1/$A$1*'[1]4412Imp'!$I$268</f>
        <v>4.0826520000000001E-4</v>
      </c>
      <c r="K7" s="153">
        <f>1/$A$1*'[1]4412Imp'!$J$268</f>
        <v>1.9385660000000005E-4</v>
      </c>
      <c r="L7" s="152">
        <f>1/$A$1*'[1]4412Imp'!K$268</f>
        <v>3.9501720000000007E-4</v>
      </c>
      <c r="M7" s="152">
        <f>1/$A$1*'[1]4412Imp'!L$268</f>
        <v>9.8540399999999989E-5</v>
      </c>
      <c r="N7" s="152">
        <f>1/$A$1*'[1]4412Imp'!M$268</f>
        <v>6.0228700000000007E-4</v>
      </c>
      <c r="O7" s="152">
        <f>1/$A$1*'[1]4412Imp'!N$268</f>
        <v>4.1648219999999999E-4</v>
      </c>
      <c r="P7" s="152">
        <f>1/$A$1*'[1]4412Imp'!O$268</f>
        <v>1.5243898E-3</v>
      </c>
      <c r="Q7" s="152">
        <f>1/$A$1*'[1]4412Imp'!P$268</f>
        <v>3.2426268E-3</v>
      </c>
      <c r="R7" s="152">
        <f>1/$A$1*'[1]4412Imp'!Q$268</f>
        <v>3.3311279999999999E-4</v>
      </c>
      <c r="S7" s="152">
        <f>1/$A$1*'[1]4412Imp'!R$268</f>
        <v>1.1886540000000001E-4</v>
      </c>
      <c r="T7" s="152">
        <f>1/$A$1*'[1]4412Imp'!S$268</f>
        <v>7.0940799999999997E-5</v>
      </c>
      <c r="U7" s="152">
        <f>1/$A$1*'[1]4412Imp'!T$268</f>
        <v>7.09176E-5</v>
      </c>
      <c r="V7" s="152">
        <f>1/$A$1*'[1]4412Imp'!U$268</f>
        <v>4.7091759999999994E-4</v>
      </c>
      <c r="W7" s="152">
        <f>1/$A$1*'[1]4412Imp'!V$268</f>
        <v>9.4190599999999992E-5</v>
      </c>
      <c r="X7" s="152">
        <f>1/$A$1*'[1]4412Imp'!W$268</f>
        <v>0</v>
      </c>
      <c r="Y7" s="152">
        <f>1/$A$1*'[1]4412Imp'!X$268</f>
        <v>2.4164952826666666E-4</v>
      </c>
      <c r="Z7" s="152">
        <f>1/$A$1*'[1]4412Imp'!Y$268</f>
        <v>4.2994653399999995E-5</v>
      </c>
      <c r="AA7" s="152">
        <f>1/$A$1*'[1]4412Imp'!Z$268</f>
        <v>0</v>
      </c>
      <c r="AB7" s="152">
        <f>1/$A$1*'[1]4412Imp'!AA$268</f>
        <v>0</v>
      </c>
      <c r="AC7" s="15"/>
      <c r="AD7" s="155">
        <f>'[1]4412Imp'!$AB$268</f>
        <v>0.13353100000000001</v>
      </c>
      <c r="AE7" s="156">
        <f>'[1]4412Imp'!$AC$268</f>
        <v>8.7909000000000001E-2</v>
      </c>
      <c r="AF7" s="156">
        <f>'[1]4412Imp'!$AD$268</f>
        <v>0.33129500000000001</v>
      </c>
      <c r="AG7" s="156">
        <f>'[1]4412Imp'!$AE$268</f>
        <v>1.8991679999999997</v>
      </c>
      <c r="AH7" s="156">
        <f>'[1]4412Imp'!$AF$268</f>
        <v>1.088679</v>
      </c>
      <c r="AI7" s="156">
        <f>'[1]4412Imp'!$AG$268</f>
        <v>0.31088099999999996</v>
      </c>
      <c r="AJ7" s="156">
        <f>'[1]4412Imp'!$AH$268</f>
        <v>0.53701500000000002</v>
      </c>
      <c r="AK7" s="157">
        <f>'[1]4412Imp'!$AI$268</f>
        <v>0.24406199999999997</v>
      </c>
      <c r="AL7" s="156">
        <f>'[1]4412Imp'!$AJ$268</f>
        <v>0.27807799999999999</v>
      </c>
      <c r="AM7" s="155">
        <f>'[1]4412Imp'!AK$268</f>
        <v>0.22531699999999999</v>
      </c>
      <c r="AN7" s="156">
        <f>'[1]4412Imp'!AL$268</f>
        <v>0.112277</v>
      </c>
      <c r="AO7" s="156">
        <f>'[1]4412Imp'!AM$268</f>
        <v>0.64136499999999996</v>
      </c>
      <c r="AP7" s="156">
        <f>'[1]4412Imp'!AN$268</f>
        <v>0.39033199999999996</v>
      </c>
      <c r="AQ7" s="156">
        <f>'[1]4412Imp'!AO$268</f>
        <v>1.2981019999999999</v>
      </c>
      <c r="AR7" s="156">
        <f>'[1]4412Imp'!AP$268</f>
        <v>1.884674</v>
      </c>
      <c r="AS7" s="156">
        <f>'[1]4412Imp'!AQ$268</f>
        <v>0.19727499999999998</v>
      </c>
      <c r="AT7" s="156">
        <f>'[1]4412Imp'!AR$268</f>
        <v>0.13556000000000001</v>
      </c>
      <c r="AU7" s="156">
        <f>'[1]4412Imp'!AS$268</f>
        <v>0.25952199999999997</v>
      </c>
      <c r="AV7" s="156">
        <f>'[1]4412Imp'!AT$268</f>
        <v>6.3572000000000004E-2</v>
      </c>
      <c r="AW7" s="156">
        <f>'[1]4412Imp'!AU$268</f>
        <v>0.45192500000000002</v>
      </c>
      <c r="AX7" s="156">
        <f>'[1]4412Imp'!AV$268</f>
        <v>5.4317999999999998E-2</v>
      </c>
      <c r="AY7" s="156">
        <f>'[1]4412Imp'!AW$268</f>
        <v>0</v>
      </c>
      <c r="AZ7" s="156">
        <f>'[1]4412Imp'!AX$268</f>
        <v>0.49841299999999994</v>
      </c>
      <c r="BA7" s="156">
        <f>'[1]4412Imp'!AY$268</f>
        <v>8.3862999999999993E-2</v>
      </c>
      <c r="BB7" s="156">
        <f>'[1]4412Imp'!AZ$268</f>
        <v>0</v>
      </c>
      <c r="BC7" s="158">
        <f>'[1]4412Imp'!BA$268</f>
        <v>0</v>
      </c>
      <c r="BD7" s="16"/>
    </row>
    <row r="8" spans="1:56" ht="17.149999999999999" customHeight="1">
      <c r="B8" s="150" t="s">
        <v>99</v>
      </c>
      <c r="C8" s="151">
        <f>1/$A$1*'[1]4412Imp'!$B$269</f>
        <v>0</v>
      </c>
      <c r="D8" s="152">
        <f>1/$A$1*'[1]4412Imp'!$C$269</f>
        <v>0</v>
      </c>
      <c r="E8" s="152">
        <f>1/$A$1*'[1]4412Imp'!$D$269</f>
        <v>0</v>
      </c>
      <c r="F8" s="152">
        <f>1/$A$1*'[1]4412Imp'!$E$269</f>
        <v>0</v>
      </c>
      <c r="G8" s="152">
        <f>1/$A$1*'[1]4412Imp'!$F$269</f>
        <v>0</v>
      </c>
      <c r="H8" s="152">
        <f>1/$A$1*'[1]4412Imp'!$G$269</f>
        <v>0</v>
      </c>
      <c r="I8" s="152">
        <f>1/$A$1*'[1]4412Imp'!$H$269</f>
        <v>2.7123000000000001E-5</v>
      </c>
      <c r="J8" s="153">
        <f>1/$A$1*'[1]4412Imp'!$I$269</f>
        <v>0</v>
      </c>
      <c r="K8" s="153">
        <f>1/$A$1*'[1]4412Imp'!$J$269</f>
        <v>2.9E-5</v>
      </c>
      <c r="L8" s="152">
        <f>1/$A$1*'[1]4412Imp'!K$269</f>
        <v>3.0440000000000007E-5</v>
      </c>
      <c r="M8" s="152">
        <f>1/$A$1*'[1]4412Imp'!L$269</f>
        <v>2.2399999999999999E-5</v>
      </c>
      <c r="N8" s="152">
        <f>1/$A$1*'[1]4412Imp'!M$269</f>
        <v>0</v>
      </c>
      <c r="O8" s="152">
        <f>1/$A$1*'[1]4412Imp'!N$269</f>
        <v>0</v>
      </c>
      <c r="P8" s="152">
        <f>1/$A$1*'[1]4412Imp'!O$269</f>
        <v>0</v>
      </c>
      <c r="Q8" s="152">
        <f>1/$A$1*'[1]4412Imp'!P$269</f>
        <v>0</v>
      </c>
      <c r="R8" s="152">
        <f>1/$A$1*'[1]4412Imp'!Q$269</f>
        <v>0</v>
      </c>
      <c r="S8" s="152">
        <f>1/$A$1*'[1]4412Imp'!R$269</f>
        <v>3.7200799999999998E-5</v>
      </c>
      <c r="T8" s="152">
        <f>1/$A$1*'[1]4412Imp'!S$269</f>
        <v>3.7659999999999995E-5</v>
      </c>
      <c r="U8" s="152">
        <f>1/$A$1*'[1]4412Imp'!T$269</f>
        <v>3.2999999999999996E-5</v>
      </c>
      <c r="V8" s="152">
        <f>1/$A$1*'[1]4412Imp'!U$269</f>
        <v>3.7000000000000005E-5</v>
      </c>
      <c r="W8" s="152">
        <f>1/$A$1*'[1]4412Imp'!V$269</f>
        <v>0</v>
      </c>
      <c r="X8" s="152">
        <f>1/$A$1*'[1]4412Imp'!W$269</f>
        <v>0</v>
      </c>
      <c r="Y8" s="152">
        <f>1/$A$1*'[1]4412Imp'!X$269</f>
        <v>0</v>
      </c>
      <c r="Z8" s="152">
        <f>1/$A$1*'[1]4412Imp'!Y$269</f>
        <v>0</v>
      </c>
      <c r="AA8" s="152">
        <f>1/$A$1*'[1]4412Imp'!Z$269</f>
        <v>0</v>
      </c>
      <c r="AB8" s="152">
        <f>1/$A$1*'[1]4412Imp'!AA$269</f>
        <v>0</v>
      </c>
      <c r="AC8" s="15"/>
      <c r="AD8" s="155">
        <f>'[1]4412Imp'!$AB$269</f>
        <v>0</v>
      </c>
      <c r="AE8" s="156">
        <f>'[1]4412Imp'!$AC$269</f>
        <v>0</v>
      </c>
      <c r="AF8" s="156">
        <f>'[1]4412Imp'!$AD$269</f>
        <v>0</v>
      </c>
      <c r="AG8" s="156">
        <f>'[1]4412Imp'!$AE$269</f>
        <v>0</v>
      </c>
      <c r="AH8" s="156">
        <f>'[1]4412Imp'!$AF$269</f>
        <v>0</v>
      </c>
      <c r="AI8" s="156">
        <f>'[1]4412Imp'!$AG$269</f>
        <v>0</v>
      </c>
      <c r="AJ8" s="156">
        <f>'[1]4412Imp'!$AH$269</f>
        <v>3.0896999999999997E-2</v>
      </c>
      <c r="AK8" s="157">
        <f>'[1]4412Imp'!$AI$269</f>
        <v>0</v>
      </c>
      <c r="AL8" s="156">
        <f>'[1]4412Imp'!$AJ$269</f>
        <v>2.1918E-2</v>
      </c>
      <c r="AM8" s="155">
        <f>'[1]4412Imp'!AK$269</f>
        <v>5.9239999999999996E-3</v>
      </c>
      <c r="AN8" s="156">
        <f>'[1]4412Imp'!AL$269</f>
        <v>1.977E-3</v>
      </c>
      <c r="AO8" s="156">
        <f>'[1]4412Imp'!AM$269</f>
        <v>0</v>
      </c>
      <c r="AP8" s="156">
        <f>'[1]4412Imp'!AN$269</f>
        <v>0</v>
      </c>
      <c r="AQ8" s="156">
        <f>'[1]4412Imp'!AO$269</f>
        <v>0</v>
      </c>
      <c r="AR8" s="156">
        <f>'[1]4412Imp'!AP$269</f>
        <v>0</v>
      </c>
      <c r="AS8" s="156">
        <f>'[1]4412Imp'!AQ$269</f>
        <v>0</v>
      </c>
      <c r="AT8" s="156">
        <f>'[1]4412Imp'!AR$269</f>
        <v>1.1812999999999999E-2</v>
      </c>
      <c r="AU8" s="156">
        <f>'[1]4412Imp'!AS$269</f>
        <v>1.1901999999999999E-2</v>
      </c>
      <c r="AV8" s="156">
        <f>'[1]4412Imp'!AT$269</f>
        <v>1.1901999999999999E-2</v>
      </c>
      <c r="AW8" s="156">
        <f>'[1]4412Imp'!AU$269</f>
        <v>1.1285999999999999E-2</v>
      </c>
      <c r="AX8" s="156">
        <f>'[1]4412Imp'!AV$269</f>
        <v>0</v>
      </c>
      <c r="AY8" s="156">
        <f>'[1]4412Imp'!AW$269</f>
        <v>0</v>
      </c>
      <c r="AZ8" s="156">
        <f>'[1]4412Imp'!AX$269</f>
        <v>0</v>
      </c>
      <c r="BA8" s="156">
        <f>'[1]4412Imp'!AY$269</f>
        <v>0</v>
      </c>
      <c r="BB8" s="156">
        <f>'[1]4412Imp'!AZ$269</f>
        <v>0</v>
      </c>
      <c r="BC8" s="158">
        <f>'[1]4412Imp'!BA$269</f>
        <v>0</v>
      </c>
      <c r="BD8" s="16"/>
    </row>
    <row r="9" spans="1:56" ht="17.149999999999999" customHeight="1">
      <c r="B9" s="90" t="s">
        <v>79</v>
      </c>
      <c r="C9" s="212">
        <f>1/$A$1*'[1]4412Imp'!$B$267</f>
        <v>4.1275121999999999E-3</v>
      </c>
      <c r="D9" s="92">
        <f>1/$A$1*'[1]4412Imp'!$C$267</f>
        <v>4.9061300000000007E-3</v>
      </c>
      <c r="E9" s="92">
        <f>1/$A$1*'[1]4412Imp'!$D$267</f>
        <v>2.0382424E-2</v>
      </c>
      <c r="F9" s="92">
        <f>1/$A$1*'[1]4412Imp'!$E$267</f>
        <v>4.4678660000000002E-2</v>
      </c>
      <c r="G9" s="92">
        <f>1/$A$1*'[1]4412Imp'!$F$267</f>
        <v>4.0927692000000009E-2</v>
      </c>
      <c r="H9" s="92">
        <f>1/$A$1*'[1]4412Imp'!$G$267</f>
        <v>7.2546442000000003E-2</v>
      </c>
      <c r="I9" s="92">
        <f>1/$A$1*'[1]4412Imp'!$H$267</f>
        <v>7.1933798000000007E-2</v>
      </c>
      <c r="J9" s="93">
        <f>1/$A$1*'[1]4412Imp'!$I$267</f>
        <v>5.732685559999999E-2</v>
      </c>
      <c r="K9" s="93">
        <f>1/$A$1*'[1]4412Imp'!$J$267</f>
        <v>5.5205456400000005E-2</v>
      </c>
      <c r="L9" s="92">
        <f>1/$A$1*'[1]4412Imp'!K$267</f>
        <v>4.7614814800000009E-2</v>
      </c>
      <c r="M9" s="92">
        <f>1/$A$1*'[1]4412Imp'!L$267</f>
        <v>5.7391257000000001E-2</v>
      </c>
      <c r="N9" s="92">
        <f>1/$A$1*'[1]4412Imp'!M$267</f>
        <v>9.3270326200000017E-2</v>
      </c>
      <c r="O9" s="92">
        <f>1/$A$1*'[1]4412Imp'!N$267</f>
        <v>8.9328723400000004E-2</v>
      </c>
      <c r="P9" s="92">
        <f>1/$A$1*'[1]4412Imp'!O$267</f>
        <v>0.19682110199999997</v>
      </c>
      <c r="Q9" s="92">
        <f>1/$A$1*'[1]4412Imp'!P$267</f>
        <v>0.39734899379999999</v>
      </c>
      <c r="R9" s="92">
        <f>1/$A$1*'[1]4412Imp'!Q$267</f>
        <v>0.38420761639999995</v>
      </c>
      <c r="S9" s="92">
        <f>1/$A$1*'[1]4412Imp'!R$267</f>
        <v>0.57124607439999997</v>
      </c>
      <c r="T9" s="92">
        <f>1/$A$1*'[1]4412Imp'!S$267</f>
        <v>0.70750750839999987</v>
      </c>
      <c r="U9" s="92">
        <f>1/$A$1*'[1]4412Imp'!T$267</f>
        <v>0.86524972389999999</v>
      </c>
      <c r="V9" s="92">
        <f>1/$A$1*'[1]4412Imp'!U$267</f>
        <v>0.85317863365000002</v>
      </c>
      <c r="W9" s="92">
        <f>1/$A$1*'[1]4412Imp'!V$267</f>
        <v>0.34769830660000006</v>
      </c>
      <c r="X9" s="92">
        <f>1/$A$1*'[1]4412Imp'!W$267</f>
        <v>0</v>
      </c>
      <c r="Y9" s="92">
        <f>1/$A$1*'[1]4412Imp'!X$267</f>
        <v>0.89018282372715551</v>
      </c>
      <c r="Z9" s="92">
        <f>1/$A$1*'[1]4412Imp'!Y$267</f>
        <v>0.9579578769999999</v>
      </c>
      <c r="AA9" s="92">
        <f>1/$A$1*'[1]4412Imp'!Z$267</f>
        <v>0</v>
      </c>
      <c r="AB9" s="92">
        <f>1/$A$1*'[1]4412Imp'!AA$267</f>
        <v>0</v>
      </c>
      <c r="AC9" s="15"/>
      <c r="AD9" s="213">
        <f>'[1]4412Imp'!$AB$267</f>
        <v>3.3860619999999999</v>
      </c>
      <c r="AE9" s="214">
        <f>'[1]4412Imp'!$AC$267</f>
        <v>2.9639509999999989</v>
      </c>
      <c r="AF9" s="214">
        <f>'[1]4412Imp'!$AD$267</f>
        <v>12.003693999999999</v>
      </c>
      <c r="AG9" s="214">
        <f>'[1]4412Imp'!$AE$267</f>
        <v>26.038860999999997</v>
      </c>
      <c r="AH9" s="214">
        <f>'[1]4412Imp'!$AF$267</f>
        <v>27.026967999999997</v>
      </c>
      <c r="AI9" s="214">
        <f>'[1]4412Imp'!$AG$267</f>
        <v>53.335996999999992</v>
      </c>
      <c r="AJ9" s="214">
        <f>'[1]4412Imp'!$AH$267</f>
        <v>49.098930000000003</v>
      </c>
      <c r="AK9" s="215">
        <f>'[1]4412Imp'!$AI$267</f>
        <v>40.874201999999997</v>
      </c>
      <c r="AL9" s="214">
        <f>'[1]4412Imp'!$AJ$267</f>
        <v>37.966937999999992</v>
      </c>
      <c r="AM9" s="213">
        <f>'[1]4412Imp'!AK$267</f>
        <v>29.174088999999999</v>
      </c>
      <c r="AN9" s="214">
        <f>'[1]4412Imp'!AL$267</f>
        <v>39.08496499999999</v>
      </c>
      <c r="AO9" s="214">
        <f>'[1]4412Imp'!AM$267</f>
        <v>75.009772999999996</v>
      </c>
      <c r="AP9" s="214">
        <f>'[1]4412Imp'!AN$267</f>
        <v>71.370756</v>
      </c>
      <c r="AQ9" s="214">
        <f>'[1]4412Imp'!AO$267</f>
        <v>105.736805</v>
      </c>
      <c r="AR9" s="214">
        <f>'[1]4412Imp'!AP$267</f>
        <v>164.61511399999998</v>
      </c>
      <c r="AS9" s="214">
        <f>'[1]4412Imp'!AQ$267</f>
        <v>149.43075799999997</v>
      </c>
      <c r="AT9" s="214">
        <f>'[1]4412Imp'!AR$267</f>
        <v>208.74060299999996</v>
      </c>
      <c r="AU9" s="214">
        <f>'[1]4412Imp'!AS$267</f>
        <v>222.25310699999997</v>
      </c>
      <c r="AV9" s="214">
        <f>'[1]4412Imp'!AT$267</f>
        <v>294.73782099999994</v>
      </c>
      <c r="AW9" s="214">
        <f>'[1]4412Imp'!AU$267</f>
        <v>283.46559699999995</v>
      </c>
      <c r="AX9" s="214">
        <f>'[1]4412Imp'!AV$267</f>
        <v>232.45531099999999</v>
      </c>
      <c r="AY9" s="214">
        <f>'[1]4412Imp'!AW$267</f>
        <v>0</v>
      </c>
      <c r="AZ9" s="214">
        <f>'[1]4412Imp'!AX$267</f>
        <v>280.32899400000002</v>
      </c>
      <c r="BA9" s="214">
        <f>'[1]4412Imp'!AY$267</f>
        <v>270.36575099999999</v>
      </c>
      <c r="BB9" s="214">
        <f>'[1]4412Imp'!AZ$267</f>
        <v>0</v>
      </c>
      <c r="BC9" s="216">
        <f>'[1]4412Imp'!BA$267</f>
        <v>0</v>
      </c>
      <c r="BD9" s="16"/>
    </row>
    <row r="10" spans="1:56">
      <c r="B10" s="64" t="s">
        <v>37</v>
      </c>
      <c r="C10" s="65">
        <f>1/$A$1*(SUM('[1]4412Imp'!$B$47:$B$47)+SUM('[1]4412Imp'!$B$105:$B$105))</f>
        <v>5.0220320000000007E-4</v>
      </c>
      <c r="D10" s="73">
        <f>1/$A$1*(SUM('[1]4412Imp'!$C$47:$C$47)+SUM('[1]4412Imp'!$C$105:$C$105))</f>
        <v>3.6339800000000002E-4</v>
      </c>
      <c r="E10" s="73">
        <f>1/$A$1*(SUM('[1]4412Imp'!$D$47:$D$47)+SUM('[1]4412Imp'!$D$105:$D$105))</f>
        <v>1.102179E-3</v>
      </c>
      <c r="F10" s="73">
        <f>1/$A$1*(SUM('[1]4412Imp'!$E$47:$E$47)+SUM('[1]4412Imp'!$E$105:$E$105))</f>
        <v>1.9011630000000002E-3</v>
      </c>
      <c r="G10" s="73">
        <f>1/$A$1*(SUM('[1]4412Imp'!$F$47:$F$47)+SUM('[1]4412Imp'!$F$105:$F$105))</f>
        <v>2.413826E-3</v>
      </c>
      <c r="H10" s="73">
        <f>1/$A$1*(SUM('[1]4412Imp'!$G$47:$G$47)+SUM('[1]4412Imp'!$G$105:$G$105))</f>
        <v>3.2029650000000003E-3</v>
      </c>
      <c r="I10" s="73">
        <f>1/$A$1*(SUM('[1]4412Imp'!$H$47:$H$47)+SUM('[1]4412Imp'!$H$105:$H$105))</f>
        <v>4.124712E-3</v>
      </c>
      <c r="J10" s="242">
        <f>1/$A$1*(SUM('[1]4412Imp'!$I$47:$I$47)+SUM('[1]4412Imp'!$I$105:$I$105))</f>
        <v>3.3057850000000003E-3</v>
      </c>
      <c r="K10" s="67">
        <f>1/$A$1*(SUM('[1]4412Imp'!$J$47:$J$47)+SUM('[1]4412Imp'!$J$105:$J$105))</f>
        <v>2.7468252000000005E-3</v>
      </c>
      <c r="L10" s="67">
        <f>1/$A$1*(SUM('[1]4412Imp'!K$47:K$47)+SUM('[1]4412Imp'!K$105:K$105))</f>
        <v>3.1937288000000006E-3</v>
      </c>
      <c r="M10" s="66">
        <f>1/$A$1*(SUM('[1]4412Imp'!L$47:L$47)+SUM('[1]4412Imp'!L$105:L$105))</f>
        <v>9.7032488000000014E-3</v>
      </c>
      <c r="N10" s="66">
        <f>1/$A$1*(SUM('[1]4412Imp'!M$47:M$47)+SUM('[1]4412Imp'!M$105:M$105))</f>
        <v>1.7861139599999999E-2</v>
      </c>
      <c r="O10" s="66">
        <f>1/$A$1*(SUM('[1]4412Imp'!N$47:N$47)+SUM('[1]4412Imp'!N$105:N$105))</f>
        <v>2.3477661E-2</v>
      </c>
      <c r="P10" s="66">
        <f>1/$A$1*(SUM('[1]4412Imp'!O$47:O$47)+SUM('[1]4412Imp'!O$105:O$105))</f>
        <v>0.12902475459999999</v>
      </c>
      <c r="Q10" s="66">
        <f>1/$A$1*(SUM('[1]4412Imp'!P$47:P$47)+SUM('[1]4412Imp'!P$105:P$105))</f>
        <v>0.33199294699999998</v>
      </c>
      <c r="R10" s="66">
        <f>1/$A$1*(SUM('[1]4412Imp'!Q$47:Q$47)+SUM('[1]4412Imp'!Q$105:Q$105))</f>
        <v>0.34624598139999996</v>
      </c>
      <c r="S10" s="66">
        <f>1/$A$1*(SUM('[1]4412Imp'!R$47:R$47)+SUM('[1]4412Imp'!R$105:R$105))</f>
        <v>0.4921226056000001</v>
      </c>
      <c r="T10" s="66">
        <f>1/$A$1*(SUM('[1]4412Imp'!S$47:S$47)+SUM('[1]4412Imp'!S$105:S$105))</f>
        <v>0.61375405979999986</v>
      </c>
      <c r="U10" s="66">
        <f>1/$A$1*(SUM('[1]4412Imp'!T$47:T$47)+SUM('[1]4412Imp'!T$105:T$105))</f>
        <v>0.7479313998999999</v>
      </c>
      <c r="V10" s="66">
        <f>1/$A$1*(SUM('[1]4412Imp'!U$47:U$47)+SUM('[1]4412Imp'!U$105:U$105))</f>
        <v>0.73672318689999994</v>
      </c>
      <c r="W10" s="66">
        <f>1/$A$1*(SUM('[1]4412Imp'!V$47:V$47)+SUM('[1]4412Imp'!V$105:V$105))</f>
        <v>0.214116994</v>
      </c>
      <c r="X10" s="66">
        <f>1/$A$1*(SUM('[1]4412Imp'!W$47:W$47)+SUM('[1]4412Imp'!W$105:W$105))</f>
        <v>0</v>
      </c>
      <c r="Y10" s="66">
        <f>1/$A$1*(SUM('[1]4412Imp'!X$47:X$47)+SUM('[1]4412Imp'!X$105:X$105))</f>
        <v>0.69474988792979997</v>
      </c>
      <c r="Z10" s="66">
        <f>1/$A$1*(SUM('[1]4412Imp'!Y$47:Y$47)+SUM('[1]4412Imp'!Y$105:Y$105))</f>
        <v>0.76361937449999995</v>
      </c>
      <c r="AA10" s="66">
        <f>1/$A$1*(SUM('[1]4412Imp'!Z$47:Z$47)+SUM('[1]4412Imp'!Z$105:Z$105))</f>
        <v>0</v>
      </c>
      <c r="AB10" s="66">
        <f>1/$A$1*(SUM('[1]4412Imp'!AA$47:AA$47)+SUM('[1]4412Imp'!AA$105:AA$105))</f>
        <v>0</v>
      </c>
      <c r="AC10" s="15"/>
      <c r="AD10" s="133">
        <f>(SUM('[1]4412Imp'!$AB$47:$AB$47)+SUM('[1]4412Imp'!$AB$105:$AB$105))</f>
        <v>0.20824199999999998</v>
      </c>
      <c r="AE10" s="133">
        <f>(SUM('[1]4412Imp'!$AC$47:$AC$47)+SUM('[1]4412Imp'!$AC$105:$AC$105))</f>
        <v>0.18897199999999997</v>
      </c>
      <c r="AF10" s="133">
        <f>(SUM('[1]4412Imp'!$AD$47:$AD$47)+SUM('[1]4412Imp'!$AD$105:$AD$105))</f>
        <v>0.56592299999999995</v>
      </c>
      <c r="AG10" s="133">
        <f>(SUM('[1]4412Imp'!$AE$47:$AE$47)+SUM('[1]4412Imp'!$AE$105:$AE$105))</f>
        <v>0.49151200000000006</v>
      </c>
      <c r="AH10" s="133">
        <f>(SUM('[1]4412Imp'!$AF$47:$AF$47)+SUM('[1]4412Imp'!$AF$105:$AF$105))</f>
        <v>1.4162279999999998</v>
      </c>
      <c r="AI10" s="133">
        <f>(SUM('[1]4412Imp'!$AG$47:$AG$47)+SUM('[1]4412Imp'!$AG$105:$AG$105))</f>
        <v>1.1983079999999999</v>
      </c>
      <c r="AJ10" s="133">
        <f>(SUM('[1]4412Imp'!$AH$47:$AH$47)+SUM('[1]4412Imp'!$AH$105:$AH$105))</f>
        <v>2.5898529999999997</v>
      </c>
      <c r="AK10" s="109">
        <f>(SUM('[1]4412Imp'!$AI$47:$AI$47)+SUM('[1]4412Imp'!$AI$105:$AI$105))</f>
        <v>0.93724400000000008</v>
      </c>
      <c r="AL10" s="134">
        <f>(SUM('[1]4412Imp'!$AJ$47:$AJ$47)+SUM('[1]4412Imp'!$AJ$105:$AJ$105))</f>
        <v>0.92685299999999993</v>
      </c>
      <c r="AM10" s="133">
        <f>(SUM('[1]4412Imp'!AK$47:AK$47)+SUM('[1]4412Imp'!AK$105:AK$105))</f>
        <v>0.86868999999999996</v>
      </c>
      <c r="AN10" s="134">
        <f>(SUM('[1]4412Imp'!AL$47:AL$47)+SUM('[1]4412Imp'!AL$105:AL$105))</f>
        <v>2.8536869999999999</v>
      </c>
      <c r="AO10" s="134">
        <f>(SUM('[1]4412Imp'!AM$47:AM$47)+SUM('[1]4412Imp'!AM$105:AM$105))</f>
        <v>6.0374210000000001</v>
      </c>
      <c r="AP10" s="134">
        <f>(SUM('[1]4412Imp'!AN$47:AN$47)+SUM('[1]4412Imp'!AN$105:AN$105))</f>
        <v>7.8681539999999996</v>
      </c>
      <c r="AQ10" s="134">
        <f>(SUM('[1]4412Imp'!AO$47:AO$47)+SUM('[1]4412Imp'!AO$105:AO$105))</f>
        <v>44.075659000000002</v>
      </c>
      <c r="AR10" s="134">
        <f>(SUM('[1]4412Imp'!AP$47:AP$47)+SUM('[1]4412Imp'!AP$105:AP$105))</f>
        <v>108.14302099999999</v>
      </c>
      <c r="AS10" s="134">
        <f>(SUM('[1]4412Imp'!AQ$47:AQ$47)+SUM('[1]4412Imp'!AQ$105:AQ$105))</f>
        <v>117.71632199999999</v>
      </c>
      <c r="AT10" s="134">
        <f>(SUM('[1]4412Imp'!AR$47:AR$47)+SUM('[1]4412Imp'!AR$105:AR$105))</f>
        <v>143.32123499999997</v>
      </c>
      <c r="AU10" s="134">
        <f>(SUM('[1]4412Imp'!AS$47:AS$47)+SUM('[1]4412Imp'!AS$105:AS$105))</f>
        <v>149.05724099999998</v>
      </c>
      <c r="AV10" s="134">
        <f>(SUM('[1]4412Imp'!AT$47:AT$47)+SUM('[1]4412Imp'!AT$105:AT$105))</f>
        <v>194.12895800000001</v>
      </c>
      <c r="AW10" s="134">
        <f>(SUM('[1]4412Imp'!AU$47:AU$47)+SUM('[1]4412Imp'!AU$105:AU$105))</f>
        <v>184.53154699999999</v>
      </c>
      <c r="AX10" s="134">
        <f>(SUM('[1]4412Imp'!AV$47:AV$47)+SUM('[1]4412Imp'!AV$105:AV$105))</f>
        <v>153.891176</v>
      </c>
      <c r="AY10" s="134">
        <f>(SUM('[1]4412Imp'!AW$47:AW$47)+SUM('[1]4412Imp'!AW$105:AW$105))</f>
        <v>0</v>
      </c>
      <c r="AZ10" s="134">
        <f>(SUM('[1]4412Imp'!AX$47:AX$47)+SUM('[1]4412Imp'!AX$105:AX$105))</f>
        <v>133.108519</v>
      </c>
      <c r="BA10" s="134">
        <f>(SUM('[1]4412Imp'!AY$47:AY$47)+SUM('[1]4412Imp'!AY$105:AY$105))</f>
        <v>149.37285199999999</v>
      </c>
      <c r="BB10" s="134">
        <f>(SUM('[1]4412Imp'!AZ$47:AZ$47)+SUM('[1]4412Imp'!AZ$105:AZ$105))</f>
        <v>0</v>
      </c>
      <c r="BC10" s="136">
        <f>(SUM('[1]4412Imp'!BA$47:BA$47)+SUM('[1]4412Imp'!BA$105:BA$105))</f>
        <v>0</v>
      </c>
      <c r="BD10" s="16"/>
    </row>
    <row r="11" spans="1:56">
      <c r="B11" s="64" t="s">
        <v>65</v>
      </c>
      <c r="C11" s="73">
        <f>1/$A$1*'[1]4412Imp'!$B$116</f>
        <v>9.1287999999999997E-5</v>
      </c>
      <c r="D11" s="66">
        <f>1/$A$1*'[1]4412Imp'!$C$116</f>
        <v>3.8624000000000002E-5</v>
      </c>
      <c r="E11" s="66">
        <f>1/$A$1*'[1]4412Imp'!$D$116</f>
        <v>4.2005700000000005E-4</v>
      </c>
      <c r="F11" s="66">
        <f>1/$A$1*'[1]4412Imp'!$E$116</f>
        <v>1.7192129999999998E-3</v>
      </c>
      <c r="G11" s="66">
        <f>1/$A$1*'[1]4412Imp'!$F$116</f>
        <v>4.4894400000000006E-4</v>
      </c>
      <c r="H11" s="66">
        <f>1/$A$1*'[1]4412Imp'!$G$116</f>
        <v>1.238482E-3</v>
      </c>
      <c r="I11" s="66">
        <f>1/$A$1*'[1]4412Imp'!$H$116</f>
        <v>2.5570289999999997E-3</v>
      </c>
      <c r="J11" s="67">
        <f>1/$A$1*'[1]4412Imp'!$I$116</f>
        <v>2.8023282000000003E-3</v>
      </c>
      <c r="K11" s="67">
        <f>1/$A$1*'[1]4412Imp'!$J$116</f>
        <v>2.3520276000000002E-3</v>
      </c>
      <c r="L11" s="67">
        <f>1/$A$1*'[1]4412Imp'!K$116</f>
        <v>2.544642E-4</v>
      </c>
      <c r="M11" s="66">
        <f>1/$A$1*'[1]4412Imp'!L$116</f>
        <v>5.3187400000000005E-5</v>
      </c>
      <c r="N11" s="66">
        <f>1/$A$1*'[1]4412Imp'!M$116</f>
        <v>1.998972E-4</v>
      </c>
      <c r="O11" s="66">
        <f>1/$A$1*'[1]4412Imp'!N$116</f>
        <v>1.1604399999999999E-4</v>
      </c>
      <c r="P11" s="66">
        <f>1/$A$1*'[1]4412Imp'!O$116</f>
        <v>1.9925899999999998E-3</v>
      </c>
      <c r="Q11" s="66">
        <f>1/$A$1*'[1]4412Imp'!P$116</f>
        <v>2.6624447999999998E-3</v>
      </c>
      <c r="R11" s="66">
        <f>1/$A$1*'[1]4412Imp'!Q$116</f>
        <v>5.8428353999999995E-3</v>
      </c>
      <c r="S11" s="66">
        <f>1/$A$1*'[1]4412Imp'!R$116</f>
        <v>3.6173342400000003E-2</v>
      </c>
      <c r="T11" s="66">
        <f>1/$A$1*'[1]4412Imp'!S$116</f>
        <v>5.5384781199999997E-2</v>
      </c>
      <c r="U11" s="66">
        <f>1/$A$1*'[1]4412Imp'!T$116</f>
        <v>7.5813140799999998E-2</v>
      </c>
      <c r="V11" s="66">
        <f>1/$A$1*'[1]4412Imp'!U$116</f>
        <v>7.9334754150000006E-2</v>
      </c>
      <c r="W11" s="66">
        <f>1/$A$1*'[1]4412Imp'!V$116</f>
        <v>8.6923397400000005E-2</v>
      </c>
      <c r="X11" s="66">
        <f>1/$A$1*'[1]4412Imp'!W$116</f>
        <v>0</v>
      </c>
      <c r="Y11" s="66">
        <f>1/$A$1*'[1]4412Imp'!X$116</f>
        <v>0.10470630786495556</v>
      </c>
      <c r="Z11" s="66">
        <f>1/$A$1*'[1]4412Imp'!Y$116</f>
        <v>0.12815538975000001</v>
      </c>
      <c r="AA11" s="66">
        <f>1/$A$1*'[1]4412Imp'!Z$116</f>
        <v>0</v>
      </c>
      <c r="AB11" s="66">
        <f>1/$A$1*'[1]4412Imp'!AA$116</f>
        <v>0</v>
      </c>
      <c r="AC11" s="15"/>
      <c r="AD11" s="133">
        <f>'[1]4412Imp'!$AB$116</f>
        <v>1.0952819999999999</v>
      </c>
      <c r="AE11" s="134">
        <f>'[1]4412Imp'!$AC$116</f>
        <v>0.27421499999999999</v>
      </c>
      <c r="AF11" s="134">
        <f>'[1]4412Imp'!$AD$116</f>
        <v>0.8163109999999999</v>
      </c>
      <c r="AG11" s="134">
        <f>'[1]4412Imp'!$AE$116</f>
        <v>2.178884</v>
      </c>
      <c r="AH11" s="134">
        <f>'[1]4412Imp'!$AF$116</f>
        <v>1.3705479999999999</v>
      </c>
      <c r="AI11" s="134">
        <f>'[1]4412Imp'!$AG$116</f>
        <v>1.1782019999999997</v>
      </c>
      <c r="AJ11" s="134">
        <f>'[1]4412Imp'!$AH$116</f>
        <v>2.3989459999999996</v>
      </c>
      <c r="AK11" s="135">
        <f>'[1]4412Imp'!$AI$116</f>
        <v>1.4583899999999999</v>
      </c>
      <c r="AL11" s="134">
        <f>'[1]4412Imp'!$AJ$116</f>
        <v>1.8788989999999999</v>
      </c>
      <c r="AM11" s="133">
        <f>'[1]4412Imp'!AK$116</f>
        <v>0.37136800000000003</v>
      </c>
      <c r="AN11" s="134">
        <f>'[1]4412Imp'!AL$116</f>
        <v>0.25822099999999998</v>
      </c>
      <c r="AO11" s="134">
        <f>'[1]4412Imp'!AM$116</f>
        <v>0.56224299999999994</v>
      </c>
      <c r="AP11" s="134">
        <f>'[1]4412Imp'!AN$116</f>
        <v>0.71105200000000002</v>
      </c>
      <c r="AQ11" s="134">
        <f>'[1]4412Imp'!AO$116</f>
        <v>1.8985489999999998</v>
      </c>
      <c r="AR11" s="134">
        <f>'[1]4412Imp'!AP$116</f>
        <v>2.5548869999999999</v>
      </c>
      <c r="AS11" s="134">
        <f>'[1]4412Imp'!AQ$116</f>
        <v>4.658798</v>
      </c>
      <c r="AT11" s="134">
        <f>'[1]4412Imp'!AR$116</f>
        <v>26.352641999999999</v>
      </c>
      <c r="AU11" s="134">
        <f>'[1]4412Imp'!AS$116</f>
        <v>42.728834999999997</v>
      </c>
      <c r="AV11" s="134">
        <f>'[1]4412Imp'!AT$116</f>
        <v>60.379282999999994</v>
      </c>
      <c r="AW11" s="134">
        <f>'[1]4412Imp'!AU$116</f>
        <v>64.512390999999994</v>
      </c>
      <c r="AX11" s="134">
        <f>'[1]4412Imp'!AV$116</f>
        <v>51.452052999999999</v>
      </c>
      <c r="AY11" s="134">
        <f>'[1]4412Imp'!AW$116</f>
        <v>0</v>
      </c>
      <c r="AZ11" s="134">
        <f>'[1]4412Imp'!AX$116</f>
        <v>93.560187999999997</v>
      </c>
      <c r="BA11" s="134">
        <f>'[1]4412Imp'!AY$116</f>
        <v>83.535045999999994</v>
      </c>
      <c r="BB11" s="134">
        <f>'[1]4412Imp'!AZ$116</f>
        <v>0</v>
      </c>
      <c r="BC11" s="136">
        <f>'[1]4412Imp'!BA$116</f>
        <v>0</v>
      </c>
      <c r="BD11" s="16"/>
    </row>
    <row r="12" spans="1:56">
      <c r="B12" s="64" t="s">
        <v>75</v>
      </c>
      <c r="C12" s="73">
        <f>1/$A$1*'[1]4412Imp'!$B$138</f>
        <v>2.2993010000000001E-3</v>
      </c>
      <c r="D12" s="66">
        <f>1/$A$1*'[1]4412Imp'!$C$138</f>
        <v>2.2951729999999997E-3</v>
      </c>
      <c r="E12" s="66">
        <f>1/$A$1*'[1]4412Imp'!$D$138</f>
        <v>1.0180308000000001E-2</v>
      </c>
      <c r="F12" s="66">
        <f>1/$A$1*'[1]4412Imp'!$E$138</f>
        <v>3.4415615999999996E-2</v>
      </c>
      <c r="G12" s="66">
        <f>1/$A$1*'[1]4412Imp'!$F$138</f>
        <v>3.5629823000000005E-2</v>
      </c>
      <c r="H12" s="66">
        <f>1/$A$1*'[1]4412Imp'!$G$138</f>
        <v>6.4161162999999993E-2</v>
      </c>
      <c r="I12" s="66">
        <f>1/$A$1*'[1]4412Imp'!$H$138</f>
        <v>6.2698113999999999E-2</v>
      </c>
      <c r="J12" s="67">
        <f>1/$A$1*'[1]4412Imp'!$I$138</f>
        <v>4.8926154200000002E-2</v>
      </c>
      <c r="K12" s="67">
        <f>1/$A$1*'[1]4412Imp'!$J$138</f>
        <v>4.7478160400000004E-2</v>
      </c>
      <c r="L12" s="67">
        <f>1/$A$1*'[1]4412Imp'!K$138</f>
        <v>4.0851752400000003E-2</v>
      </c>
      <c r="M12" s="66">
        <f>1/$A$1*'[1]4412Imp'!L$138</f>
        <v>4.5811864000000001E-2</v>
      </c>
      <c r="N12" s="66">
        <f>1/$A$1*'[1]4412Imp'!M$138</f>
        <v>7.1324943000000002E-2</v>
      </c>
      <c r="O12" s="66">
        <f>1/$A$1*'[1]4412Imp'!N$138</f>
        <v>6.3948339200000009E-2</v>
      </c>
      <c r="P12" s="66">
        <f>1/$A$1*'[1]4412Imp'!O$138</f>
        <v>6.2982543200000005E-2</v>
      </c>
      <c r="Q12" s="66">
        <f>1/$A$1*'[1]4412Imp'!P$138</f>
        <v>5.6370977399999994E-2</v>
      </c>
      <c r="R12" s="66">
        <f>1/$A$1*'[1]4412Imp'!Q$138</f>
        <v>2.4895781400000001E-2</v>
      </c>
      <c r="S12" s="66">
        <f>1/$A$1*'[1]4412Imp'!R$138</f>
        <v>3.2365915466666673E-2</v>
      </c>
      <c r="T12" s="66">
        <f>1/$A$1*'[1]4412Imp'!S$138</f>
        <v>1.5673044799999997E-2</v>
      </c>
      <c r="U12" s="66">
        <f>1/$A$1*'[1]4412Imp'!T$138</f>
        <v>1.1073978199999999E-2</v>
      </c>
      <c r="V12" s="66">
        <f>1/$A$1*'[1]4412Imp'!U$138</f>
        <v>9.8957581999999985E-3</v>
      </c>
      <c r="W12" s="66">
        <f>1/$A$1*'[1]4412Imp'!V$138</f>
        <v>1.4754362E-2</v>
      </c>
      <c r="X12" s="66">
        <f>1/$A$1*'[1]4412Imp'!W$138</f>
        <v>0</v>
      </c>
      <c r="Y12" s="66">
        <f>1/$A$1*'[1]4412Imp'!X$138</f>
        <v>9.6762035780000016E-3</v>
      </c>
      <c r="Z12" s="66">
        <f>1/$A$1*'[1]4412Imp'!Y$138</f>
        <v>4.3527587499999996E-3</v>
      </c>
      <c r="AA12" s="66">
        <f>1/$A$1*'[1]4412Imp'!Z$138</f>
        <v>0</v>
      </c>
      <c r="AB12" s="66">
        <f>1/$A$1*'[1]4412Imp'!AA$138</f>
        <v>0</v>
      </c>
      <c r="AC12" s="15"/>
      <c r="AD12" s="133">
        <f>'[1]4412Imp'!$AB$138</f>
        <v>1.4172739999999999</v>
      </c>
      <c r="AE12" s="134">
        <f>'[1]4412Imp'!$AC$138</f>
        <v>1.2277629999999999</v>
      </c>
      <c r="AF12" s="134">
        <f>'[1]4412Imp'!$AD$138</f>
        <v>5.4612590000000001</v>
      </c>
      <c r="AG12" s="134">
        <f>'[1]4412Imp'!$AE$138</f>
        <v>19.399080999999999</v>
      </c>
      <c r="AH12" s="134">
        <f>'[1]4412Imp'!$AF$138</f>
        <v>22.689267999999998</v>
      </c>
      <c r="AI12" s="134">
        <f>'[1]4412Imp'!$AG$138</f>
        <v>48.155427999999993</v>
      </c>
      <c r="AJ12" s="134">
        <f>'[1]4412Imp'!$AH$138</f>
        <v>42.446939999999998</v>
      </c>
      <c r="AK12" s="135">
        <f>'[1]4412Imp'!$AI$138</f>
        <v>37.028384999999993</v>
      </c>
      <c r="AL12" s="134">
        <f>'[1]4412Imp'!$AJ$138</f>
        <v>33.279494999999997</v>
      </c>
      <c r="AM12" s="133">
        <f>'[1]4412Imp'!AK$138</f>
        <v>26.512243999999999</v>
      </c>
      <c r="AN12" s="134">
        <f>'[1]4412Imp'!AL$138</f>
        <v>34.671351999999999</v>
      </c>
      <c r="AO12" s="134">
        <f>'[1]4412Imp'!AM$138</f>
        <v>66.33347599999999</v>
      </c>
      <c r="AP12" s="134">
        <f>'[1]4412Imp'!AN$138</f>
        <v>61.189482999999996</v>
      </c>
      <c r="AQ12" s="134">
        <f>'[1]4412Imp'!AO$138</f>
        <v>57.616428999999997</v>
      </c>
      <c r="AR12" s="134">
        <f>'[1]4412Imp'!AP$138</f>
        <v>49.670642000000001</v>
      </c>
      <c r="AS12" s="134">
        <f>'[1]4412Imp'!AQ$138</f>
        <v>23.698059999999998</v>
      </c>
      <c r="AT12" s="134">
        <f>'[1]4412Imp'!AR$138</f>
        <v>34.366810999999998</v>
      </c>
      <c r="AU12" s="134">
        <f>'[1]4412Imp'!AS$138</f>
        <v>16.727177999999999</v>
      </c>
      <c r="AV12" s="134">
        <f>'[1]4412Imp'!AT$138</f>
        <v>13.157971</v>
      </c>
      <c r="AW12" s="134">
        <f>'[1]4412Imp'!AU$138</f>
        <v>10.57592</v>
      </c>
      <c r="AX12" s="134">
        <f>'[1]4412Imp'!AV$138</f>
        <v>8.4687749999999991</v>
      </c>
      <c r="AY12" s="134">
        <f>'[1]4412Imp'!AW$138</f>
        <v>0</v>
      </c>
      <c r="AZ12" s="134">
        <f>'[1]4412Imp'!AX$138</f>
        <v>8.4340530000000005</v>
      </c>
      <c r="BA12" s="134">
        <f>'[1]4412Imp'!AY$138</f>
        <v>4.7975189999999994</v>
      </c>
      <c r="BB12" s="134">
        <f>'[1]4412Imp'!AZ$138</f>
        <v>0</v>
      </c>
      <c r="BC12" s="136">
        <f>'[1]4412Imp'!BA$138</f>
        <v>0</v>
      </c>
      <c r="BD12" s="16"/>
    </row>
    <row r="13" spans="1:56">
      <c r="B13" s="74" t="s">
        <v>20</v>
      </c>
      <c r="C13" s="75">
        <f t="shared" ref="C13:AB13" si="2">SUM(C9:C9)-SUM(C10:C12)</f>
        <v>1.2347199999999999E-3</v>
      </c>
      <c r="D13" s="76">
        <f t="shared" si="2"/>
        <v>2.2089350000000008E-3</v>
      </c>
      <c r="E13" s="76">
        <f t="shared" si="2"/>
        <v>8.6798799999999992E-3</v>
      </c>
      <c r="F13" s="76">
        <f t="shared" si="2"/>
        <v>6.6426680000000043E-3</v>
      </c>
      <c r="G13" s="76">
        <f t="shared" si="2"/>
        <v>2.4350990000000031E-3</v>
      </c>
      <c r="H13" s="76">
        <f t="shared" si="2"/>
        <v>3.9438320000000082E-3</v>
      </c>
      <c r="I13" s="76">
        <f t="shared" si="2"/>
        <v>2.553943000000003E-3</v>
      </c>
      <c r="J13" s="77">
        <f t="shared" si="2"/>
        <v>2.292588199999987E-3</v>
      </c>
      <c r="K13" s="77">
        <f t="shared" si="2"/>
        <v>2.6284431999999969E-3</v>
      </c>
      <c r="L13" s="77">
        <f t="shared" si="2"/>
        <v>3.3148694000000034E-3</v>
      </c>
      <c r="M13" s="76">
        <f t="shared" si="2"/>
        <v>1.8229567999999974E-3</v>
      </c>
      <c r="N13" s="76">
        <f t="shared" si="2"/>
        <v>3.8843464000000161E-3</v>
      </c>
      <c r="O13" s="76">
        <f t="shared" si="2"/>
        <v>1.786679200000002E-3</v>
      </c>
      <c r="P13" s="76">
        <f t="shared" si="2"/>
        <v>2.8212141999999774E-3</v>
      </c>
      <c r="Q13" s="76">
        <f t="shared" si="2"/>
        <v>6.322624599999993E-3</v>
      </c>
      <c r="R13" s="76">
        <f t="shared" si="2"/>
        <v>7.2230181999999865E-3</v>
      </c>
      <c r="S13" s="76">
        <f t="shared" si="2"/>
        <v>1.0584210933333171E-2</v>
      </c>
      <c r="T13" s="76">
        <f t="shared" si="2"/>
        <v>2.2695622600000021E-2</v>
      </c>
      <c r="U13" s="76">
        <f t="shared" si="2"/>
        <v>3.0431205000000072E-2</v>
      </c>
      <c r="V13" s="76">
        <f t="shared" si="2"/>
        <v>2.7224934400000067E-2</v>
      </c>
      <c r="W13" s="76">
        <f t="shared" si="2"/>
        <v>3.1903553200000045E-2</v>
      </c>
      <c r="X13" s="76">
        <f t="shared" si="2"/>
        <v>0</v>
      </c>
      <c r="Y13" s="76">
        <f t="shared" si="2"/>
        <v>8.1050424354399908E-2</v>
      </c>
      <c r="Z13" s="76">
        <f t="shared" si="2"/>
        <v>6.1830353999999921E-2</v>
      </c>
      <c r="AA13" s="76">
        <f t="shared" si="2"/>
        <v>0</v>
      </c>
      <c r="AB13" s="76">
        <f t="shared" si="2"/>
        <v>0</v>
      </c>
      <c r="AC13" s="15"/>
      <c r="AD13" s="143">
        <f t="shared" ref="AD13:BC13" si="3">SUM(AD9:AD9)-SUM(AD10:AD12)</f>
        <v>0.66526400000000008</v>
      </c>
      <c r="AE13" s="141">
        <f t="shared" si="3"/>
        <v>1.2730009999999989</v>
      </c>
      <c r="AF13" s="141">
        <f t="shared" si="3"/>
        <v>5.1602009999999989</v>
      </c>
      <c r="AG13" s="141">
        <f t="shared" si="3"/>
        <v>3.969383999999998</v>
      </c>
      <c r="AH13" s="141">
        <f t="shared" si="3"/>
        <v>1.5509239999999984</v>
      </c>
      <c r="AI13" s="141">
        <f t="shared" si="3"/>
        <v>2.8040589999999952</v>
      </c>
      <c r="AJ13" s="141">
        <f t="shared" si="3"/>
        <v>1.6631910000000047</v>
      </c>
      <c r="AK13" s="142">
        <f t="shared" si="3"/>
        <v>1.4501830000000027</v>
      </c>
      <c r="AL13" s="141">
        <f t="shared" si="3"/>
        <v>1.8816909999999964</v>
      </c>
      <c r="AM13" s="143">
        <f t="shared" si="3"/>
        <v>1.4217869999999984</v>
      </c>
      <c r="AN13" s="141">
        <f t="shared" si="3"/>
        <v>1.3017049999999912</v>
      </c>
      <c r="AO13" s="141">
        <f t="shared" si="3"/>
        <v>2.0766330000000011</v>
      </c>
      <c r="AP13" s="141">
        <f t="shared" si="3"/>
        <v>1.6020670000000052</v>
      </c>
      <c r="AQ13" s="141">
        <f t="shared" si="3"/>
        <v>2.146168000000003</v>
      </c>
      <c r="AR13" s="141">
        <f t="shared" si="3"/>
        <v>4.2465640000000064</v>
      </c>
      <c r="AS13" s="141">
        <f t="shared" si="3"/>
        <v>3.3575779999999895</v>
      </c>
      <c r="AT13" s="141">
        <f t="shared" si="3"/>
        <v>4.6999149999999759</v>
      </c>
      <c r="AU13" s="141">
        <f t="shared" si="3"/>
        <v>13.739852999999982</v>
      </c>
      <c r="AV13" s="141">
        <f t="shared" si="3"/>
        <v>27.071608999999967</v>
      </c>
      <c r="AW13" s="141">
        <f t="shared" si="3"/>
        <v>23.84573899999998</v>
      </c>
      <c r="AX13" s="141">
        <f t="shared" si="3"/>
        <v>18.643306999999993</v>
      </c>
      <c r="AY13" s="141">
        <f t="shared" si="3"/>
        <v>0</v>
      </c>
      <c r="AZ13" s="141">
        <f t="shared" si="3"/>
        <v>45.226234000000034</v>
      </c>
      <c r="BA13" s="141">
        <f t="shared" si="3"/>
        <v>32.660334000000006</v>
      </c>
      <c r="BB13" s="141">
        <f t="shared" si="3"/>
        <v>0</v>
      </c>
      <c r="BC13" s="144">
        <f t="shared" si="3"/>
        <v>0</v>
      </c>
      <c r="BD13" s="16"/>
    </row>
    <row r="14" spans="1:56" ht="17.149999999999999" customHeight="1">
      <c r="B14" s="194" t="s">
        <v>157</v>
      </c>
      <c r="C14" s="195">
        <f>1/$A$1*'[1]4412Imp'!$B$264</f>
        <v>1.5191900000000001E-4</v>
      </c>
      <c r="D14" s="196">
        <f>1/$A$1*'[1]4412Imp'!$C$264</f>
        <v>9.5697000000000002E-5</v>
      </c>
      <c r="E14" s="196">
        <f>1/$A$1*'[1]4412Imp'!$D$264</f>
        <v>1.4597690000000001E-4</v>
      </c>
      <c r="F14" s="196">
        <f>1/$A$1*'[1]4412Imp'!$E$264</f>
        <v>2.4936000000000001E-4</v>
      </c>
      <c r="G14" s="196">
        <f>1/$A$1*'[1]4412Imp'!$F$264</f>
        <v>1.9934E-4</v>
      </c>
      <c r="H14" s="196">
        <f>1/$A$1*'[1]4412Imp'!$G$264</f>
        <v>1.845979E-3</v>
      </c>
      <c r="I14" s="196">
        <f>1/$A$1*'[1]4412Imp'!$H$264</f>
        <v>1.1845421000000003E-3</v>
      </c>
      <c r="J14" s="197">
        <f>1/$A$1*'[1]4412Imp'!$I$264</f>
        <v>3.0273600000000004E-5</v>
      </c>
      <c r="K14" s="197">
        <f>1/$A$1*'[1]4412Imp'!$J$264</f>
        <v>2.6657160000000005E-4</v>
      </c>
      <c r="L14" s="196">
        <f>1/$A$1*'[1]4412Imp'!K$264</f>
        <v>9.8486359999999987E-4</v>
      </c>
      <c r="M14" s="196">
        <f>1/$A$1*'[1]4412Imp'!L$264</f>
        <v>3.5943879999999996E-4</v>
      </c>
      <c r="N14" s="196">
        <f>1/$A$1*'[1]4412Imp'!M$264</f>
        <v>3.5295659999999996E-4</v>
      </c>
      <c r="O14" s="196">
        <f>1/$A$1*'[1]4412Imp'!N$264</f>
        <v>2.4182599999999997E-4</v>
      </c>
      <c r="P14" s="196">
        <f>1/$A$1*'[1]4412Imp'!O$264</f>
        <v>1.0790416E-3</v>
      </c>
      <c r="Q14" s="196">
        <f>1/$A$1*'[1]4412Imp'!P$264</f>
        <v>4.8712739999999999E-4</v>
      </c>
      <c r="R14" s="196">
        <f>1/$A$1*'[1]4412Imp'!Q$264</f>
        <v>3.4870849999999994E-4</v>
      </c>
      <c r="S14" s="196">
        <f>1/$A$1*'[1]4412Imp'!R$264</f>
        <v>3.5481180000000002E-4</v>
      </c>
      <c r="T14" s="196">
        <f>1/$A$1*'[1]4412Imp'!S$264</f>
        <v>5.1877533333333334E-4</v>
      </c>
      <c r="U14" s="196">
        <f>1/$A$1*'[1]4412Imp'!T$264</f>
        <v>4.7211180000000005E-4</v>
      </c>
      <c r="V14" s="196">
        <f>1/$A$1*'[1]4412Imp'!U$264</f>
        <v>5.9163719999999996E-4</v>
      </c>
      <c r="W14" s="196">
        <f>1/$A$1*'[1]4412Imp'!V$264</f>
        <v>2.8761040000000002E-4</v>
      </c>
      <c r="X14" s="196">
        <f>1/$A$1*'[1]4412Imp'!W$264</f>
        <v>0</v>
      </c>
      <c r="Y14" s="196">
        <f>1/$A$1*'[1]4412Imp'!X$264</f>
        <v>2.4578752763333329E-3</v>
      </c>
      <c r="Z14" s="196">
        <f>1/$A$1*'[1]4412Imp'!Y$264</f>
        <v>1.1424394265999998E-3</v>
      </c>
      <c r="AA14" s="196">
        <f>1/$A$1*'[1]4412Imp'!Z$264</f>
        <v>0</v>
      </c>
      <c r="AB14" s="196">
        <f>1/$A$1*'[1]4412Imp'!AA$264</f>
        <v>0</v>
      </c>
      <c r="AC14" s="154"/>
      <c r="AD14" s="252">
        <f>'[1]4412Imp'!$AB$264</f>
        <v>0.148946</v>
      </c>
      <c r="AE14" s="253">
        <f>'[1]4412Imp'!$AC$264</f>
        <v>8.0921999999999994E-2</v>
      </c>
      <c r="AF14" s="253">
        <f>'[1]4412Imp'!$AD$264</f>
        <v>0.119016</v>
      </c>
      <c r="AG14" s="253">
        <f>'[1]4412Imp'!$AE$264</f>
        <v>0.335115</v>
      </c>
      <c r="AH14" s="253">
        <f>'[1]4412Imp'!$AF$264</f>
        <v>0.18780399999999997</v>
      </c>
      <c r="AI14" s="253">
        <f>'[1]4412Imp'!$AG$264</f>
        <v>0.63672299999999993</v>
      </c>
      <c r="AJ14" s="253">
        <f>'[1]4412Imp'!$AH$264</f>
        <v>0.95153600000000005</v>
      </c>
      <c r="AK14" s="254">
        <f>'[1]4412Imp'!$AI$264</f>
        <v>2.9553999999999997E-2</v>
      </c>
      <c r="AL14" s="253">
        <f>'[1]4412Imp'!$AJ$264</f>
        <v>0.24794999999999998</v>
      </c>
      <c r="AM14" s="252">
        <f>'[1]4412Imp'!AK$264</f>
        <v>0.43061100000000002</v>
      </c>
      <c r="AN14" s="253">
        <f>'[1]4412Imp'!AL$264</f>
        <v>0.22717399999999999</v>
      </c>
      <c r="AO14" s="253">
        <f>'[1]4412Imp'!AM$264</f>
        <v>0.93368299999999993</v>
      </c>
      <c r="AP14" s="253">
        <f>'[1]4412Imp'!AN$264</f>
        <v>0.17696599999999998</v>
      </c>
      <c r="AQ14" s="253">
        <f>'[1]4412Imp'!AO$264</f>
        <v>0.72939200000000004</v>
      </c>
      <c r="AR14" s="253">
        <f>'[1]4412Imp'!AP$264</f>
        <v>0.36055199999999998</v>
      </c>
      <c r="AS14" s="253">
        <f>'[1]4412Imp'!AQ$264</f>
        <v>0.20946899999999999</v>
      </c>
      <c r="AT14" s="253">
        <f>'[1]4412Imp'!AR$264</f>
        <v>0.18329599999999999</v>
      </c>
      <c r="AU14" s="253">
        <f>'[1]4412Imp'!AS$264</f>
        <v>0.32322799999999996</v>
      </c>
      <c r="AV14" s="253">
        <f>'[1]4412Imp'!AT$264</f>
        <v>0.44401399999999996</v>
      </c>
      <c r="AW14" s="253">
        <f>'[1]4412Imp'!AU$264</f>
        <v>0.57283799999999996</v>
      </c>
      <c r="AX14" s="253">
        <f>'[1]4412Imp'!AV$264</f>
        <v>0.57116999999999996</v>
      </c>
      <c r="AY14" s="253">
        <f>'[1]4412Imp'!AW$264</f>
        <v>0</v>
      </c>
      <c r="AZ14" s="253">
        <f>'[1]4412Imp'!AX$264</f>
        <v>6.172034</v>
      </c>
      <c r="BA14" s="253">
        <f>'[1]4412Imp'!AY$264</f>
        <v>0.60420799999999986</v>
      </c>
      <c r="BB14" s="253">
        <f>'[1]4412Imp'!AZ$264</f>
        <v>0</v>
      </c>
      <c r="BC14" s="255">
        <f>'[1]4412Imp'!BA$264</f>
        <v>0</v>
      </c>
      <c r="BD14" s="16"/>
    </row>
    <row r="15" spans="1:56" ht="17.149999999999999" customHeight="1">
      <c r="B15" s="150" t="s">
        <v>27</v>
      </c>
      <c r="C15" s="151">
        <f>1/$A$1*'[1]4412Imp'!$B$194</f>
        <v>0</v>
      </c>
      <c r="D15" s="152">
        <f>1/$A$1*'[1]4412Imp'!$C$194</f>
        <v>0</v>
      </c>
      <c r="E15" s="152">
        <f>1/$A$1*'[1]4412Imp'!$D$194</f>
        <v>1.01743E-4</v>
      </c>
      <c r="F15" s="152">
        <f>1/$A$1*'[1]4412Imp'!$E$194</f>
        <v>3.0653000000000006E-5</v>
      </c>
      <c r="G15" s="152">
        <f>1/$A$1*'[1]4412Imp'!$F$194</f>
        <v>2.7380700000000004E-4</v>
      </c>
      <c r="H15" s="152">
        <f>1/$A$1*'[1]4412Imp'!$G$194</f>
        <v>2.0811199999999999E-4</v>
      </c>
      <c r="I15" s="152">
        <f>1/$A$1*'[1]4412Imp'!$H$194</f>
        <v>7.9263300000000005E-4</v>
      </c>
      <c r="J15" s="153">
        <f>1/$A$1*'[1]4412Imp'!$I$194</f>
        <v>3.7100000000000001E-5</v>
      </c>
      <c r="K15" s="153">
        <f>1/$A$1*'[1]4412Imp'!$J$194</f>
        <v>0</v>
      </c>
      <c r="L15" s="152">
        <f>1/$A$1*'[1]4412Imp'!K$194</f>
        <v>0</v>
      </c>
      <c r="M15" s="152">
        <f>1/$A$1*'[1]4412Imp'!L$194</f>
        <v>0</v>
      </c>
      <c r="N15" s="152">
        <f>1/$A$1*'[1]4412Imp'!M$194</f>
        <v>0</v>
      </c>
      <c r="O15" s="152">
        <f>1/$A$1*'[1]4412Imp'!N$194</f>
        <v>0</v>
      </c>
      <c r="P15" s="152">
        <f>1/$A$1*'[1]4412Imp'!O$194</f>
        <v>3.0000000000000001E-5</v>
      </c>
      <c r="Q15" s="152">
        <f>1/$A$1*'[1]4412Imp'!P$194</f>
        <v>7.09856E-5</v>
      </c>
      <c r="R15" s="152">
        <f>1/$A$1*'[1]4412Imp'!Q$194</f>
        <v>3.3755999999999999E-4</v>
      </c>
      <c r="S15" s="152">
        <f>1/$A$1*'[1]4412Imp'!R$194</f>
        <v>1.5E-5</v>
      </c>
      <c r="T15" s="152">
        <f>1/$A$1*'[1]4412Imp'!S$194</f>
        <v>1.3664140000000001E-4</v>
      </c>
      <c r="U15" s="152">
        <f>1/$A$1*'[1]4412Imp'!T$194</f>
        <v>4.1E-5</v>
      </c>
      <c r="V15" s="152">
        <f>1/$A$1*'[1]4412Imp'!U$194</f>
        <v>0</v>
      </c>
      <c r="W15" s="152">
        <f>1/$A$1*'[1]4412Imp'!V$194</f>
        <v>3.2618320000000003E-4</v>
      </c>
      <c r="X15" s="152">
        <f>1/$A$1*'[1]4412Imp'!W$194</f>
        <v>0</v>
      </c>
      <c r="Y15" s="152">
        <f>1/$A$1*'[1]4412Imp'!X$194</f>
        <v>3.7487000000000009E-5</v>
      </c>
      <c r="Z15" s="152">
        <f>1/$A$1*'[1]4412Imp'!Y$194</f>
        <v>0</v>
      </c>
      <c r="AA15" s="152">
        <f>1/$A$1*'[1]4412Imp'!Z$194</f>
        <v>0</v>
      </c>
      <c r="AB15" s="152">
        <f>1/$A$1*'[1]4412Imp'!AA$194</f>
        <v>0</v>
      </c>
      <c r="AC15" s="145"/>
      <c r="AD15" s="155">
        <f>'[1]4412Imp'!$AB$194</f>
        <v>0</v>
      </c>
      <c r="AE15" s="156">
        <f>'[1]4412Imp'!$AC$194</f>
        <v>0</v>
      </c>
      <c r="AF15" s="156">
        <f>'[1]4412Imp'!$AD$194</f>
        <v>4.5295999999999996E-2</v>
      </c>
      <c r="AG15" s="156">
        <f>'[1]4412Imp'!$AE$194</f>
        <v>1.9782999999999999E-2</v>
      </c>
      <c r="AH15" s="156">
        <f>'[1]4412Imp'!$AF$194</f>
        <v>0.17375000000000002</v>
      </c>
      <c r="AI15" s="156">
        <f>'[1]4412Imp'!$AG$194</f>
        <v>0.12886600000000001</v>
      </c>
      <c r="AJ15" s="156">
        <f>'[1]4412Imp'!$AH$194</f>
        <v>0.487012</v>
      </c>
      <c r="AK15" s="157">
        <f>'[1]4412Imp'!$AI$194</f>
        <v>2.0166999999999997E-2</v>
      </c>
      <c r="AL15" s="156">
        <f>'[1]4412Imp'!$AJ$194</f>
        <v>0</v>
      </c>
      <c r="AM15" s="155">
        <f>'[1]4412Imp'!AK$194</f>
        <v>0</v>
      </c>
      <c r="AN15" s="156">
        <f>'[1]4412Imp'!AL$194</f>
        <v>0</v>
      </c>
      <c r="AO15" s="156">
        <f>'[1]4412Imp'!AM$194</f>
        <v>0</v>
      </c>
      <c r="AP15" s="156">
        <f>'[1]4412Imp'!AN$194</f>
        <v>0</v>
      </c>
      <c r="AQ15" s="156">
        <f>'[1]4412Imp'!AO$194</f>
        <v>3.7545999999999996E-2</v>
      </c>
      <c r="AR15" s="156">
        <f>'[1]4412Imp'!AP$194</f>
        <v>7.9856999999999997E-2</v>
      </c>
      <c r="AS15" s="156">
        <f>'[1]4412Imp'!AQ$194</f>
        <v>0.107485</v>
      </c>
      <c r="AT15" s="156">
        <f>'[1]4412Imp'!AR$194</f>
        <v>7.1439999999999993E-3</v>
      </c>
      <c r="AU15" s="156">
        <f>'[1]4412Imp'!AS$194</f>
        <v>9.5703999999999997E-2</v>
      </c>
      <c r="AV15" s="156">
        <f>'[1]4412Imp'!AT$194</f>
        <v>2.0343999999999998E-2</v>
      </c>
      <c r="AW15" s="156">
        <f>'[1]4412Imp'!AU$194</f>
        <v>0</v>
      </c>
      <c r="AX15" s="156">
        <f>'[1]4412Imp'!AV$194</f>
        <v>0.223105</v>
      </c>
      <c r="AY15" s="156">
        <f>'[1]4412Imp'!AW$194</f>
        <v>0</v>
      </c>
      <c r="AZ15" s="156">
        <f>'[1]4412Imp'!AX$194</f>
        <v>3.4429999999999995E-2</v>
      </c>
      <c r="BA15" s="156">
        <f>'[1]4412Imp'!AY$194</f>
        <v>0</v>
      </c>
      <c r="BB15" s="156">
        <f>'[1]4412Imp'!AZ$194</f>
        <v>0</v>
      </c>
      <c r="BC15" s="158">
        <f>'[1]4412Imp'!BA$194</f>
        <v>0</v>
      </c>
      <c r="BD15" s="16"/>
    </row>
    <row r="16" spans="1:56" ht="17.149999999999999" customHeight="1" thickBot="1">
      <c r="B16" s="159" t="s">
        <v>100</v>
      </c>
      <c r="C16" s="160">
        <f t="shared" ref="C16:AB16" si="4">C5-SUM(C6,C7,C8,C9,C14,C15)</f>
        <v>1.51951E-4</v>
      </c>
      <c r="D16" s="161">
        <f t="shared" si="4"/>
        <v>3.1402069999999999E-3</v>
      </c>
      <c r="E16" s="161">
        <f t="shared" si="4"/>
        <v>3.7506969999999973E-3</v>
      </c>
      <c r="F16" s="161">
        <f t="shared" si="4"/>
        <v>1.8603600000000747E-4</v>
      </c>
      <c r="G16" s="161">
        <f t="shared" si="4"/>
        <v>1.2909700000000163E-4</v>
      </c>
      <c r="H16" s="161">
        <f t="shared" si="4"/>
        <v>3.1475860000000078E-3</v>
      </c>
      <c r="I16" s="161">
        <f t="shared" si="4"/>
        <v>7.7680999999996114E-5</v>
      </c>
      <c r="J16" s="162">
        <f t="shared" si="4"/>
        <v>2.9058399999996876E-5</v>
      </c>
      <c r="K16" s="162">
        <f t="shared" si="4"/>
        <v>3.7886619999999427E-4</v>
      </c>
      <c r="L16" s="161">
        <f t="shared" si="4"/>
        <v>5.1139999999998131E-5</v>
      </c>
      <c r="M16" s="161">
        <f t="shared" si="4"/>
        <v>1.5068399999999815E-4</v>
      </c>
      <c r="N16" s="161">
        <f t="shared" si="4"/>
        <v>2.0608999999999211E-4</v>
      </c>
      <c r="O16" s="161">
        <f t="shared" si="4"/>
        <v>8.0314380000000296E-4</v>
      </c>
      <c r="P16" s="161">
        <f t="shared" si="4"/>
        <v>3.4370559999996608E-4</v>
      </c>
      <c r="Q16" s="161">
        <f t="shared" si="4"/>
        <v>1.2736598000000487E-3</v>
      </c>
      <c r="R16" s="161">
        <f t="shared" si="4"/>
        <v>7.4268300000002174E-4</v>
      </c>
      <c r="S16" s="161">
        <f t="shared" si="4"/>
        <v>4.813382000001809E-4</v>
      </c>
      <c r="T16" s="161">
        <f t="shared" si="4"/>
        <v>3.3635979999979693E-4</v>
      </c>
      <c r="U16" s="161">
        <f t="shared" si="4"/>
        <v>6.4675800000246753E-5</v>
      </c>
      <c r="V16" s="161">
        <f t="shared" si="4"/>
        <v>1.5275145000004375E-4</v>
      </c>
      <c r="W16" s="161">
        <f t="shared" si="4"/>
        <v>3.0156000000447492E-6</v>
      </c>
      <c r="X16" s="161">
        <f t="shared" si="4"/>
        <v>0</v>
      </c>
      <c r="Y16" s="161">
        <f t="shared" si="4"/>
        <v>2.9347280800173792E-5</v>
      </c>
      <c r="Z16" s="161">
        <f t="shared" si="4"/>
        <v>4.0074999996253524E-7</v>
      </c>
      <c r="AA16" s="161">
        <f t="shared" si="4"/>
        <v>0</v>
      </c>
      <c r="AB16" s="161">
        <f t="shared" si="4"/>
        <v>0</v>
      </c>
      <c r="AC16" s="163"/>
      <c r="AD16" s="164">
        <f t="shared" ref="AD16:BC16" si="5">AD5-SUM(AD6,AD7,AD8,AD9,AD14,AD15)</f>
        <v>5.9292999999999818E-2</v>
      </c>
      <c r="AE16" s="165">
        <f t="shared" si="5"/>
        <v>1.1514440000000006</v>
      </c>
      <c r="AF16" s="165">
        <f t="shared" si="5"/>
        <v>1.6164799999999993</v>
      </c>
      <c r="AG16" s="165">
        <f t="shared" si="5"/>
        <v>9.1568000000002314E-2</v>
      </c>
      <c r="AH16" s="165">
        <f t="shared" si="5"/>
        <v>0.12432700000000452</v>
      </c>
      <c r="AI16" s="165">
        <f t="shared" si="5"/>
        <v>0.73677900000000562</v>
      </c>
      <c r="AJ16" s="165">
        <f t="shared" si="5"/>
        <v>1.3525000000001342E-2</v>
      </c>
      <c r="AK16" s="166">
        <f t="shared" si="5"/>
        <v>3.94499999999951E-2</v>
      </c>
      <c r="AL16" s="165">
        <f t="shared" si="5"/>
        <v>0.15085299999999791</v>
      </c>
      <c r="AM16" s="167">
        <f t="shared" si="5"/>
        <v>3.1213000000004598E-2</v>
      </c>
      <c r="AN16" s="165">
        <f t="shared" si="5"/>
        <v>0.12907900000000438</v>
      </c>
      <c r="AO16" s="165">
        <f t="shared" si="5"/>
        <v>0.12695600000000695</v>
      </c>
      <c r="AP16" s="165">
        <f t="shared" si="5"/>
        <v>0.25499400000002481</v>
      </c>
      <c r="AQ16" s="165">
        <f t="shared" si="5"/>
        <v>0.1486449999999877</v>
      </c>
      <c r="AR16" s="165">
        <f t="shared" si="5"/>
        <v>0.16780000000002815</v>
      </c>
      <c r="AS16" s="165">
        <f t="shared" si="5"/>
        <v>0.14404900000002385</v>
      </c>
      <c r="AT16" s="165">
        <f t="shared" si="5"/>
        <v>0.15825400000005629</v>
      </c>
      <c r="AU16" s="165">
        <f t="shared" si="5"/>
        <v>0.17546500000000265</v>
      </c>
      <c r="AV16" s="165">
        <f t="shared" si="5"/>
        <v>6.3836000000094373E-2</v>
      </c>
      <c r="AW16" s="165">
        <f t="shared" si="5"/>
        <v>0.14616700000010496</v>
      </c>
      <c r="AX16" s="165">
        <f t="shared" si="5"/>
        <v>5.1490000000455893E-3</v>
      </c>
      <c r="AY16" s="165">
        <f t="shared" si="5"/>
        <v>0</v>
      </c>
      <c r="AZ16" s="165">
        <f t="shared" si="5"/>
        <v>1.4760999999964497E-2</v>
      </c>
      <c r="BA16" s="165">
        <f t="shared" si="5"/>
        <v>1.1979999999994106E-2</v>
      </c>
      <c r="BB16" s="165">
        <f t="shared" si="5"/>
        <v>0</v>
      </c>
      <c r="BC16" s="168">
        <f t="shared" si="5"/>
        <v>0</v>
      </c>
      <c r="BD16" s="16"/>
    </row>
    <row r="17" spans="30:55" ht="13" thickTop="1">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0: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0: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0: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0: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0: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0: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0:55">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250"/>
      <c r="AE53" s="250"/>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row>
    <row r="54" spans="30:55">
      <c r="AD54" s="250"/>
      <c r="AE54" s="250"/>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row>
    <row r="55" spans="30:55">
      <c r="AD55" s="250"/>
      <c r="AE55" s="250"/>
      <c r="AF55" s="250"/>
      <c r="AG55" s="250"/>
      <c r="AH55" s="250"/>
      <c r="AI55" s="250"/>
      <c r="AJ55" s="250"/>
      <c r="AK55" s="250"/>
      <c r="AL55" s="250"/>
      <c r="AM55" s="250"/>
      <c r="AN55" s="250"/>
      <c r="AO55" s="250"/>
      <c r="AP55" s="250"/>
      <c r="AQ55" s="250"/>
      <c r="AR55" s="250"/>
      <c r="AS55" s="250"/>
      <c r="AT55" s="250"/>
      <c r="AU55" s="250"/>
      <c r="AV55" s="250"/>
      <c r="AW55" s="250"/>
      <c r="AX55" s="250"/>
      <c r="AY55" s="250"/>
      <c r="AZ55" s="250"/>
      <c r="BA55" s="250"/>
      <c r="BB55" s="250"/>
      <c r="BC55" s="250"/>
    </row>
    <row r="56" spans="30:55">
      <c r="AD56" s="250"/>
      <c r="AE56" s="250"/>
      <c r="AF56" s="250"/>
      <c r="AG56" s="250"/>
      <c r="AH56" s="250"/>
      <c r="AI56" s="250"/>
      <c r="AJ56" s="250"/>
      <c r="AK56" s="250"/>
      <c r="AL56" s="250"/>
      <c r="AM56" s="250"/>
      <c r="AN56" s="250"/>
      <c r="AO56" s="250"/>
      <c r="AP56" s="250"/>
      <c r="AQ56" s="250"/>
      <c r="AR56" s="250"/>
      <c r="AS56" s="250"/>
      <c r="AT56" s="250"/>
      <c r="AU56" s="250"/>
      <c r="AV56" s="250"/>
      <c r="AW56" s="250"/>
      <c r="AX56" s="250"/>
      <c r="AY56" s="250"/>
      <c r="AZ56" s="250"/>
      <c r="BA56" s="250"/>
      <c r="BB56" s="250"/>
      <c r="BC56" s="250"/>
    </row>
    <row r="57" spans="30:55">
      <c r="AD57" s="250"/>
      <c r="AE57" s="250"/>
      <c r="AF57" s="250"/>
      <c r="AG57" s="250"/>
      <c r="AH57" s="250"/>
      <c r="AI57" s="250"/>
      <c r="AJ57" s="250"/>
      <c r="AK57" s="250"/>
      <c r="AL57" s="250"/>
      <c r="AM57" s="250"/>
      <c r="AN57" s="250"/>
      <c r="AO57" s="250"/>
      <c r="AP57" s="250"/>
      <c r="AQ57" s="250"/>
      <c r="AR57" s="250"/>
      <c r="AS57" s="250"/>
      <c r="AT57" s="250"/>
      <c r="AU57" s="250"/>
      <c r="AV57" s="250"/>
      <c r="AW57" s="250"/>
      <c r="AX57" s="250"/>
      <c r="AY57" s="250"/>
      <c r="AZ57" s="250"/>
      <c r="BA57" s="250"/>
      <c r="BB57" s="250"/>
      <c r="BC57" s="250"/>
    </row>
    <row r="58" spans="30:55">
      <c r="AD58" s="250"/>
      <c r="AE58" s="250"/>
      <c r="AF58" s="250"/>
      <c r="AG58" s="250"/>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row>
    <row r="59" spans="30:55">
      <c r="AD59" s="250"/>
      <c r="AE59" s="250"/>
      <c r="AF59" s="250"/>
      <c r="AG59" s="250"/>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row>
    <row r="60" spans="30:55">
      <c r="AD60" s="250"/>
      <c r="AE60" s="250"/>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row>
    <row r="61" spans="30:55">
      <c r="AD61" s="250"/>
      <c r="AE61" s="250"/>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row>
    <row r="62" spans="30:55">
      <c r="AD62" s="250"/>
      <c r="AE62" s="250"/>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row>
    <row r="63" spans="30:55">
      <c r="AD63" s="250"/>
      <c r="AE63" s="250"/>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row>
    <row r="64" spans="30:55">
      <c r="AD64" s="250"/>
      <c r="AE64" s="250"/>
      <c r="AF64" s="250"/>
      <c r="AG64" s="250"/>
      <c r="AH64" s="250"/>
      <c r="AI64" s="250"/>
      <c r="AJ64" s="250"/>
      <c r="AK64" s="250"/>
      <c r="AL64" s="250"/>
      <c r="AM64" s="250"/>
      <c r="AN64" s="250"/>
      <c r="AO64" s="250"/>
      <c r="AP64" s="250"/>
      <c r="AQ64" s="250"/>
      <c r="AR64" s="250"/>
      <c r="AS64" s="250"/>
      <c r="AT64" s="250"/>
      <c r="AU64" s="250"/>
      <c r="AV64" s="250"/>
      <c r="AW64" s="250"/>
      <c r="AX64" s="250"/>
      <c r="AY64" s="250"/>
      <c r="AZ64" s="250"/>
      <c r="BA64" s="250"/>
      <c r="BB64" s="250"/>
      <c r="BC64" s="250"/>
    </row>
    <row r="65" spans="30:55">
      <c r="AD65" s="250"/>
      <c r="AE65" s="250"/>
      <c r="AF65" s="250"/>
      <c r="AG65" s="250"/>
      <c r="AH65" s="250"/>
      <c r="AI65" s="250"/>
      <c r="AJ65" s="250"/>
      <c r="AK65" s="250"/>
      <c r="AL65" s="250"/>
      <c r="AM65" s="250"/>
      <c r="AN65" s="250"/>
      <c r="AO65" s="250"/>
      <c r="AP65" s="250"/>
      <c r="AQ65" s="250"/>
      <c r="AR65" s="250"/>
      <c r="AS65" s="250"/>
      <c r="AT65" s="250"/>
      <c r="AU65" s="250"/>
      <c r="AV65" s="250"/>
      <c r="AW65" s="250"/>
      <c r="AX65" s="250"/>
      <c r="AY65" s="250"/>
      <c r="AZ65" s="250"/>
      <c r="BA65" s="250"/>
      <c r="BB65" s="250"/>
      <c r="BC65" s="250"/>
    </row>
    <row r="66" spans="30:55">
      <c r="AD66" s="250"/>
      <c r="AE66" s="250"/>
      <c r="AF66" s="250"/>
      <c r="AG66" s="250"/>
      <c r="AH66" s="250"/>
      <c r="AI66" s="250"/>
      <c r="AJ66" s="250"/>
      <c r="AK66" s="250"/>
      <c r="AL66" s="250"/>
      <c r="AM66" s="250"/>
      <c r="AN66" s="250"/>
      <c r="AO66" s="250"/>
      <c r="AP66" s="250"/>
      <c r="AQ66" s="250"/>
      <c r="AR66" s="250"/>
      <c r="AS66" s="250"/>
      <c r="AT66" s="250"/>
      <c r="AU66" s="250"/>
      <c r="AV66" s="250"/>
      <c r="AW66" s="250"/>
      <c r="AX66" s="250"/>
      <c r="AY66" s="250"/>
      <c r="AZ66" s="250"/>
      <c r="BA66" s="250"/>
      <c r="BB66" s="250"/>
      <c r="BC66" s="250"/>
    </row>
    <row r="67" spans="30:55">
      <c r="AD67" s="250"/>
      <c r="AE67" s="250"/>
      <c r="AF67" s="250"/>
      <c r="AG67" s="250"/>
      <c r="AH67" s="250"/>
      <c r="AI67" s="250"/>
      <c r="AJ67" s="250"/>
      <c r="AK67" s="250"/>
      <c r="AL67" s="250"/>
      <c r="AM67" s="250"/>
      <c r="AN67" s="250"/>
      <c r="AO67" s="250"/>
      <c r="AP67" s="250"/>
      <c r="AQ67" s="250"/>
      <c r="AR67" s="250"/>
      <c r="AS67" s="250"/>
      <c r="AT67" s="250"/>
      <c r="AU67" s="250"/>
      <c r="AV67" s="250"/>
      <c r="AW67" s="250"/>
      <c r="AX67" s="250"/>
      <c r="AY67" s="250"/>
      <c r="AZ67" s="250"/>
      <c r="BA67" s="250"/>
      <c r="BB67" s="250"/>
      <c r="BC67" s="250"/>
    </row>
    <row r="68" spans="30:55">
      <c r="AD68" s="250"/>
      <c r="AE68" s="250"/>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row r="70" spans="30:55">
      <c r="AD70" s="250"/>
      <c r="AE70" s="250"/>
      <c r="AF70" s="250"/>
      <c r="AG70" s="250"/>
      <c r="AH70" s="250"/>
      <c r="AI70" s="250"/>
      <c r="AJ70" s="250"/>
      <c r="AK70" s="250"/>
      <c r="AL70" s="250"/>
      <c r="AM70" s="250"/>
      <c r="AN70" s="250"/>
      <c r="AO70" s="250"/>
      <c r="AP70" s="250"/>
      <c r="AQ70" s="250"/>
      <c r="AR70" s="250"/>
      <c r="AS70" s="250"/>
      <c r="AT70" s="250"/>
      <c r="AU70" s="250"/>
      <c r="AV70" s="250"/>
      <c r="AW70" s="250"/>
      <c r="AX70" s="250"/>
      <c r="AY70" s="250"/>
      <c r="AZ70" s="250"/>
      <c r="BA70" s="250"/>
      <c r="BB70" s="250"/>
      <c r="BC70" s="250"/>
    </row>
    <row r="71" spans="30:55">
      <c r="AD71" s="250"/>
      <c r="AE71" s="250"/>
      <c r="AF71" s="250"/>
      <c r="AG71" s="250"/>
      <c r="AH71" s="250"/>
      <c r="AI71" s="250"/>
      <c r="AJ71" s="250"/>
      <c r="AK71" s="250"/>
      <c r="AL71" s="250"/>
      <c r="AM71" s="250"/>
      <c r="AN71" s="250"/>
      <c r="AO71" s="250"/>
      <c r="AP71" s="250"/>
      <c r="AQ71" s="250"/>
      <c r="AR71" s="250"/>
      <c r="AS71" s="250"/>
      <c r="AT71" s="250"/>
      <c r="AU71" s="250"/>
      <c r="AV71" s="250"/>
      <c r="AW71" s="250"/>
      <c r="AX71" s="250"/>
      <c r="AY71" s="250"/>
      <c r="AZ71" s="250"/>
      <c r="BA71" s="250"/>
      <c r="BB71" s="250"/>
      <c r="BC71" s="250"/>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38</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1/$A$1*'[1]44104411Imp'!$B$263</f>
        <v>0.17204611759999994</v>
      </c>
      <c r="D5" s="27">
        <f>1/$A$1*'[1]44104411Imp'!$C$263</f>
        <v>0.13543108880000002</v>
      </c>
      <c r="E5" s="27">
        <f>1/$A$1*'[1]44104411Imp'!$D$263</f>
        <v>0.15255444567999998</v>
      </c>
      <c r="F5" s="27">
        <f>1/$A$1*'[1]44104411Imp'!$E$263</f>
        <v>0.12670224924000001</v>
      </c>
      <c r="G5" s="27">
        <f>1/$A$1*'[1]44104411Imp'!$F$263</f>
        <v>0.16384780439999999</v>
      </c>
      <c r="H5" s="27">
        <f>1/$A$1*'[1]44104411Imp'!$G$263</f>
        <v>0.14954462935999999</v>
      </c>
      <c r="I5" s="27">
        <f>1/$A$1*'[1]44104411Imp'!$H$263</f>
        <v>0.15821608992000002</v>
      </c>
      <c r="J5" s="28">
        <f>1/$A$1*'[1]44104411Imp'!$I$263</f>
        <v>0.16632222930400001</v>
      </c>
      <c r="K5" s="28">
        <f>1/$A$1*'[1]44104411Imp'!$J$263</f>
        <v>0.15805728036</v>
      </c>
      <c r="L5" s="28">
        <f>1/$A$1*'[1]44104411Imp'!K$263</f>
        <v>0.10678096128</v>
      </c>
      <c r="M5" s="27">
        <f>1/$A$1*'[1]44104411Imp'!L$263</f>
        <v>0.15399568212</v>
      </c>
      <c r="N5" s="27">
        <f>1/$A$1*'[1]44104411Imp'!M$263</f>
        <v>0.1900702188</v>
      </c>
      <c r="O5" s="27">
        <f>1/$A$1*'[1]44104411Imp'!N$263</f>
        <v>0.20789012188</v>
      </c>
      <c r="P5" s="27">
        <f>1/$A$1*'[1]44104411Imp'!O$263</f>
        <v>0.23815486968000002</v>
      </c>
      <c r="Q5" s="27">
        <f>1/$A$1*'[1]44104411Imp'!P$263</f>
        <v>0.22158820571999999</v>
      </c>
      <c r="R5" s="27">
        <f>1/$A$1*'[1]44104411Imp'!Q$263</f>
        <v>0.22293870479999994</v>
      </c>
      <c r="S5" s="27">
        <f>1/$A$1*'[1]44104411Imp'!R$263</f>
        <v>0.2691157481</v>
      </c>
      <c r="T5" s="27">
        <f>1/$A$1*'[1]44104411Imp'!S$263</f>
        <v>0.28564055883999995</v>
      </c>
      <c r="U5" s="27">
        <f>1/$A$1*'[1]44104411Imp'!T$263</f>
        <v>0.30124048061333336</v>
      </c>
      <c r="V5" s="27">
        <f>1/$A$1*'[1]44104411Imp'!U$263</f>
        <v>0.32236467446</v>
      </c>
      <c r="W5" s="27">
        <f>1/$A$1*'[1]44104411Imp'!V$263</f>
        <v>0.19753137096000001</v>
      </c>
      <c r="X5" s="27">
        <f>1/$A$1*'[1]44104411Imp'!W$263</f>
        <v>0</v>
      </c>
      <c r="Y5" s="27">
        <f>1/$A$1*'[1]44104411Imp'!X$263</f>
        <v>0.37089679956839994</v>
      </c>
      <c r="Z5" s="27">
        <f>1/$A$1*'[1]44104411Imp'!Y$263</f>
        <v>0.27093707498227998</v>
      </c>
      <c r="AA5" s="27">
        <f>1/$A$1*'[1]44104411Imp'!Z$263</f>
        <v>0</v>
      </c>
      <c r="AB5" s="27">
        <f>1/$A$1*'[1]44104411Imp'!AA$263</f>
        <v>0</v>
      </c>
      <c r="AC5" s="238"/>
      <c r="AD5" s="123">
        <f>'[1]44104411Imp'!$AB$263</f>
        <v>21.742982999999995</v>
      </c>
      <c r="AE5" s="124">
        <f>'[1]44104411Imp'!$AC$263</f>
        <v>16.376901</v>
      </c>
      <c r="AF5" s="124">
        <f>'[1]44104411Imp'!$AD$263</f>
        <v>21.230244000000003</v>
      </c>
      <c r="AG5" s="124">
        <f>'[1]44104411Imp'!$AE$263</f>
        <v>16.311460000000004</v>
      </c>
      <c r="AH5" s="124">
        <f>'[1]44104411Imp'!$AF$263</f>
        <v>24.355483999999997</v>
      </c>
      <c r="AI5" s="124">
        <f>'[1]44104411Imp'!$AG$263</f>
        <v>23.141067</v>
      </c>
      <c r="AJ5" s="124">
        <f>'[1]44104411Imp'!$AH$263</f>
        <v>23.393234000000003</v>
      </c>
      <c r="AK5" s="118">
        <f>'[1]44104411Imp'!$AI$263</f>
        <v>26.790158999999996</v>
      </c>
      <c r="AL5" s="117">
        <f>'[1]44104411Imp'!$AJ$263</f>
        <v>27.388477999999996</v>
      </c>
      <c r="AM5" s="119">
        <f>'[1]44104411Imp'!AK$263</f>
        <v>18.957881999999998</v>
      </c>
      <c r="AN5" s="117">
        <f>'[1]44104411Imp'!AL$263</f>
        <v>28.445232000000004</v>
      </c>
      <c r="AO5" s="117">
        <f>'[1]44104411Imp'!AM$263</f>
        <v>46.711650999999982</v>
      </c>
      <c r="AP5" s="117">
        <f>'[1]44104411Imp'!AN$263</f>
        <v>49.221749999999993</v>
      </c>
      <c r="AQ5" s="117">
        <f>'[1]44104411Imp'!AO$263</f>
        <v>54.282965000000004</v>
      </c>
      <c r="AR5" s="117">
        <f>'[1]44104411Imp'!AP$263</f>
        <v>53.241597999999989</v>
      </c>
      <c r="AS5" s="117">
        <f>'[1]44104411Imp'!AQ$263</f>
        <v>49.743178999999991</v>
      </c>
      <c r="AT5" s="117">
        <f>'[1]44104411Imp'!AR$263</f>
        <v>59.528034999999996</v>
      </c>
      <c r="AU5" s="117">
        <f>'[1]44104411Imp'!AS$263</f>
        <v>65.139300000000006</v>
      </c>
      <c r="AV5" s="117">
        <f>'[1]44104411Imp'!AT$263</f>
        <v>71.891684000000012</v>
      </c>
      <c r="AW5" s="117">
        <f>'[1]44104411Imp'!AU$263</f>
        <v>77.442425</v>
      </c>
      <c r="AX5" s="117">
        <f>'[1]44104411Imp'!AV$263</f>
        <v>52.152565999999986</v>
      </c>
      <c r="AY5" s="117">
        <f>'[1]44104411Imp'!AW$263</f>
        <v>0</v>
      </c>
      <c r="AZ5" s="117">
        <f>'[1]44104411Imp'!AX$263</f>
        <v>92.291081000000005</v>
      </c>
      <c r="BA5" s="117">
        <f>'[1]44104411Imp'!AY$263</f>
        <v>71.923197999999999</v>
      </c>
      <c r="BB5" s="117">
        <f>'[1]44104411Imp'!AZ$263</f>
        <v>0</v>
      </c>
      <c r="BC5" s="121">
        <f>'[1]44104411Imp'!BA$263</f>
        <v>0</v>
      </c>
      <c r="BD5" s="16"/>
    </row>
    <row r="6" spans="1:56" ht="17.149999999999999" customHeight="1" thickTop="1">
      <c r="A6" s="9"/>
      <c r="B6" s="11" t="s">
        <v>97</v>
      </c>
      <c r="C6" s="26">
        <f>1/$A$1*'[1]44104411Imp'!$B$266</f>
        <v>1.7619336E-4</v>
      </c>
      <c r="D6" s="27">
        <f>1/$A$1*'[1]44104411Imp'!$C$266</f>
        <v>7.5502700000000002E-4</v>
      </c>
      <c r="E6" s="27">
        <f>1/$A$1*'[1]44104411Imp'!$D$266</f>
        <v>1.5492959999999998E-4</v>
      </c>
      <c r="F6" s="27">
        <f>1/$A$1*'[1]44104411Imp'!$E$266</f>
        <v>4.0258763999999998E-4</v>
      </c>
      <c r="G6" s="27">
        <f>1/$A$1*'[1]44104411Imp'!$F$266</f>
        <v>5.8083479999999999E-5</v>
      </c>
      <c r="H6" s="27">
        <f>1/$A$1*'[1]44104411Imp'!$G$266</f>
        <v>0</v>
      </c>
      <c r="I6" s="27">
        <f>1/$A$1*'[1]44104411Imp'!$H$266</f>
        <v>0</v>
      </c>
      <c r="J6" s="28">
        <f>1/$A$1*'[1]44104411Imp'!$I$266</f>
        <v>5.0389920000000005E-5</v>
      </c>
      <c r="K6" s="28">
        <f>1/$A$1*'[1]44104411Imp'!$J$266</f>
        <v>0</v>
      </c>
      <c r="L6" s="28">
        <f>1/$A$1*'[1]44104411Imp'!K$266</f>
        <v>0</v>
      </c>
      <c r="M6" s="27">
        <f>1/$A$1*'[1]44104411Imp'!L$266</f>
        <v>0</v>
      </c>
      <c r="N6" s="27">
        <f>1/$A$1*'[1]44104411Imp'!M$266</f>
        <v>0</v>
      </c>
      <c r="O6" s="27">
        <f>1/$A$1*'[1]44104411Imp'!N$266</f>
        <v>0</v>
      </c>
      <c r="P6" s="27">
        <f>1/$A$1*'[1]44104411Imp'!O$266</f>
        <v>0</v>
      </c>
      <c r="Q6" s="27">
        <f>1/$A$1*'[1]44104411Imp'!P$266</f>
        <v>0</v>
      </c>
      <c r="R6" s="27">
        <f>1/$A$1*'[1]44104411Imp'!Q$266</f>
        <v>0</v>
      </c>
      <c r="S6" s="27">
        <f>1/$A$1*'[1]44104411Imp'!R$266</f>
        <v>0</v>
      </c>
      <c r="T6" s="27">
        <f>1/$A$1*'[1]44104411Imp'!S$266</f>
        <v>0</v>
      </c>
      <c r="U6" s="27">
        <f>1/$A$1*'[1]44104411Imp'!T$266</f>
        <v>0</v>
      </c>
      <c r="V6" s="27">
        <f>1/$A$1*'[1]44104411Imp'!U$266</f>
        <v>1.07604E-5</v>
      </c>
      <c r="W6" s="27">
        <f>1/$A$1*'[1]44104411Imp'!V$266</f>
        <v>0</v>
      </c>
      <c r="X6" s="27">
        <f>1/$A$1*'[1]44104411Imp'!W$266</f>
        <v>0</v>
      </c>
      <c r="Y6" s="27">
        <f>1/$A$1*'[1]44104411Imp'!X$266</f>
        <v>1.7639999999999999E-9</v>
      </c>
      <c r="Z6" s="27">
        <f>1/$A$1*'[1]44104411Imp'!Y$266</f>
        <v>4.0332017599999985E-6</v>
      </c>
      <c r="AA6" s="27">
        <f>1/$A$1*'[1]44104411Imp'!Z$266</f>
        <v>0</v>
      </c>
      <c r="AB6" s="27">
        <f>1/$A$1*'[1]44104411Imp'!AA$266</f>
        <v>0</v>
      </c>
      <c r="AC6" s="15"/>
      <c r="AD6" s="123">
        <f>'[1]44104411Imp'!$AB$266</f>
        <v>4.6938999999999995E-2</v>
      </c>
      <c r="AE6" s="124">
        <f>'[1]44104411Imp'!$AC$266</f>
        <v>0.15960299999999999</v>
      </c>
      <c r="AF6" s="124">
        <f>'[1]44104411Imp'!$AD$266</f>
        <v>2.1777999999999999E-2</v>
      </c>
      <c r="AG6" s="124">
        <f>'[1]44104411Imp'!$AE$266</f>
        <v>5.4139999999999994E-2</v>
      </c>
      <c r="AH6" s="124">
        <f>'[1]44104411Imp'!$AF$266</f>
        <v>8.0990000000000003E-3</v>
      </c>
      <c r="AI6" s="124">
        <f>'[1]44104411Imp'!$AG$266</f>
        <v>0</v>
      </c>
      <c r="AJ6" s="124">
        <f>'[1]44104411Imp'!$AH$266</f>
        <v>0</v>
      </c>
      <c r="AK6" s="125">
        <f>'[1]44104411Imp'!$AI$266</f>
        <v>1.3736999999999999E-2</v>
      </c>
      <c r="AL6" s="124">
        <f>'[1]44104411Imp'!$AJ$266</f>
        <v>0</v>
      </c>
      <c r="AM6" s="243">
        <f>'[1]44104411Imp'!AK$266</f>
        <v>0</v>
      </c>
      <c r="AN6" s="124">
        <f>'[1]44104411Imp'!AL$266</f>
        <v>0</v>
      </c>
      <c r="AO6" s="124">
        <f>'[1]44104411Imp'!AM$266</f>
        <v>0</v>
      </c>
      <c r="AP6" s="124">
        <f>'[1]44104411Imp'!AN$266</f>
        <v>0</v>
      </c>
      <c r="AQ6" s="124">
        <f>'[1]44104411Imp'!AO$266</f>
        <v>0</v>
      </c>
      <c r="AR6" s="124">
        <f>'[1]44104411Imp'!AP$266</f>
        <v>0</v>
      </c>
      <c r="AS6" s="124">
        <f>'[1]44104411Imp'!AQ$266</f>
        <v>0</v>
      </c>
      <c r="AT6" s="124">
        <f>'[1]44104411Imp'!AR$266</f>
        <v>0</v>
      </c>
      <c r="AU6" s="124">
        <f>'[1]44104411Imp'!AS$266</f>
        <v>0</v>
      </c>
      <c r="AV6" s="124">
        <f>'[1]44104411Imp'!AT$266</f>
        <v>0</v>
      </c>
      <c r="AW6" s="124">
        <f>'[1]44104411Imp'!AU$266</f>
        <v>1.4499999999999999E-3</v>
      </c>
      <c r="AX6" s="124">
        <f>'[1]44104411Imp'!AV$266</f>
        <v>0</v>
      </c>
      <c r="AY6" s="124">
        <f>'[1]44104411Imp'!AW$266</f>
        <v>0</v>
      </c>
      <c r="AZ6" s="124">
        <f>'[1]44104411Imp'!AX$266</f>
        <v>1.8199999999999998E-4</v>
      </c>
      <c r="BA6" s="124">
        <f>'[1]44104411Imp'!AY$266</f>
        <v>1.4649999999999999E-3</v>
      </c>
      <c r="BB6" s="124">
        <f>'[1]44104411Imp'!AZ$266</f>
        <v>0</v>
      </c>
      <c r="BC6" s="244">
        <f>'[1]44104411Imp'!BA$266</f>
        <v>0</v>
      </c>
      <c r="BD6" s="16"/>
    </row>
    <row r="7" spans="1:56" ht="17.149999999999999" customHeight="1">
      <c r="B7" s="150" t="s">
        <v>98</v>
      </c>
      <c r="C7" s="151">
        <f>1/$A$1*'[1]44104411Imp'!$B$268</f>
        <v>1.13814428E-3</v>
      </c>
      <c r="D7" s="152">
        <f>1/$A$1*'[1]44104411Imp'!$C$268</f>
        <v>1.3950146000000002E-3</v>
      </c>
      <c r="E7" s="152">
        <f>1/$A$1*'[1]44104411Imp'!$D$268</f>
        <v>8.8464236000000002E-4</v>
      </c>
      <c r="F7" s="152">
        <f>1/$A$1*'[1]44104411Imp'!$E$268</f>
        <v>1.1431518000000001E-3</v>
      </c>
      <c r="G7" s="152">
        <f>1/$A$1*'[1]44104411Imp'!$F$268</f>
        <v>1.1755016E-3</v>
      </c>
      <c r="H7" s="152">
        <f>1/$A$1*'[1]44104411Imp'!$G$268</f>
        <v>1.2943299600000002E-3</v>
      </c>
      <c r="I7" s="152">
        <f>1/$A$1*'[1]44104411Imp'!$H$268</f>
        <v>2.8631819999999999E-4</v>
      </c>
      <c r="J7" s="153">
        <f>1/$A$1*'[1]44104411Imp'!$I$268</f>
        <v>5.0787100000000002E-4</v>
      </c>
      <c r="K7" s="153">
        <f>1/$A$1*'[1]44104411Imp'!$J$268</f>
        <v>4.5170244000000004E-4</v>
      </c>
      <c r="L7" s="153">
        <f>1/$A$1*'[1]44104411Imp'!K$268</f>
        <v>1.6369388000000003E-4</v>
      </c>
      <c r="M7" s="152">
        <f>1/$A$1*'[1]44104411Imp'!L$268</f>
        <v>6.19248E-5</v>
      </c>
      <c r="N7" s="152">
        <f>1/$A$1*'[1]44104411Imp'!M$268</f>
        <v>3.0470888E-4</v>
      </c>
      <c r="O7" s="152">
        <f>1/$A$1*'[1]44104411Imp'!N$268</f>
        <v>8.8723879999999991E-5</v>
      </c>
      <c r="P7" s="152">
        <f>1/$A$1*'[1]44104411Imp'!O$268</f>
        <v>2.3160311999999999E-4</v>
      </c>
      <c r="Q7" s="152">
        <f>1/$A$1*'[1]44104411Imp'!P$268</f>
        <v>2.6501887999999996E-4</v>
      </c>
      <c r="R7" s="152">
        <f>1/$A$1*'[1]44104411Imp'!Q$268</f>
        <v>2.7182287999999997E-4</v>
      </c>
      <c r="S7" s="152">
        <f>1/$A$1*'[1]44104411Imp'!R$268</f>
        <v>1.2514394600000001E-3</v>
      </c>
      <c r="T7" s="152">
        <f>1/$A$1*'[1]44104411Imp'!S$268</f>
        <v>1.16895016E-3</v>
      </c>
      <c r="U7" s="152">
        <f>1/$A$1*'[1]44104411Imp'!T$268</f>
        <v>1.0952547200000001E-3</v>
      </c>
      <c r="V7" s="152">
        <f>1/$A$1*'[1]44104411Imp'!U$268</f>
        <v>2.13849886E-3</v>
      </c>
      <c r="W7" s="152">
        <f>1/$A$1*'[1]44104411Imp'!V$268</f>
        <v>1.0724414399999999E-3</v>
      </c>
      <c r="X7" s="152">
        <f>1/$A$1*'[1]44104411Imp'!W$268</f>
        <v>0</v>
      </c>
      <c r="Y7" s="152">
        <f>1/$A$1*'[1]44104411Imp'!X$268</f>
        <v>1.4387909283999998E-3</v>
      </c>
      <c r="Z7" s="152">
        <f>1/$A$1*'[1]44104411Imp'!Y$268</f>
        <v>1.7510136734999994E-2</v>
      </c>
      <c r="AA7" s="152">
        <f>1/$A$1*'[1]44104411Imp'!Z$268</f>
        <v>0</v>
      </c>
      <c r="AB7" s="152">
        <f>1/$A$1*'[1]44104411Imp'!AA$268</f>
        <v>0</v>
      </c>
      <c r="AC7" s="15"/>
      <c r="AD7" s="155">
        <f>'[1]44104411Imp'!$AB$268</f>
        <v>0.529304</v>
      </c>
      <c r="AE7" s="156">
        <f>'[1]44104411Imp'!$AC$268</f>
        <v>0.74731000000000003</v>
      </c>
      <c r="AF7" s="156">
        <f>'[1]44104411Imp'!$AD$268</f>
        <v>0.29669299999999998</v>
      </c>
      <c r="AG7" s="156">
        <f>'[1]44104411Imp'!$AE$268</f>
        <v>0.38030200000000003</v>
      </c>
      <c r="AH7" s="156">
        <f>'[1]44104411Imp'!$AF$268</f>
        <v>0.36435699999999999</v>
      </c>
      <c r="AI7" s="156">
        <f>'[1]44104411Imp'!$AG$268</f>
        <v>0.46780500000000003</v>
      </c>
      <c r="AJ7" s="156">
        <f>'[1]44104411Imp'!$AH$268</f>
        <v>0.12782399999999999</v>
      </c>
      <c r="AK7" s="157">
        <f>'[1]44104411Imp'!$AI$268</f>
        <v>0.19749299999999997</v>
      </c>
      <c r="AL7" s="156">
        <f>'[1]44104411Imp'!$AJ$268</f>
        <v>0.13645699999999999</v>
      </c>
      <c r="AM7" s="155">
        <f>'[1]44104411Imp'!AK$268</f>
        <v>0.14362999999999998</v>
      </c>
      <c r="AN7" s="156">
        <f>'[1]44104411Imp'!AL$268</f>
        <v>1.1018E-2</v>
      </c>
      <c r="AO7" s="156">
        <f>'[1]44104411Imp'!AM$268</f>
        <v>0.29037699999999994</v>
      </c>
      <c r="AP7" s="156">
        <f>'[1]44104411Imp'!AN$268</f>
        <v>3.6024E-2</v>
      </c>
      <c r="AQ7" s="156">
        <f>'[1]44104411Imp'!AO$268</f>
        <v>7.1152999999999994E-2</v>
      </c>
      <c r="AR7" s="156">
        <f>'[1]44104411Imp'!AP$268</f>
        <v>8.7815999999999991E-2</v>
      </c>
      <c r="AS7" s="156">
        <f>'[1]44104411Imp'!AQ$268</f>
        <v>9.913799999999999E-2</v>
      </c>
      <c r="AT7" s="156">
        <f>'[1]44104411Imp'!AR$268</f>
        <v>0.30833100000000002</v>
      </c>
      <c r="AU7" s="156">
        <f>'[1]44104411Imp'!AS$268</f>
        <v>0.45358599999999993</v>
      </c>
      <c r="AV7" s="156">
        <f>'[1]44104411Imp'!AT$268</f>
        <v>0.43855399999999994</v>
      </c>
      <c r="AW7" s="156">
        <f>'[1]44104411Imp'!AU$268</f>
        <v>0.49575999999999998</v>
      </c>
      <c r="AX7" s="156">
        <f>'[1]44104411Imp'!AV$268</f>
        <v>0.25173999999999996</v>
      </c>
      <c r="AY7" s="156">
        <f>'[1]44104411Imp'!AW$268</f>
        <v>0</v>
      </c>
      <c r="AZ7" s="156">
        <f>'[1]44104411Imp'!AX$268</f>
        <v>0.46055099999999999</v>
      </c>
      <c r="BA7" s="156">
        <f>'[1]44104411Imp'!AY$268</f>
        <v>4.8377159999999995</v>
      </c>
      <c r="BB7" s="156">
        <f>'[1]44104411Imp'!AZ$268</f>
        <v>0</v>
      </c>
      <c r="BC7" s="158">
        <f>'[1]44104411Imp'!BA$268</f>
        <v>0</v>
      </c>
      <c r="BD7" s="16"/>
    </row>
    <row r="8" spans="1:56" ht="17.149999999999999" customHeight="1">
      <c r="B8" s="150" t="s">
        <v>99</v>
      </c>
      <c r="C8" s="151">
        <f>1/$A$1*'[1]44104411Imp'!$B$269</f>
        <v>0</v>
      </c>
      <c r="D8" s="152">
        <f>1/$A$1*'[1]44104411Imp'!$C$269</f>
        <v>0</v>
      </c>
      <c r="E8" s="152">
        <f>1/$A$1*'[1]44104411Imp'!$D$269</f>
        <v>0</v>
      </c>
      <c r="F8" s="152">
        <f>1/$A$1*'[1]44104411Imp'!$E$269</f>
        <v>1.2237876E-4</v>
      </c>
      <c r="G8" s="152">
        <f>1/$A$1*'[1]44104411Imp'!$F$269</f>
        <v>2.6577936000000003E-4</v>
      </c>
      <c r="H8" s="152">
        <f>1/$A$1*'[1]44104411Imp'!$G$269</f>
        <v>4.214574E-4</v>
      </c>
      <c r="I8" s="152">
        <f>1/$A$1*'[1]44104411Imp'!$H$269</f>
        <v>4.0399268000000004E-4</v>
      </c>
      <c r="J8" s="153">
        <f>1/$A$1*'[1]44104411Imp'!$I$269</f>
        <v>3.6676584000000002E-4</v>
      </c>
      <c r="K8" s="153">
        <f>1/$A$1*'[1]44104411Imp'!$J$269</f>
        <v>3.7050300000000005E-4</v>
      </c>
      <c r="L8" s="153">
        <f>1/$A$1*'[1]44104411Imp'!K$269</f>
        <v>1.1520432000000001E-4</v>
      </c>
      <c r="M8" s="152">
        <f>1/$A$1*'[1]44104411Imp'!L$269</f>
        <v>1.3005216000000001E-4</v>
      </c>
      <c r="N8" s="152">
        <f>1/$A$1*'[1]44104411Imp'!M$269</f>
        <v>1.6549344000000001E-4</v>
      </c>
      <c r="O8" s="152">
        <f>1/$A$1*'[1]44104411Imp'!N$269</f>
        <v>1.5558479999999998E-4</v>
      </c>
      <c r="P8" s="152">
        <f>1/$A$1*'[1]44104411Imp'!O$269</f>
        <v>1.1861639999999999E-4</v>
      </c>
      <c r="Q8" s="152">
        <f>1/$A$1*'[1]44104411Imp'!P$269</f>
        <v>6.0656400000000004E-5</v>
      </c>
      <c r="R8" s="152">
        <f>1/$A$1*'[1]44104411Imp'!Q$269</f>
        <v>1.5616440000000001E-4</v>
      </c>
      <c r="S8" s="152">
        <f>1/$A$1*'[1]44104411Imp'!R$269</f>
        <v>0</v>
      </c>
      <c r="T8" s="152">
        <f>1/$A$1*'[1]44104411Imp'!S$269</f>
        <v>1.0168956000000001E-4</v>
      </c>
      <c r="U8" s="152">
        <f>1/$A$1*'[1]44104411Imp'!T$269</f>
        <v>3.3848640000000003E-5</v>
      </c>
      <c r="V8" s="152">
        <f>1/$A$1*'[1]44104411Imp'!U$269</f>
        <v>9.6093759999999988E-5</v>
      </c>
      <c r="W8" s="152">
        <f>1/$A$1*'[1]44104411Imp'!V$269</f>
        <v>0</v>
      </c>
      <c r="X8" s="152">
        <f>1/$A$1*'[1]44104411Imp'!W$269</f>
        <v>0</v>
      </c>
      <c r="Y8" s="152">
        <f>1/$A$1*'[1]44104411Imp'!X$269</f>
        <v>6.766199999999999E-5</v>
      </c>
      <c r="Z8" s="152">
        <f>1/$A$1*'[1]44104411Imp'!Y$269</f>
        <v>3.4876800000000005E-5</v>
      </c>
      <c r="AA8" s="152">
        <f>1/$A$1*'[1]44104411Imp'!Z$269</f>
        <v>0</v>
      </c>
      <c r="AB8" s="152">
        <f>1/$A$1*'[1]44104411Imp'!AA$269</f>
        <v>0</v>
      </c>
      <c r="AC8" s="15"/>
      <c r="AD8" s="155">
        <f>'[1]44104411Imp'!$AB$269</f>
        <v>0</v>
      </c>
      <c r="AE8" s="156">
        <f>'[1]44104411Imp'!$AC$269</f>
        <v>0</v>
      </c>
      <c r="AF8" s="156">
        <f>'[1]44104411Imp'!$AD$269</f>
        <v>0</v>
      </c>
      <c r="AG8" s="156">
        <f>'[1]44104411Imp'!$AE$269</f>
        <v>1.8572999999999999E-2</v>
      </c>
      <c r="AH8" s="156">
        <f>'[1]44104411Imp'!$AF$269</f>
        <v>5.1674999999999999E-2</v>
      </c>
      <c r="AI8" s="156">
        <f>'[1]44104411Imp'!$AG$269</f>
        <v>0.14624899999999999</v>
      </c>
      <c r="AJ8" s="156">
        <f>'[1]44104411Imp'!$AH$269</f>
        <v>0.14931700000000001</v>
      </c>
      <c r="AK8" s="157">
        <f>'[1]44104411Imp'!$AI$269</f>
        <v>0.11327799999999999</v>
      </c>
      <c r="AL8" s="156">
        <f>'[1]44104411Imp'!$AJ$269</f>
        <v>0.125305</v>
      </c>
      <c r="AM8" s="155">
        <f>'[1]44104411Imp'!AK$269</f>
        <v>4.7328999999999996E-2</v>
      </c>
      <c r="AN8" s="156">
        <f>'[1]44104411Imp'!AL$269</f>
        <v>5.3936999999999999E-2</v>
      </c>
      <c r="AO8" s="156">
        <f>'[1]44104411Imp'!AM$269</f>
        <v>6.856799999999999E-2</v>
      </c>
      <c r="AP8" s="156">
        <f>'[1]44104411Imp'!AN$269</f>
        <v>6.3467999999999997E-2</v>
      </c>
      <c r="AQ8" s="156">
        <f>'[1]44104411Imp'!AO$269</f>
        <v>5.5133999999999996E-2</v>
      </c>
      <c r="AR8" s="156">
        <f>'[1]44104411Imp'!AP$269</f>
        <v>2.9363E-2</v>
      </c>
      <c r="AS8" s="156">
        <f>'[1]44104411Imp'!AQ$269</f>
        <v>6.489099999999999E-2</v>
      </c>
      <c r="AT8" s="156">
        <f>'[1]44104411Imp'!AR$269</f>
        <v>0</v>
      </c>
      <c r="AU8" s="156">
        <f>'[1]44104411Imp'!AS$269</f>
        <v>2.6279999999999998E-2</v>
      </c>
      <c r="AV8" s="156">
        <f>'[1]44104411Imp'!AT$269</f>
        <v>1.4391999999999999E-2</v>
      </c>
      <c r="AW8" s="156">
        <f>'[1]44104411Imp'!AU$269</f>
        <v>3.5257999999999998E-2</v>
      </c>
      <c r="AX8" s="156">
        <f>'[1]44104411Imp'!AV$269</f>
        <v>0</v>
      </c>
      <c r="AY8" s="156">
        <f>'[1]44104411Imp'!AW$269</f>
        <v>0</v>
      </c>
      <c r="AZ8" s="156">
        <f>'[1]44104411Imp'!AX$269</f>
        <v>3.4152999999999996E-2</v>
      </c>
      <c r="BA8" s="156">
        <f>'[1]44104411Imp'!AY$269</f>
        <v>1.763E-2</v>
      </c>
      <c r="BB8" s="156">
        <f>'[1]44104411Imp'!AZ$269</f>
        <v>0</v>
      </c>
      <c r="BC8" s="158">
        <f>'[1]44104411Imp'!BA$269</f>
        <v>0</v>
      </c>
      <c r="BD8" s="16"/>
    </row>
    <row r="9" spans="1:56" ht="17.149999999999999" customHeight="1">
      <c r="B9" s="90" t="s">
        <v>79</v>
      </c>
      <c r="C9" s="212">
        <f>1/$A$1*'[1]44104411Imp'!$B$267</f>
        <v>0.11343549616</v>
      </c>
      <c r="D9" s="92">
        <f>1/$A$1*'[1]44104411Imp'!$C$267</f>
        <v>9.2100527680000002E-2</v>
      </c>
      <c r="E9" s="92">
        <f>1/$A$1*'[1]44104411Imp'!$D$267</f>
        <v>9.7334804839999997E-2</v>
      </c>
      <c r="F9" s="92">
        <f>1/$A$1*'[1]44104411Imp'!$E$267</f>
        <v>8.1421369120000003E-2</v>
      </c>
      <c r="G9" s="92">
        <f>1/$A$1*'[1]44104411Imp'!$F$267</f>
        <v>0.10625982724000001</v>
      </c>
      <c r="H9" s="92">
        <f>1/$A$1*'[1]44104411Imp'!$G$267</f>
        <v>0.10552177160000001</v>
      </c>
      <c r="I9" s="92">
        <f>1/$A$1*'[1]44104411Imp'!$H$267</f>
        <v>0.12447758035999999</v>
      </c>
      <c r="J9" s="93">
        <f>1/$A$1*'[1]44104411Imp'!$I$267</f>
        <v>0.15185760682400001</v>
      </c>
      <c r="K9" s="93">
        <f>1/$A$1*'[1]44104411Imp'!$J$267</f>
        <v>0.14330411004000002</v>
      </c>
      <c r="L9" s="93">
        <f>1/$A$1*'[1]44104411Imp'!K$267</f>
        <v>9.6685601600000004E-2</v>
      </c>
      <c r="M9" s="92">
        <f>1/$A$1*'[1]44104411Imp'!L$267</f>
        <v>0.14486477544000001</v>
      </c>
      <c r="N9" s="92">
        <f>1/$A$1*'[1]44104411Imp'!M$267</f>
        <v>0.17694713456</v>
      </c>
      <c r="O9" s="92">
        <f>1/$A$1*'[1]44104411Imp'!N$267</f>
        <v>0.18679841347999998</v>
      </c>
      <c r="P9" s="92">
        <f>1/$A$1*'[1]44104411Imp'!O$267</f>
        <v>0.21832130879999997</v>
      </c>
      <c r="Q9" s="92">
        <f>1/$A$1*'[1]44104411Imp'!P$267</f>
        <v>0.19740259700000001</v>
      </c>
      <c r="R9" s="92">
        <f>1/$A$1*'[1]44104411Imp'!Q$267</f>
        <v>0.19616028235999999</v>
      </c>
      <c r="S9" s="92">
        <f>1/$A$1*'[1]44104411Imp'!R$267</f>
        <v>0.22457989625999999</v>
      </c>
      <c r="T9" s="92">
        <f>1/$A$1*'[1]44104411Imp'!S$267</f>
        <v>0.23475229007999998</v>
      </c>
      <c r="U9" s="92">
        <f>1/$A$1*'[1]44104411Imp'!T$267</f>
        <v>0.25890734715999997</v>
      </c>
      <c r="V9" s="92">
        <f>1/$A$1*'[1]44104411Imp'!U$267</f>
        <v>0.26407723685999995</v>
      </c>
      <c r="W9" s="92">
        <f>1/$A$1*'[1]44104411Imp'!V$267</f>
        <v>0.15379962163999999</v>
      </c>
      <c r="X9" s="92">
        <f>1/$A$1*'[1]44104411Imp'!W$267</f>
        <v>0</v>
      </c>
      <c r="Y9" s="92">
        <f>1/$A$1*'[1]44104411Imp'!X$267</f>
        <v>0.32600050905856004</v>
      </c>
      <c r="Z9" s="92">
        <f>1/$A$1*'[1]44104411Imp'!Y$267</f>
        <v>0.22013786902436</v>
      </c>
      <c r="AA9" s="92">
        <f>1/$A$1*'[1]44104411Imp'!Z$267</f>
        <v>0</v>
      </c>
      <c r="AB9" s="92">
        <f>1/$A$1*'[1]44104411Imp'!AA$267</f>
        <v>0</v>
      </c>
      <c r="AC9" s="15"/>
      <c r="AD9" s="213">
        <f>'[1]44104411Imp'!$AB$267</f>
        <v>11.369505</v>
      </c>
      <c r="AE9" s="214">
        <f>'[1]44104411Imp'!$AC$267</f>
        <v>9.0670189999999984</v>
      </c>
      <c r="AF9" s="214">
        <f>'[1]44104411Imp'!$AD$267</f>
        <v>11.923209</v>
      </c>
      <c r="AG9" s="214">
        <f>'[1]44104411Imp'!$AE$267</f>
        <v>9.1551789999999986</v>
      </c>
      <c r="AH9" s="214">
        <f>'[1]44104411Imp'!$AF$267</f>
        <v>14.609113999999998</v>
      </c>
      <c r="AI9" s="214">
        <f>'[1]44104411Imp'!$AG$267</f>
        <v>13.708230999999998</v>
      </c>
      <c r="AJ9" s="214">
        <f>'[1]44104411Imp'!$AH$267</f>
        <v>16.459021</v>
      </c>
      <c r="AK9" s="215">
        <f>'[1]44104411Imp'!$AI$267</f>
        <v>22.993519999999997</v>
      </c>
      <c r="AL9" s="214">
        <f>'[1]44104411Imp'!$AJ$267</f>
        <v>23.617939999999997</v>
      </c>
      <c r="AM9" s="213">
        <f>'[1]44104411Imp'!AK$267</f>
        <v>16.507786999999997</v>
      </c>
      <c r="AN9" s="214">
        <f>'[1]44104411Imp'!AL$267</f>
        <v>25.841408999999999</v>
      </c>
      <c r="AO9" s="214">
        <f>'[1]44104411Imp'!AM$267</f>
        <v>39.294185999999996</v>
      </c>
      <c r="AP9" s="214">
        <f>'[1]44104411Imp'!AN$267</f>
        <v>41.297772999999999</v>
      </c>
      <c r="AQ9" s="214">
        <f>'[1]44104411Imp'!AO$267</f>
        <v>47.660037000000003</v>
      </c>
      <c r="AR9" s="214">
        <f>'[1]44104411Imp'!AP$267</f>
        <v>44.904018000000001</v>
      </c>
      <c r="AS9" s="214">
        <f>'[1]44104411Imp'!AQ$267</f>
        <v>41.097165999999994</v>
      </c>
      <c r="AT9" s="214">
        <f>'[1]44104411Imp'!AR$267</f>
        <v>45.457417999999997</v>
      </c>
      <c r="AU9" s="214">
        <f>'[1]44104411Imp'!AS$267</f>
        <v>49.410354999999996</v>
      </c>
      <c r="AV9" s="214">
        <f>'[1]44104411Imp'!AT$267</f>
        <v>58.054848999999997</v>
      </c>
      <c r="AW9" s="214">
        <f>'[1]44104411Imp'!AU$267</f>
        <v>59.838420999999997</v>
      </c>
      <c r="AX9" s="214">
        <f>'[1]44104411Imp'!AV$267</f>
        <v>38.05317999999999</v>
      </c>
      <c r="AY9" s="214">
        <f>'[1]44104411Imp'!AW$267</f>
        <v>0</v>
      </c>
      <c r="AZ9" s="214">
        <f>'[1]44104411Imp'!AX$267</f>
        <v>76.872890000000012</v>
      </c>
      <c r="BA9" s="214">
        <f>'[1]44104411Imp'!AY$267</f>
        <v>55.416411999999994</v>
      </c>
      <c r="BB9" s="214">
        <f>'[1]44104411Imp'!AZ$267</f>
        <v>0</v>
      </c>
      <c r="BC9" s="216">
        <f>'[1]44104411Imp'!BA$267</f>
        <v>0</v>
      </c>
      <c r="BD9" s="16"/>
    </row>
    <row r="10" spans="1:56">
      <c r="B10" s="64" t="s">
        <v>37</v>
      </c>
      <c r="C10" s="65">
        <f>1/$A$1*(SUM('[1]44104411Imp'!$B$47:$B$47)+SUM('[1]44104411Imp'!$B$105:$B$105))</f>
        <v>2.272078256E-2</v>
      </c>
      <c r="D10" s="73">
        <f>1/$A$1*(SUM('[1]44104411Imp'!$C$47:$C$47)+SUM('[1]44104411Imp'!$C$105:$C$105))</f>
        <v>6.0724549199999995E-3</v>
      </c>
      <c r="E10" s="73">
        <f>1/$A$1*(SUM('[1]44104411Imp'!$D$47:$D$47)+SUM('[1]44104411Imp'!$D$105:$D$105))</f>
        <v>3.8796917600000002E-3</v>
      </c>
      <c r="F10" s="73">
        <f>1/$A$1*(SUM('[1]44104411Imp'!$E$47:$E$47)+SUM('[1]44104411Imp'!$E$105:$E$105))</f>
        <v>9.4013332000000003E-4</v>
      </c>
      <c r="G10" s="73">
        <f>1/$A$1*(SUM('[1]44104411Imp'!$F$47:$F$47)+SUM('[1]44104411Imp'!$F$105:$F$105))</f>
        <v>1.71191524E-3</v>
      </c>
      <c r="H10" s="73">
        <f>1/$A$1*(SUM('[1]44104411Imp'!$G$47:$G$47)+SUM('[1]44104411Imp'!$G$105:$G$105))</f>
        <v>6.6039411200000007E-3</v>
      </c>
      <c r="I10" s="73">
        <f>1/$A$1*(SUM('[1]44104411Imp'!$H$47:$H$47)+SUM('[1]44104411Imp'!$H$105:$H$105))</f>
        <v>1.079051848E-2</v>
      </c>
      <c r="J10" s="242">
        <f>1/$A$1*(SUM('[1]44104411Imp'!$I$47:$I$47)+SUM('[1]44104411Imp'!$I$105:$I$105))</f>
        <v>2.8841525160000003E-2</v>
      </c>
      <c r="K10" s="67">
        <f>1/$A$1*(SUM('[1]44104411Imp'!$J$47:$J$47)+SUM('[1]44104411Imp'!$J$105:$J$105))</f>
        <v>2.3182357800000001E-2</v>
      </c>
      <c r="L10" s="67">
        <f>1/$A$1*(SUM('[1]44104411Imp'!K$47:K$47)+SUM('[1]44104411Imp'!K$105:K$105))</f>
        <v>1.336302072E-2</v>
      </c>
      <c r="M10" s="66">
        <f>1/$A$1*(SUM('[1]44104411Imp'!L$47:L$47)+SUM('[1]44104411Imp'!L$105:L$105))</f>
        <v>2.3611693279999998E-2</v>
      </c>
      <c r="N10" s="66">
        <f>1/$A$1*(SUM('[1]44104411Imp'!M$47:M$47)+SUM('[1]44104411Imp'!M$105:M$105))</f>
        <v>3.5091463959999999E-2</v>
      </c>
      <c r="O10" s="66">
        <f>1/$A$1*(SUM('[1]44104411Imp'!N$47:N$47)+SUM('[1]44104411Imp'!N$105:N$105))</f>
        <v>3.7233219800000002E-2</v>
      </c>
      <c r="P10" s="66">
        <f>1/$A$1*(SUM('[1]44104411Imp'!O$47:O$47)+SUM('[1]44104411Imp'!O$105:O$105))</f>
        <v>6.303435151999999E-2</v>
      </c>
      <c r="Q10" s="66">
        <f>1/$A$1*(SUM('[1]44104411Imp'!P$47:P$47)+SUM('[1]44104411Imp'!P$105:P$105))</f>
        <v>2.9862724640000001E-2</v>
      </c>
      <c r="R10" s="66">
        <f>1/$A$1*(SUM('[1]44104411Imp'!Q$47:Q$47)+SUM('[1]44104411Imp'!Q$105:Q$105))</f>
        <v>3.1135424600000003E-2</v>
      </c>
      <c r="S10" s="66">
        <f>1/$A$1*(SUM('[1]44104411Imp'!R$47:R$47)+SUM('[1]44104411Imp'!R$105:R$105))</f>
        <v>5.3114884899999992E-2</v>
      </c>
      <c r="T10" s="66">
        <f>1/$A$1*(SUM('[1]44104411Imp'!S$47:S$47)+SUM('[1]44104411Imp'!S$105:S$105))</f>
        <v>3.219661956E-2</v>
      </c>
      <c r="U10" s="66">
        <f>1/$A$1*(SUM('[1]44104411Imp'!T$47:T$47)+SUM('[1]44104411Imp'!T$105:T$105))</f>
        <v>3.4236421520000004E-2</v>
      </c>
      <c r="V10" s="66">
        <f>1/$A$1*(SUM('[1]44104411Imp'!U$47:U$47)+SUM('[1]44104411Imp'!U$105:U$105))</f>
        <v>3.9783679879999999E-2</v>
      </c>
      <c r="W10" s="66">
        <f>1/$A$1*(SUM('[1]44104411Imp'!V$47:V$47)+SUM('[1]44104411Imp'!V$105:V$105))</f>
        <v>2.0412230999999996E-2</v>
      </c>
      <c r="X10" s="66">
        <f>1/$A$1*(SUM('[1]44104411Imp'!W$47:W$47)+SUM('[1]44104411Imp'!W$105:W$105))</f>
        <v>0</v>
      </c>
      <c r="Y10" s="66">
        <f>1/$A$1*(SUM('[1]44104411Imp'!X$47:X$47)+SUM('[1]44104411Imp'!X$105:X$105))</f>
        <v>0.12936915255908002</v>
      </c>
      <c r="Z10" s="66">
        <f>1/$A$1*(SUM('[1]44104411Imp'!Y$47:Y$47)+SUM('[1]44104411Imp'!Y$105:Y$105))</f>
        <v>7.172256032815999E-2</v>
      </c>
      <c r="AA10" s="66">
        <f>1/$A$1*(SUM('[1]44104411Imp'!Z$47:Z$47)+SUM('[1]44104411Imp'!Z$105:Z$105))</f>
        <v>0</v>
      </c>
      <c r="AB10" s="66">
        <f>1/$A$1*(SUM('[1]44104411Imp'!AA$47:AA$47)+SUM('[1]44104411Imp'!AA$105:AA$105))</f>
        <v>0</v>
      </c>
      <c r="AC10" s="15"/>
      <c r="AD10" s="133">
        <f>(SUM('[1]44104411Imp'!$AB$47:$AB$47)+SUM('[1]44104411Imp'!$AB$105:$AB$105))</f>
        <v>1.8273419999999998</v>
      </c>
      <c r="AE10" s="133">
        <f>(SUM('[1]44104411Imp'!$AC$47:$AC$47)+SUM('[1]44104411Imp'!$AC$105:$AC$105))</f>
        <v>0.387903</v>
      </c>
      <c r="AF10" s="133">
        <f>(SUM('[1]44104411Imp'!$AD$47:$AD$47)+SUM('[1]44104411Imp'!$AD$105:$AD$105))</f>
        <v>0.31733999999999996</v>
      </c>
      <c r="AG10" s="133">
        <f>(SUM('[1]44104411Imp'!$AE$47:$AE$47)+SUM('[1]44104411Imp'!$AE$105:$AE$105))</f>
        <v>9.1150999999999996E-2</v>
      </c>
      <c r="AH10" s="133">
        <f>(SUM('[1]44104411Imp'!$AF$47:$AF$47)+SUM('[1]44104411Imp'!$AF$105:$AF$105))</f>
        <v>0.175986</v>
      </c>
      <c r="AI10" s="133">
        <f>(SUM('[1]44104411Imp'!$AG$47:$AG$47)+SUM('[1]44104411Imp'!$AG$105:$AG$105))</f>
        <v>0.60025800000000007</v>
      </c>
      <c r="AJ10" s="133">
        <f>(SUM('[1]44104411Imp'!$AH$47:$AH$47)+SUM('[1]44104411Imp'!$AH$105:$AH$105))</f>
        <v>0.96424600000000005</v>
      </c>
      <c r="AK10" s="109">
        <f>(SUM('[1]44104411Imp'!$AI$47:$AI$47)+SUM('[1]44104411Imp'!$AI$105:$AI$105))</f>
        <v>2.500505</v>
      </c>
      <c r="AL10" s="134">
        <f>(SUM('[1]44104411Imp'!$AJ$47:$AJ$47)+SUM('[1]44104411Imp'!$AJ$105:$AJ$105))</f>
        <v>2.0102909999999996</v>
      </c>
      <c r="AM10" s="133">
        <f>(SUM('[1]44104411Imp'!AK$47:AK$47)+SUM('[1]44104411Imp'!AK$105:AK$105))</f>
        <v>1.0958650000000001</v>
      </c>
      <c r="AN10" s="134">
        <f>(SUM('[1]44104411Imp'!AL$47:AL$47)+SUM('[1]44104411Imp'!AL$105:AL$105))</f>
        <v>2.8581349999999999</v>
      </c>
      <c r="AO10" s="134">
        <f>(SUM('[1]44104411Imp'!AM$47:AM$47)+SUM('[1]44104411Imp'!AM$105:AM$105))</f>
        <v>6.5361709999999995</v>
      </c>
      <c r="AP10" s="134">
        <f>(SUM('[1]44104411Imp'!AN$47:AN$47)+SUM('[1]44104411Imp'!AN$105:AN$105))</f>
        <v>5.0579559999999999</v>
      </c>
      <c r="AQ10" s="134">
        <f>(SUM('[1]44104411Imp'!AO$47:AO$47)+SUM('[1]44104411Imp'!AO$105:AO$105))</f>
        <v>10.768801000000002</v>
      </c>
      <c r="AR10" s="134">
        <f>(SUM('[1]44104411Imp'!AP$47:AP$47)+SUM('[1]44104411Imp'!AP$105:AP$105))</f>
        <v>7.6630649999999996</v>
      </c>
      <c r="AS10" s="134">
        <f>(SUM('[1]44104411Imp'!AQ$47:AQ$47)+SUM('[1]44104411Imp'!AQ$105:AQ$105))</f>
        <v>6.9649919999999996</v>
      </c>
      <c r="AT10" s="134">
        <f>(SUM('[1]44104411Imp'!AR$47:AR$47)+SUM('[1]44104411Imp'!AR$105:AR$105))</f>
        <v>10.633412999999999</v>
      </c>
      <c r="AU10" s="134">
        <f>(SUM('[1]44104411Imp'!AS$47:AS$47)+SUM('[1]44104411Imp'!AS$105:AS$105))</f>
        <v>7.0435959999999991</v>
      </c>
      <c r="AV10" s="134">
        <f>(SUM('[1]44104411Imp'!AT$47:AT$47)+SUM('[1]44104411Imp'!AT$105:AT$105))</f>
        <v>8.3477519999999981</v>
      </c>
      <c r="AW10" s="134">
        <f>(SUM('[1]44104411Imp'!AU$47:AU$47)+SUM('[1]44104411Imp'!AU$105:AU$105))</f>
        <v>8.9897789999999986</v>
      </c>
      <c r="AX10" s="134">
        <f>(SUM('[1]44104411Imp'!AV$47:AV$47)+SUM('[1]44104411Imp'!AV$105:AV$105))</f>
        <v>4.7458039999999997</v>
      </c>
      <c r="AY10" s="134">
        <f>(SUM('[1]44104411Imp'!AW$47:AW$47)+SUM('[1]44104411Imp'!AW$105:AW$105))</f>
        <v>0</v>
      </c>
      <c r="AZ10" s="134">
        <f>(SUM('[1]44104411Imp'!AX$47:AX$47)+SUM('[1]44104411Imp'!AX$105:AX$105))</f>
        <v>18.207061999999997</v>
      </c>
      <c r="BA10" s="134">
        <f>(SUM('[1]44104411Imp'!AY$47:AY$47)+SUM('[1]44104411Imp'!AY$105:AY$105))</f>
        <v>13.023026</v>
      </c>
      <c r="BB10" s="134">
        <f>(SUM('[1]44104411Imp'!AZ$47:AZ$47)+SUM('[1]44104411Imp'!AZ$105:AZ$105))</f>
        <v>0</v>
      </c>
      <c r="BC10" s="136">
        <f>(SUM('[1]44104411Imp'!BA$47:BA$47)+SUM('[1]44104411Imp'!BA$105:BA$105))</f>
        <v>0</v>
      </c>
      <c r="BD10" s="16"/>
    </row>
    <row r="11" spans="1:56">
      <c r="B11" s="64" t="s">
        <v>22</v>
      </c>
      <c r="C11" s="73">
        <f>1/$A$1*'[1]44104411Imp'!$B$109</f>
        <v>1.0851800119999998E-2</v>
      </c>
      <c r="D11" s="66">
        <f>1/$A$1*'[1]44104411Imp'!$C$109</f>
        <v>3.30674148E-3</v>
      </c>
      <c r="E11" s="66">
        <f>1/$A$1*'[1]44104411Imp'!$D$109</f>
        <v>2.0958019600000001E-3</v>
      </c>
      <c r="F11" s="66">
        <f>1/$A$1*'[1]44104411Imp'!$E$109</f>
        <v>2.09230252E-3</v>
      </c>
      <c r="G11" s="66">
        <f>1/$A$1*'[1]44104411Imp'!$F$109</f>
        <v>1.1827609919999999E-2</v>
      </c>
      <c r="H11" s="66">
        <f>1/$A$1*'[1]44104411Imp'!$G$109</f>
        <v>1.9724746719999998E-2</v>
      </c>
      <c r="I11" s="66">
        <f>1/$A$1*'[1]44104411Imp'!$H$109</f>
        <v>2.1577641399999997E-2</v>
      </c>
      <c r="J11" s="67">
        <f>1/$A$1*'[1]44104411Imp'!$I$109</f>
        <v>1.4563881864000001E-2</v>
      </c>
      <c r="K11" s="67">
        <f>1/$A$1*'[1]44104411Imp'!$J$109</f>
        <v>9.3178486800000009E-3</v>
      </c>
      <c r="L11" s="67">
        <f>1/$A$1*'[1]44104411Imp'!K$109</f>
        <v>8.313907839999999E-3</v>
      </c>
      <c r="M11" s="66">
        <f>1/$A$1*'[1]44104411Imp'!L$109</f>
        <v>5.5841108400000007E-3</v>
      </c>
      <c r="N11" s="66">
        <f>1/$A$1*'[1]44104411Imp'!M$109</f>
        <v>3.5877651600000004E-3</v>
      </c>
      <c r="O11" s="66">
        <f>1/$A$1*'[1]44104411Imp'!N$109</f>
        <v>3.1465853999999996E-3</v>
      </c>
      <c r="P11" s="66">
        <f>1/$A$1*'[1]44104411Imp'!O$109</f>
        <v>7.1719104799999999E-3</v>
      </c>
      <c r="Q11" s="66">
        <f>1/$A$1*'[1]44104411Imp'!P$109</f>
        <v>1.544387656E-2</v>
      </c>
      <c r="R11" s="66">
        <f>1/$A$1*'[1]44104411Imp'!Q$109</f>
        <v>1.3833771839999998E-2</v>
      </c>
      <c r="S11" s="66">
        <f>1/$A$1*'[1]44104411Imp'!R$109</f>
        <v>8.7008672799999999E-3</v>
      </c>
      <c r="T11" s="66">
        <f>1/$A$1*'[1]44104411Imp'!S$109</f>
        <v>8.922791079999999E-3</v>
      </c>
      <c r="U11" s="66">
        <f>1/$A$1*'[1]44104411Imp'!T$109</f>
        <v>1.0463538679999999E-2</v>
      </c>
      <c r="V11" s="66">
        <f>1/$A$1*'[1]44104411Imp'!U$109</f>
        <v>9.4256472800000012E-3</v>
      </c>
      <c r="W11" s="66">
        <f>1/$A$1*'[1]44104411Imp'!V$109</f>
        <v>8.2146450399999994E-3</v>
      </c>
      <c r="X11" s="66">
        <f>1/$A$1*'[1]44104411Imp'!W$109</f>
        <v>0</v>
      </c>
      <c r="Y11" s="66">
        <f>1/$A$1*'[1]44104411Imp'!X$109</f>
        <v>1.163966536572E-2</v>
      </c>
      <c r="Z11" s="66">
        <f>1/$A$1*'[1]44104411Imp'!Y$109</f>
        <v>1.1755777670000002E-2</v>
      </c>
      <c r="AA11" s="66">
        <f>1/$A$1*'[1]44104411Imp'!Z$109</f>
        <v>0</v>
      </c>
      <c r="AB11" s="66">
        <f>1/$A$1*'[1]44104411Imp'!AA$109</f>
        <v>0</v>
      </c>
      <c r="AC11" s="15"/>
      <c r="AD11" s="133">
        <f>'[1]44104411Imp'!$AB$109</f>
        <v>0.96421800000000002</v>
      </c>
      <c r="AE11" s="134">
        <f>'[1]44104411Imp'!$AC$109</f>
        <v>0.33687899999999993</v>
      </c>
      <c r="AF11" s="134">
        <f>'[1]44104411Imp'!$AD$109</f>
        <v>0.18707000000000001</v>
      </c>
      <c r="AG11" s="134">
        <f>'[1]44104411Imp'!$AE$109</f>
        <v>0.174318</v>
      </c>
      <c r="AH11" s="134">
        <f>'[1]44104411Imp'!$AF$109</f>
        <v>1.2292460000000001</v>
      </c>
      <c r="AI11" s="134">
        <f>'[1]44104411Imp'!$AG$109</f>
        <v>1.6745829999999999</v>
      </c>
      <c r="AJ11" s="134">
        <f>'[1]44104411Imp'!$AH$109</f>
        <v>1.9088609999999999</v>
      </c>
      <c r="AK11" s="135">
        <f>'[1]44104411Imp'!$AI$109</f>
        <v>1.0582309999999999</v>
      </c>
      <c r="AL11" s="134">
        <f>'[1]44104411Imp'!$AJ$109</f>
        <v>0.71065999999999996</v>
      </c>
      <c r="AM11" s="133">
        <f>'[1]44104411Imp'!AK$109</f>
        <v>0.71223199999999998</v>
      </c>
      <c r="AN11" s="134">
        <f>'[1]44104411Imp'!AL$109</f>
        <v>0.55871799999999994</v>
      </c>
      <c r="AO11" s="134">
        <f>'[1]44104411Imp'!AM$109</f>
        <v>0.41939899999999997</v>
      </c>
      <c r="AP11" s="134">
        <f>'[1]44104411Imp'!AN$109</f>
        <v>0.35270299999999999</v>
      </c>
      <c r="AQ11" s="134">
        <f>'[1]44104411Imp'!AO$109</f>
        <v>0.98887499999999995</v>
      </c>
      <c r="AR11" s="134">
        <f>'[1]44104411Imp'!AP$109</f>
        <v>2.1112690000000001</v>
      </c>
      <c r="AS11" s="134">
        <f>'[1]44104411Imp'!AQ$109</f>
        <v>2.3167029999999995</v>
      </c>
      <c r="AT11" s="134">
        <f>'[1]44104411Imp'!AR$109</f>
        <v>1.2050419999999999</v>
      </c>
      <c r="AU11" s="134">
        <f>'[1]44104411Imp'!AS$109</f>
        <v>1.186739</v>
      </c>
      <c r="AV11" s="134">
        <f>'[1]44104411Imp'!AT$109</f>
        <v>1.6861649999999999</v>
      </c>
      <c r="AW11" s="134">
        <f>'[1]44104411Imp'!AU$109</f>
        <v>1.657419</v>
      </c>
      <c r="AX11" s="134">
        <f>'[1]44104411Imp'!AV$109</f>
        <v>1.931122</v>
      </c>
      <c r="AY11" s="134">
        <f>'[1]44104411Imp'!AW$109</f>
        <v>0</v>
      </c>
      <c r="AZ11" s="134">
        <f>'[1]44104411Imp'!AX$109</f>
        <v>3.745107</v>
      </c>
      <c r="BA11" s="134">
        <f>'[1]44104411Imp'!AY$109</f>
        <v>3.4831969999999997</v>
      </c>
      <c r="BB11" s="134">
        <f>'[1]44104411Imp'!AZ$109</f>
        <v>0</v>
      </c>
      <c r="BC11" s="136">
        <f>'[1]44104411Imp'!BA$109</f>
        <v>0</v>
      </c>
      <c r="BD11" s="16"/>
    </row>
    <row r="12" spans="1:56">
      <c r="B12" s="64" t="s">
        <v>75</v>
      </c>
      <c r="C12" s="73">
        <f>1/$A$1*'[1]44104411Imp'!$B$138</f>
        <v>5.18515186E-2</v>
      </c>
      <c r="D12" s="66">
        <f>1/$A$1*'[1]44104411Imp'!$C$138</f>
        <v>4.4452919280000003E-2</v>
      </c>
      <c r="E12" s="66">
        <f>1/$A$1*'[1]44104411Imp'!$D$138</f>
        <v>6.1180645399999997E-2</v>
      </c>
      <c r="F12" s="66">
        <f>1/$A$1*'[1]44104411Imp'!$E$138</f>
        <v>5.9032559599999999E-2</v>
      </c>
      <c r="G12" s="66">
        <f>1/$A$1*'[1]44104411Imp'!$F$138</f>
        <v>6.9110848240000008E-2</v>
      </c>
      <c r="H12" s="66">
        <f>1/$A$1*'[1]44104411Imp'!$G$138</f>
        <v>6.1556814199999997E-2</v>
      </c>
      <c r="I12" s="66">
        <f>1/$A$1*'[1]44104411Imp'!$H$138</f>
        <v>7.3092571440000004E-2</v>
      </c>
      <c r="J12" s="67">
        <f>1/$A$1*'[1]44104411Imp'!$I$138</f>
        <v>6.6043659079999997E-2</v>
      </c>
      <c r="K12" s="67">
        <f>1/$A$1*'[1]44104411Imp'!$J$138</f>
        <v>6.7318483960000008E-2</v>
      </c>
      <c r="L12" s="67">
        <f>1/$A$1*'[1]44104411Imp'!K$138</f>
        <v>4.171561604E-2</v>
      </c>
      <c r="M12" s="66">
        <f>1/$A$1*'[1]44104411Imp'!L$138</f>
        <v>6.2153740040000002E-2</v>
      </c>
      <c r="N12" s="66">
        <f>1/$A$1*'[1]44104411Imp'!M$138</f>
        <v>8.482895931999998E-2</v>
      </c>
      <c r="O12" s="66">
        <f>1/$A$1*'[1]44104411Imp'!N$138</f>
        <v>8.9148377919999994E-2</v>
      </c>
      <c r="P12" s="66">
        <f>1/$A$1*'[1]44104411Imp'!O$138</f>
        <v>8.7450195559999999E-2</v>
      </c>
      <c r="Q12" s="66">
        <f>1/$A$1*'[1]44104411Imp'!P$138</f>
        <v>7.9178553999999998E-2</v>
      </c>
      <c r="R12" s="66">
        <f>1/$A$1*'[1]44104411Imp'!Q$138</f>
        <v>6.9379322039999997E-2</v>
      </c>
      <c r="S12" s="66">
        <f>1/$A$1*'[1]44104411Imp'!R$138</f>
        <v>8.9147525039999995E-2</v>
      </c>
      <c r="T12" s="66">
        <f>1/$A$1*'[1]44104411Imp'!S$138</f>
        <v>0.10024344539999999</v>
      </c>
      <c r="U12" s="66">
        <f>1/$A$1*'[1]44104411Imp'!T$138</f>
        <v>0.13427937432000001</v>
      </c>
      <c r="V12" s="66">
        <f>1/$A$1*'[1]44104411Imp'!U$138</f>
        <v>0.13466819463999999</v>
      </c>
      <c r="W12" s="66">
        <f>1/$A$1*'[1]44104411Imp'!V$138</f>
        <v>8.1413784759999996E-2</v>
      </c>
      <c r="X12" s="66">
        <f>1/$A$1*'[1]44104411Imp'!W$138</f>
        <v>0</v>
      </c>
      <c r="Y12" s="66">
        <f>1/$A$1*'[1]44104411Imp'!X$138</f>
        <v>0.11899956282479998</v>
      </c>
      <c r="Z12" s="66">
        <f>1/$A$1*'[1]44104411Imp'!Y$138</f>
        <v>8.3788528211080002E-2</v>
      </c>
      <c r="AA12" s="66">
        <f>1/$A$1*'[1]44104411Imp'!Z$138</f>
        <v>0</v>
      </c>
      <c r="AB12" s="66">
        <f>1/$A$1*'[1]44104411Imp'!AA$138</f>
        <v>0</v>
      </c>
      <c r="AC12" s="15"/>
      <c r="AD12" s="133">
        <f>'[1]44104411Imp'!$AB$138</f>
        <v>6.2063639999999989</v>
      </c>
      <c r="AE12" s="134">
        <f>'[1]44104411Imp'!$AC$138</f>
        <v>4.8894849999999996</v>
      </c>
      <c r="AF12" s="134">
        <f>'[1]44104411Imp'!$AD$138</f>
        <v>7.3571399999999993</v>
      </c>
      <c r="AG12" s="134">
        <f>'[1]44104411Imp'!$AE$138</f>
        <v>6.8358609999999995</v>
      </c>
      <c r="AH12" s="134">
        <f>'[1]44104411Imp'!$AF$138</f>
        <v>9.4248709999999996</v>
      </c>
      <c r="AI12" s="134">
        <f>'[1]44104411Imp'!$AG$138</f>
        <v>9.1420189999999977</v>
      </c>
      <c r="AJ12" s="134">
        <f>'[1]44104411Imp'!$AH$138</f>
        <v>10.842859000000001</v>
      </c>
      <c r="AK12" s="135">
        <f>'[1]44104411Imp'!$AI$138</f>
        <v>11.984503999999998</v>
      </c>
      <c r="AL12" s="134">
        <f>'[1]44104411Imp'!$AJ$138</f>
        <v>11.704898</v>
      </c>
      <c r="AM12" s="133">
        <f>'[1]44104411Imp'!AK$138</f>
        <v>8.5042869999999979</v>
      </c>
      <c r="AN12" s="134">
        <f>'[1]44104411Imp'!AL$138</f>
        <v>13.046291999999999</v>
      </c>
      <c r="AO12" s="134">
        <f>'[1]44104411Imp'!AM$138</f>
        <v>20.162762999999998</v>
      </c>
      <c r="AP12" s="134">
        <f>'[1]44104411Imp'!AN$138</f>
        <v>23.924788999999997</v>
      </c>
      <c r="AQ12" s="134">
        <f>'[1]44104411Imp'!AO$138</f>
        <v>23.661158</v>
      </c>
      <c r="AR12" s="134">
        <f>'[1]44104411Imp'!AP$138</f>
        <v>20.583949</v>
      </c>
      <c r="AS12" s="134">
        <f>'[1]44104411Imp'!AQ$138</f>
        <v>17.259743999999998</v>
      </c>
      <c r="AT12" s="134">
        <f>'[1]44104411Imp'!AR$138</f>
        <v>20.266220999999998</v>
      </c>
      <c r="AU12" s="134">
        <f>'[1]44104411Imp'!AS$138</f>
        <v>23.914591000000001</v>
      </c>
      <c r="AV12" s="134">
        <f>'[1]44104411Imp'!AT$138</f>
        <v>34.295344999999998</v>
      </c>
      <c r="AW12" s="134">
        <f>'[1]44104411Imp'!AU$138</f>
        <v>34.837378000000001</v>
      </c>
      <c r="AX12" s="134">
        <f>'[1]44104411Imp'!AV$138</f>
        <v>23.603771999999999</v>
      </c>
      <c r="AY12" s="134">
        <f>'[1]44104411Imp'!AW$138</f>
        <v>0</v>
      </c>
      <c r="AZ12" s="134">
        <f>'[1]44104411Imp'!AX$138</f>
        <v>38.199628000000004</v>
      </c>
      <c r="BA12" s="134">
        <f>'[1]44104411Imp'!AY$138</f>
        <v>25.971088999999999</v>
      </c>
      <c r="BB12" s="134">
        <f>'[1]44104411Imp'!AZ$138</f>
        <v>0</v>
      </c>
      <c r="BC12" s="136">
        <f>'[1]44104411Imp'!BA$138</f>
        <v>0</v>
      </c>
      <c r="BD12" s="16"/>
    </row>
    <row r="13" spans="1:56">
      <c r="B13" s="64" t="s">
        <v>25</v>
      </c>
      <c r="C13" s="73">
        <f>1/$A$1*'[1]44104411Imp'!$B$231</f>
        <v>2.4000394599999999E-2</v>
      </c>
      <c r="D13" s="66">
        <f>1/$A$1*'[1]44104411Imp'!$C$231</f>
        <v>3.3467429799999997E-2</v>
      </c>
      <c r="E13" s="66">
        <f>1/$A$1*'[1]44104411Imp'!$D$231</f>
        <v>2.5525143000000004E-2</v>
      </c>
      <c r="F13" s="66">
        <f>1/$A$1*'[1]44104411Imp'!$E$231</f>
        <v>1.6885008E-2</v>
      </c>
      <c r="G13" s="66">
        <f>1/$A$1*'[1]44104411Imp'!$F$231</f>
        <v>1.9319727840000002E-2</v>
      </c>
      <c r="H13" s="66">
        <f>1/$A$1*'[1]44104411Imp'!$G$231</f>
        <v>1.537268124E-2</v>
      </c>
      <c r="I13" s="66">
        <f>1/$A$1*'[1]44104411Imp'!$H$231</f>
        <v>1.6626162E-2</v>
      </c>
      <c r="J13" s="67">
        <f>1/$A$1*'[1]44104411Imp'!$I$231</f>
        <v>3.2989084660000001E-2</v>
      </c>
      <c r="K13" s="67">
        <f>1/$A$1*'[1]44104411Imp'!$J$231</f>
        <v>3.507552748E-2</v>
      </c>
      <c r="L13" s="67">
        <f>1/$A$1*'[1]44104411Imp'!K$231</f>
        <v>2.7614300560000003E-2</v>
      </c>
      <c r="M13" s="66">
        <f>1/$A$1*'[1]44104411Imp'!L$231</f>
        <v>4.5516417240000002E-2</v>
      </c>
      <c r="N13" s="66">
        <f>1/$A$1*'[1]44104411Imp'!M$231</f>
        <v>4.1135541159999997E-2</v>
      </c>
      <c r="O13" s="66">
        <f>1/$A$1*'[1]44104411Imp'!N$231</f>
        <v>3.9067378559999998E-2</v>
      </c>
      <c r="P13" s="66">
        <f>1/$A$1*'[1]44104411Imp'!O$231</f>
        <v>4.6547837839999995E-2</v>
      </c>
      <c r="Q13" s="66">
        <f>1/$A$1*'[1]44104411Imp'!P$231</f>
        <v>5.2071117279999996E-2</v>
      </c>
      <c r="R13" s="66">
        <f>1/$A$1*'[1]44104411Imp'!Q$231</f>
        <v>6.1002193559999994E-2</v>
      </c>
      <c r="S13" s="66">
        <f>1/$A$1*'[1]44104411Imp'!R$231</f>
        <v>5.2053322159999998E-2</v>
      </c>
      <c r="T13" s="66">
        <f>1/$A$1*'[1]44104411Imp'!S$231</f>
        <v>7.6052574640000009E-2</v>
      </c>
      <c r="U13" s="66">
        <f>1/$A$1*'[1]44104411Imp'!T$231</f>
        <v>6.9300964039999982E-2</v>
      </c>
      <c r="V13" s="66">
        <f>1/$A$1*'[1]44104411Imp'!U$231</f>
        <v>5.6241004119999993E-2</v>
      </c>
      <c r="W13" s="66">
        <f>1/$A$1*'[1]44104411Imp'!V$231</f>
        <v>2.8653936920000001E-2</v>
      </c>
      <c r="X13" s="66">
        <f>1/$A$1*'[1]44104411Imp'!W$231</f>
        <v>0</v>
      </c>
      <c r="Y13" s="66">
        <f>1/$A$1*'[1]44104411Imp'!X$231</f>
        <v>4.468345683088E-2</v>
      </c>
      <c r="Z13" s="66">
        <f>1/$A$1*'[1]44104411Imp'!Y$231</f>
        <v>3.7195734282840003E-2</v>
      </c>
      <c r="AA13" s="66">
        <f>1/$A$1*'[1]44104411Imp'!Z$231</f>
        <v>0</v>
      </c>
      <c r="AB13" s="66">
        <f>1/$A$1*'[1]44104411Imp'!AA$231</f>
        <v>0</v>
      </c>
      <c r="AC13" s="15"/>
      <c r="AD13" s="133">
        <f>'[1]44104411Imp'!$AB$231</f>
        <v>1.6939219999999999</v>
      </c>
      <c r="AE13" s="134">
        <f>'[1]44104411Imp'!$AC$231</f>
        <v>2.5412949999999994</v>
      </c>
      <c r="AF13" s="134">
        <f>'[1]44104411Imp'!$AD$231</f>
        <v>3.1223539999999996</v>
      </c>
      <c r="AG13" s="134">
        <f>'[1]44104411Imp'!$AE$231</f>
        <v>1.5278930000000002</v>
      </c>
      <c r="AH13" s="134">
        <f>'[1]44104411Imp'!$AF$231</f>
        <v>2.9428969999999994</v>
      </c>
      <c r="AI13" s="134">
        <f>'[1]44104411Imp'!$AG$231</f>
        <v>1.7733049999999997</v>
      </c>
      <c r="AJ13" s="134">
        <f>'[1]44104411Imp'!$AH$231</f>
        <v>2.1703450000000002</v>
      </c>
      <c r="AK13" s="135">
        <f>'[1]44104411Imp'!$AI$231</f>
        <v>4.5331109999999999</v>
      </c>
      <c r="AL13" s="134">
        <f>'[1]44104411Imp'!$AJ$231</f>
        <v>5.5378850000000002</v>
      </c>
      <c r="AM13" s="133">
        <f>'[1]44104411Imp'!AK$231</f>
        <v>3.9289019999999999</v>
      </c>
      <c r="AN13" s="134">
        <f>'[1]44104411Imp'!AL$231</f>
        <v>6.7488200000000003</v>
      </c>
      <c r="AO13" s="134">
        <f>'[1]44104411Imp'!AM$231</f>
        <v>6.4440589999999993</v>
      </c>
      <c r="AP13" s="134">
        <f>'[1]44104411Imp'!AN$231</f>
        <v>6.6815869999999995</v>
      </c>
      <c r="AQ13" s="134">
        <f>'[1]44104411Imp'!AO$231</f>
        <v>7.2560699999999994</v>
      </c>
      <c r="AR13" s="134">
        <f>'[1]44104411Imp'!AP$231</f>
        <v>8.5886390000000006</v>
      </c>
      <c r="AS13" s="134">
        <f>'[1]44104411Imp'!AQ$231</f>
        <v>10.053751999999999</v>
      </c>
      <c r="AT13" s="134">
        <f>'[1]44104411Imp'!AR$231</f>
        <v>8.1810419999999997</v>
      </c>
      <c r="AU13" s="134">
        <f>'[1]44104411Imp'!AS$231</f>
        <v>11.437227999999999</v>
      </c>
      <c r="AV13" s="134">
        <f>'[1]44104411Imp'!AT$231</f>
        <v>10.449453</v>
      </c>
      <c r="AW13" s="134">
        <f>'[1]44104411Imp'!AU$231</f>
        <v>9.4539159999999995</v>
      </c>
      <c r="AX13" s="134">
        <f>'[1]44104411Imp'!AV$231</f>
        <v>4.6409189999999994</v>
      </c>
      <c r="AY13" s="134">
        <f>'[1]44104411Imp'!AW$231</f>
        <v>0</v>
      </c>
      <c r="AZ13" s="134">
        <f>'[1]44104411Imp'!AX$231</f>
        <v>11.221969</v>
      </c>
      <c r="BA13" s="134">
        <f>'[1]44104411Imp'!AY$231</f>
        <v>9.4786149999999996</v>
      </c>
      <c r="BB13" s="134">
        <f>'[1]44104411Imp'!AZ$231</f>
        <v>0</v>
      </c>
      <c r="BC13" s="136">
        <f>'[1]44104411Imp'!BA$231</f>
        <v>0</v>
      </c>
      <c r="BD13" s="16"/>
    </row>
    <row r="14" spans="1:56">
      <c r="B14" s="74" t="s">
        <v>20</v>
      </c>
      <c r="C14" s="75">
        <f t="shared" ref="C14:M14" si="2">SUM(C9:C9)-SUM(C10:C13)</f>
        <v>4.0110002799999961E-3</v>
      </c>
      <c r="D14" s="76">
        <f t="shared" si="2"/>
        <v>4.8009822000000119E-3</v>
      </c>
      <c r="E14" s="76">
        <f t="shared" si="2"/>
        <v>4.6535227199999973E-3</v>
      </c>
      <c r="F14" s="76">
        <f t="shared" si="2"/>
        <v>2.4713656800000039E-3</v>
      </c>
      <c r="G14" s="76">
        <f t="shared" si="2"/>
        <v>4.2897260000000076E-3</v>
      </c>
      <c r="H14" s="76">
        <f t="shared" si="2"/>
        <v>2.2635883200000095E-3</v>
      </c>
      <c r="I14" s="76">
        <f t="shared" si="2"/>
        <v>2.3906870399999919E-3</v>
      </c>
      <c r="J14" s="77">
        <f t="shared" si="2"/>
        <v>9.4194560599999977E-3</v>
      </c>
      <c r="K14" s="77">
        <f t="shared" si="2"/>
        <v>8.4098921200000121E-3</v>
      </c>
      <c r="L14" s="77">
        <f t="shared" si="2"/>
        <v>5.6787564400000018E-3</v>
      </c>
      <c r="M14" s="76">
        <f t="shared" si="2"/>
        <v>7.9988140399999963E-3</v>
      </c>
      <c r="N14" s="76">
        <f>SUM(N9:N9)-SUM(N10:N13)</f>
        <v>1.2303404960000042E-2</v>
      </c>
      <c r="O14" s="76">
        <f t="shared" ref="O14:AB14" si="3">SUM(O9:O9)-SUM(O10:O13)</f>
        <v>1.8202851799999975E-2</v>
      </c>
      <c r="P14" s="76">
        <f t="shared" si="3"/>
        <v>1.4117013399999989E-2</v>
      </c>
      <c r="Q14" s="76">
        <f t="shared" si="3"/>
        <v>2.0846324520000015E-2</v>
      </c>
      <c r="R14" s="76">
        <f t="shared" si="3"/>
        <v>2.0809570319999998E-2</v>
      </c>
      <c r="S14" s="76">
        <f t="shared" si="3"/>
        <v>2.1563296880000027E-2</v>
      </c>
      <c r="T14" s="76">
        <f t="shared" si="3"/>
        <v>1.7336859399999988E-2</v>
      </c>
      <c r="U14" s="76">
        <f t="shared" si="3"/>
        <v>1.0627048599999966E-2</v>
      </c>
      <c r="V14" s="76">
        <f t="shared" si="3"/>
        <v>2.3958710939999961E-2</v>
      </c>
      <c r="W14" s="76">
        <f t="shared" si="3"/>
        <v>1.5105023919999988E-2</v>
      </c>
      <c r="X14" s="76">
        <f t="shared" si="3"/>
        <v>0</v>
      </c>
      <c r="Y14" s="76">
        <f t="shared" si="3"/>
        <v>2.1308671478080077E-2</v>
      </c>
      <c r="Z14" s="76">
        <f t="shared" si="3"/>
        <v>1.5675268532280018E-2</v>
      </c>
      <c r="AA14" s="76">
        <f t="shared" si="3"/>
        <v>0</v>
      </c>
      <c r="AB14" s="76">
        <f t="shared" si="3"/>
        <v>0</v>
      </c>
      <c r="AC14" s="15"/>
      <c r="AD14" s="143">
        <f t="shared" ref="AD14:AN14" si="4">SUM(AD9:AD9)-SUM(AD10:AD13)</f>
        <v>0.67765900000000201</v>
      </c>
      <c r="AE14" s="141">
        <f t="shared" si="4"/>
        <v>0.91145699999999863</v>
      </c>
      <c r="AF14" s="141">
        <f t="shared" si="4"/>
        <v>0.93930500000000094</v>
      </c>
      <c r="AG14" s="141">
        <f t="shared" si="4"/>
        <v>0.52595599999999898</v>
      </c>
      <c r="AH14" s="141">
        <f t="shared" si="4"/>
        <v>0.83611399999999847</v>
      </c>
      <c r="AI14" s="141">
        <f t="shared" si="4"/>
        <v>0.51806600000000103</v>
      </c>
      <c r="AJ14" s="141">
        <f t="shared" si="4"/>
        <v>0.57270999999999717</v>
      </c>
      <c r="AK14" s="142">
        <f t="shared" si="4"/>
        <v>2.9171690000000012</v>
      </c>
      <c r="AL14" s="141">
        <f t="shared" si="4"/>
        <v>3.6542059999999985</v>
      </c>
      <c r="AM14" s="143">
        <f t="shared" si="4"/>
        <v>2.2665009999999981</v>
      </c>
      <c r="AN14" s="141">
        <f t="shared" si="4"/>
        <v>2.6294439999999994</v>
      </c>
      <c r="AO14" s="141">
        <f>SUM(AO9:AO9)-SUM(AO10:AO13)</f>
        <v>5.7317939999999936</v>
      </c>
      <c r="AP14" s="141">
        <f t="shared" ref="AP14:BC14" si="5">SUM(AP9:AP9)-SUM(AP10:AP13)</f>
        <v>5.2807380000000066</v>
      </c>
      <c r="AQ14" s="141">
        <f t="shared" si="5"/>
        <v>4.9851329999999976</v>
      </c>
      <c r="AR14" s="141">
        <f t="shared" si="5"/>
        <v>5.9570959999999999</v>
      </c>
      <c r="AS14" s="141">
        <f t="shared" si="5"/>
        <v>4.5019749999999945</v>
      </c>
      <c r="AT14" s="141">
        <f t="shared" si="5"/>
        <v>5.1717000000000013</v>
      </c>
      <c r="AU14" s="141">
        <f t="shared" si="5"/>
        <v>5.828201</v>
      </c>
      <c r="AV14" s="141">
        <f t="shared" si="5"/>
        <v>3.276133999999999</v>
      </c>
      <c r="AW14" s="141">
        <f t="shared" si="5"/>
        <v>4.8999289999999931</v>
      </c>
      <c r="AX14" s="141">
        <f t="shared" si="5"/>
        <v>3.1315629999999928</v>
      </c>
      <c r="AY14" s="141">
        <f t="shared" si="5"/>
        <v>0</v>
      </c>
      <c r="AZ14" s="141">
        <f t="shared" si="5"/>
        <v>5.499124000000009</v>
      </c>
      <c r="BA14" s="141">
        <f t="shared" si="5"/>
        <v>3.4604849999999985</v>
      </c>
      <c r="BB14" s="141">
        <f t="shared" si="5"/>
        <v>0</v>
      </c>
      <c r="BC14" s="144">
        <f t="shared" si="5"/>
        <v>0</v>
      </c>
      <c r="BD14" s="16"/>
    </row>
    <row r="15" spans="1:56" ht="17.149999999999999" customHeight="1">
      <c r="B15" s="194" t="s">
        <v>157</v>
      </c>
      <c r="C15" s="195">
        <f>1/$A$1*'[1]44104411Imp'!$B$264</f>
        <v>1.6422787920000001E-2</v>
      </c>
      <c r="D15" s="196">
        <f>1/$A$1*'[1]44104411Imp'!$C$264</f>
        <v>8.791326599999998E-3</v>
      </c>
      <c r="E15" s="196">
        <f>1/$A$1*'[1]44104411Imp'!$D$264</f>
        <v>1.3006209719999998E-2</v>
      </c>
      <c r="F15" s="196">
        <f>1/$A$1*'[1]44104411Imp'!$E$264</f>
        <v>1.0631551559999999E-2</v>
      </c>
      <c r="G15" s="196">
        <f>1/$A$1*'[1]44104411Imp'!$F$264</f>
        <v>9.1622347599999987E-3</v>
      </c>
      <c r="H15" s="196">
        <f>1/$A$1*'[1]44104411Imp'!$G$264</f>
        <v>7.2118143999999997E-3</v>
      </c>
      <c r="I15" s="196">
        <f>1/$A$1*'[1]44104411Imp'!$H$264</f>
        <v>2.3902211200000001E-3</v>
      </c>
      <c r="J15" s="197">
        <f>1/$A$1*'[1]44104411Imp'!$I$264</f>
        <v>3.0700709200000001E-3</v>
      </c>
      <c r="K15" s="197">
        <f>1/$A$1*'[1]44104411Imp'!$J$264</f>
        <v>3.4359878E-3</v>
      </c>
      <c r="L15" s="197">
        <f>1/$A$1*'[1]44104411Imp'!K$264</f>
        <v>2.6502579600000001E-3</v>
      </c>
      <c r="M15" s="196">
        <f>1/$A$1*'[1]44104411Imp'!L$264</f>
        <v>2.5456656399999995E-3</v>
      </c>
      <c r="N15" s="196">
        <f>1/$A$1*'[1]44104411Imp'!M$264</f>
        <v>2.5669775599999997E-3</v>
      </c>
      <c r="O15" s="196">
        <f>1/$A$1*'[1]44104411Imp'!N$264</f>
        <v>2.4105435199999999E-3</v>
      </c>
      <c r="P15" s="196">
        <f>1/$A$1*'[1]44104411Imp'!O$264</f>
        <v>6.0693701600000004E-3</v>
      </c>
      <c r="Q15" s="196">
        <f>1/$A$1*'[1]44104411Imp'!P$264</f>
        <v>6.2056528799999998E-3</v>
      </c>
      <c r="R15" s="196">
        <f>1/$A$1*'[1]44104411Imp'!Q$264</f>
        <v>4.2805349999999994E-3</v>
      </c>
      <c r="S15" s="196">
        <f>1/$A$1*'[1]44104411Imp'!R$264</f>
        <v>4.7473944800000001E-3</v>
      </c>
      <c r="T15" s="196">
        <f>1/$A$1*'[1]44104411Imp'!S$264</f>
        <v>5.2763734799999998E-3</v>
      </c>
      <c r="U15" s="196">
        <f>1/$A$1*'[1]44104411Imp'!T$264</f>
        <v>6.1928764799999972E-3</v>
      </c>
      <c r="V15" s="196">
        <f>1/$A$1*'[1]44104411Imp'!U$264</f>
        <v>7.6317148799999986E-3</v>
      </c>
      <c r="W15" s="196">
        <f>1/$A$1*'[1]44104411Imp'!V$264</f>
        <v>1.3060241039999998E-2</v>
      </c>
      <c r="X15" s="196">
        <f>1/$A$1*'[1]44104411Imp'!W$264</f>
        <v>0</v>
      </c>
      <c r="Y15" s="196">
        <f>1/$A$1*'[1]44104411Imp'!X$264</f>
        <v>9.6836663030799974E-3</v>
      </c>
      <c r="Z15" s="196">
        <f>1/$A$1*'[1]44104411Imp'!Y$264</f>
        <v>1.088707278624E-2</v>
      </c>
      <c r="AA15" s="196">
        <f>1/$A$1*'[1]44104411Imp'!Z$264</f>
        <v>0</v>
      </c>
      <c r="AB15" s="196">
        <f>1/$A$1*'[1]44104411Imp'!AA$264</f>
        <v>0</v>
      </c>
      <c r="AC15" s="154"/>
      <c r="AD15" s="252">
        <f>'[1]44104411Imp'!$AB$264</f>
        <v>2.9634679999999998</v>
      </c>
      <c r="AE15" s="253">
        <f>'[1]44104411Imp'!$AC$264</f>
        <v>1.224818</v>
      </c>
      <c r="AF15" s="253">
        <f>'[1]44104411Imp'!$AD$264</f>
        <v>1.6041030000000001</v>
      </c>
      <c r="AG15" s="253">
        <f>'[1]44104411Imp'!$AE$264</f>
        <v>1.182374</v>
      </c>
      <c r="AH15" s="253">
        <f>'[1]44104411Imp'!$AF$264</f>
        <v>0.973302</v>
      </c>
      <c r="AI15" s="253">
        <f>'[1]44104411Imp'!$AG$264</f>
        <v>0.94508600000000009</v>
      </c>
      <c r="AJ15" s="253">
        <f>'[1]44104411Imp'!$AH$264</f>
        <v>0.50658599999999998</v>
      </c>
      <c r="AK15" s="254">
        <f>'[1]44104411Imp'!$AI$264</f>
        <v>0.34634799999999999</v>
      </c>
      <c r="AL15" s="253">
        <f>'[1]44104411Imp'!$AJ$264</f>
        <v>0.45358599999999993</v>
      </c>
      <c r="AM15" s="252">
        <f>'[1]44104411Imp'!AK$264</f>
        <v>0.43507899999999999</v>
      </c>
      <c r="AN15" s="253">
        <f>'[1]44104411Imp'!AL$264</f>
        <v>0.37371299999999996</v>
      </c>
      <c r="AO15" s="253">
        <f>'[1]44104411Imp'!AM$264</f>
        <v>0.49060300000000001</v>
      </c>
      <c r="AP15" s="253">
        <f>'[1]44104411Imp'!AN$264</f>
        <v>0.48254899999999995</v>
      </c>
      <c r="AQ15" s="253">
        <f>'[1]44104411Imp'!AO$264</f>
        <v>1.2306869999999999</v>
      </c>
      <c r="AR15" s="253">
        <f>'[1]44104411Imp'!AP$264</f>
        <v>1.3919299999999997</v>
      </c>
      <c r="AS15" s="253">
        <f>'[1]44104411Imp'!AQ$264</f>
        <v>0.99460400000000004</v>
      </c>
      <c r="AT15" s="253">
        <f>'[1]44104411Imp'!AR$264</f>
        <v>1.2222409999999999</v>
      </c>
      <c r="AU15" s="253">
        <f>'[1]44104411Imp'!AS$264</f>
        <v>1.5010959999999998</v>
      </c>
      <c r="AV15" s="253">
        <f>'[1]44104411Imp'!AT$264</f>
        <v>1.5485570000000002</v>
      </c>
      <c r="AW15" s="253">
        <f>'[1]44104411Imp'!AU$264</f>
        <v>2.018777</v>
      </c>
      <c r="AX15" s="253">
        <f>'[1]44104411Imp'!AV$264</f>
        <v>3.4528130000000004</v>
      </c>
      <c r="AY15" s="253">
        <f>'[1]44104411Imp'!AW$264</f>
        <v>0</v>
      </c>
      <c r="AZ15" s="253">
        <f>'[1]44104411Imp'!AX$264</f>
        <v>3.7800470000000002</v>
      </c>
      <c r="BA15" s="253">
        <f>'[1]44104411Imp'!AY$264</f>
        <v>4.6672349999999998</v>
      </c>
      <c r="BB15" s="253">
        <f>'[1]44104411Imp'!AZ$264</f>
        <v>0</v>
      </c>
      <c r="BC15" s="255">
        <f>'[1]44104411Imp'!BA$264</f>
        <v>0</v>
      </c>
      <c r="BD15" s="16"/>
    </row>
    <row r="16" spans="1:56" ht="17.149999999999999" customHeight="1">
      <c r="B16" s="150" t="s">
        <v>27</v>
      </c>
      <c r="C16" s="151">
        <f>1/$A$1*'[1]44104411Imp'!$B$194</f>
        <v>0</v>
      </c>
      <c r="D16" s="152">
        <f>1/$A$1*'[1]44104411Imp'!$C$194</f>
        <v>0</v>
      </c>
      <c r="E16" s="152">
        <f>1/$A$1*'[1]44104411Imp'!$D$194</f>
        <v>0</v>
      </c>
      <c r="F16" s="152">
        <f>1/$A$1*'[1]44104411Imp'!$E$194</f>
        <v>0</v>
      </c>
      <c r="G16" s="152">
        <f>1/$A$1*'[1]44104411Imp'!$F$194</f>
        <v>0</v>
      </c>
      <c r="H16" s="152">
        <f>1/$A$1*'[1]44104411Imp'!$G$194</f>
        <v>0</v>
      </c>
      <c r="I16" s="152">
        <f>1/$A$1*'[1]44104411Imp'!$H$194</f>
        <v>3.2759999999999999E-4</v>
      </c>
      <c r="J16" s="153">
        <f>1/$A$1*'[1]44104411Imp'!$I$194</f>
        <v>1.3356000000000002E-4</v>
      </c>
      <c r="K16" s="153">
        <f>1/$A$1*'[1]44104411Imp'!$J$194</f>
        <v>0</v>
      </c>
      <c r="L16" s="153">
        <f>1/$A$1*'[1]44104411Imp'!K$194</f>
        <v>0</v>
      </c>
      <c r="M16" s="152">
        <f>1/$A$1*'[1]44104411Imp'!L$194</f>
        <v>0</v>
      </c>
      <c r="N16" s="152">
        <f>1/$A$1*'[1]44104411Imp'!M$194</f>
        <v>0</v>
      </c>
      <c r="O16" s="152">
        <f>1/$A$1*'[1]44104411Imp'!N$194</f>
        <v>3.619098E-4</v>
      </c>
      <c r="P16" s="152">
        <f>1/$A$1*'[1]44104411Imp'!O$194</f>
        <v>1.7681579999999998E-4</v>
      </c>
      <c r="Q16" s="152">
        <f>1/$A$1*'[1]44104411Imp'!P$194</f>
        <v>0</v>
      </c>
      <c r="R16" s="152">
        <f>1/$A$1*'[1]44104411Imp'!Q$194</f>
        <v>0</v>
      </c>
      <c r="S16" s="152">
        <f>1/$A$1*'[1]44104411Imp'!R$194</f>
        <v>0</v>
      </c>
      <c r="T16" s="152">
        <f>1/$A$1*'[1]44104411Imp'!S$194</f>
        <v>0</v>
      </c>
      <c r="U16" s="152">
        <f>1/$A$1*'[1]44104411Imp'!T$194</f>
        <v>0</v>
      </c>
      <c r="V16" s="152">
        <f>1/$A$1*'[1]44104411Imp'!U$194</f>
        <v>0</v>
      </c>
      <c r="W16" s="152">
        <f>1/$A$1*'[1]44104411Imp'!V$194</f>
        <v>0</v>
      </c>
      <c r="X16" s="152">
        <f>1/$A$1*'[1]44104411Imp'!W$194</f>
        <v>0</v>
      </c>
      <c r="Y16" s="152">
        <f>1/$A$1*'[1]44104411Imp'!X$194</f>
        <v>0</v>
      </c>
      <c r="Z16" s="152">
        <f>1/$A$1*'[1]44104411Imp'!Y$194</f>
        <v>0</v>
      </c>
      <c r="AA16" s="152">
        <f>1/$A$1*'[1]44104411Imp'!Z$194</f>
        <v>0</v>
      </c>
      <c r="AB16" s="152">
        <f>1/$A$1*'[1]44104411Imp'!AA$194</f>
        <v>0</v>
      </c>
      <c r="AC16" s="15"/>
      <c r="AD16" s="155">
        <f>'[1]44104411Imp'!$AB$194</f>
        <v>0</v>
      </c>
      <c r="AE16" s="156">
        <f>'[1]44104411Imp'!$AC$194</f>
        <v>0</v>
      </c>
      <c r="AF16" s="156">
        <f>'[1]44104411Imp'!$AD$194</f>
        <v>0</v>
      </c>
      <c r="AG16" s="156">
        <f>'[1]44104411Imp'!$AE$194</f>
        <v>0</v>
      </c>
      <c r="AH16" s="156">
        <f>'[1]44104411Imp'!$AF$194</f>
        <v>0</v>
      </c>
      <c r="AI16" s="156">
        <f>'[1]44104411Imp'!$AG$194</f>
        <v>0</v>
      </c>
      <c r="AJ16" s="156">
        <f>'[1]44104411Imp'!$AH$194</f>
        <v>8.3642999999999995E-2</v>
      </c>
      <c r="AK16" s="157">
        <f>'[1]44104411Imp'!$AI$194</f>
        <v>4.0618000000000001E-2</v>
      </c>
      <c r="AL16" s="156">
        <f>'[1]44104411Imp'!$AJ$194</f>
        <v>0</v>
      </c>
      <c r="AM16" s="155">
        <f>'[1]44104411Imp'!AK$194</f>
        <v>0</v>
      </c>
      <c r="AN16" s="156">
        <f>'[1]44104411Imp'!AL$194</f>
        <v>0</v>
      </c>
      <c r="AO16" s="156">
        <f>'[1]44104411Imp'!AM$194</f>
        <v>0</v>
      </c>
      <c r="AP16" s="156">
        <f>'[1]44104411Imp'!AN$194</f>
        <v>6.2126999999999995E-2</v>
      </c>
      <c r="AQ16" s="156">
        <f>'[1]44104411Imp'!AO$194</f>
        <v>1.8571000000000001E-2</v>
      </c>
      <c r="AR16" s="156">
        <f>'[1]44104411Imp'!AP$194</f>
        <v>0</v>
      </c>
      <c r="AS16" s="156">
        <f>'[1]44104411Imp'!AQ$194</f>
        <v>0</v>
      </c>
      <c r="AT16" s="156">
        <f>'[1]44104411Imp'!AR$194</f>
        <v>0</v>
      </c>
      <c r="AU16" s="156">
        <f>'[1]44104411Imp'!AS$194</f>
        <v>0</v>
      </c>
      <c r="AV16" s="156">
        <f>'[1]44104411Imp'!AT$194</f>
        <v>0</v>
      </c>
      <c r="AW16" s="156">
        <f>'[1]44104411Imp'!AU$194</f>
        <v>0</v>
      </c>
      <c r="AX16" s="156">
        <f>'[1]44104411Imp'!AV$194</f>
        <v>0</v>
      </c>
      <c r="AY16" s="156">
        <f>'[1]44104411Imp'!AW$194</f>
        <v>0</v>
      </c>
      <c r="AZ16" s="156">
        <f>'[1]44104411Imp'!AX$194</f>
        <v>0</v>
      </c>
      <c r="BA16" s="156">
        <f>'[1]44104411Imp'!AY$194</f>
        <v>0</v>
      </c>
      <c r="BB16" s="156">
        <f>'[1]44104411Imp'!AZ$194</f>
        <v>0</v>
      </c>
      <c r="BC16" s="158">
        <f>'[1]44104411Imp'!BA$194</f>
        <v>0</v>
      </c>
      <c r="BD16" s="16"/>
    </row>
    <row r="17" spans="2:56" ht="17.149999999999999" customHeight="1">
      <c r="B17" s="56" t="s">
        <v>80</v>
      </c>
      <c r="C17" s="224">
        <f t="shared" ref="C17:AB17" si="6">C5-SUM(C6,C7,C8,C9,C15,C16)</f>
        <v>4.0873495879999944E-2</v>
      </c>
      <c r="D17" s="58">
        <f t="shared" si="6"/>
        <v>3.2389192920000018E-2</v>
      </c>
      <c r="E17" s="58">
        <f t="shared" si="6"/>
        <v>4.1173859159999993E-2</v>
      </c>
      <c r="F17" s="58">
        <f t="shared" si="6"/>
        <v>3.2981210360000013E-2</v>
      </c>
      <c r="G17" s="58">
        <f t="shared" si="6"/>
        <v>4.6926377959999988E-2</v>
      </c>
      <c r="H17" s="58">
        <f t="shared" si="6"/>
        <v>3.5095255999999977E-2</v>
      </c>
      <c r="I17" s="58">
        <f t="shared" si="6"/>
        <v>3.033037756000001E-2</v>
      </c>
      <c r="J17" s="59">
        <f t="shared" si="6"/>
        <v>1.0335964799999986E-2</v>
      </c>
      <c r="K17" s="59">
        <f t="shared" si="6"/>
        <v>1.0494977079999968E-2</v>
      </c>
      <c r="L17" s="59">
        <f t="shared" si="6"/>
        <v>7.1662035199999974E-3</v>
      </c>
      <c r="M17" s="58">
        <f t="shared" si="6"/>
        <v>6.3932640799999885E-3</v>
      </c>
      <c r="N17" s="58">
        <f t="shared" si="6"/>
        <v>1.0085904360000009E-2</v>
      </c>
      <c r="O17" s="58">
        <f t="shared" si="6"/>
        <v>1.8074946400000014E-2</v>
      </c>
      <c r="P17" s="58">
        <f t="shared" si="6"/>
        <v>1.3237155400000034E-2</v>
      </c>
      <c r="Q17" s="58">
        <f t="shared" si="6"/>
        <v>1.7654280559999985E-2</v>
      </c>
      <c r="R17" s="58">
        <f t="shared" si="6"/>
        <v>2.2069900159999961E-2</v>
      </c>
      <c r="S17" s="58">
        <f t="shared" si="6"/>
        <v>3.8537017899999998E-2</v>
      </c>
      <c r="T17" s="58">
        <f t="shared" si="6"/>
        <v>4.4341255559999959E-2</v>
      </c>
      <c r="U17" s="58">
        <f t="shared" si="6"/>
        <v>3.5011153613333401E-2</v>
      </c>
      <c r="V17" s="58">
        <f t="shared" si="6"/>
        <v>4.8410369700000067E-2</v>
      </c>
      <c r="W17" s="58">
        <f t="shared" si="6"/>
        <v>2.9599066840000021E-2</v>
      </c>
      <c r="X17" s="58">
        <f t="shared" si="6"/>
        <v>0</v>
      </c>
      <c r="Y17" s="58">
        <f t="shared" si="6"/>
        <v>3.3706169514359896E-2</v>
      </c>
      <c r="Z17" s="58">
        <f t="shared" si="6"/>
        <v>2.2363086434919993E-2</v>
      </c>
      <c r="AA17" s="58">
        <f t="shared" si="6"/>
        <v>0</v>
      </c>
      <c r="AB17" s="58">
        <f t="shared" si="6"/>
        <v>0</v>
      </c>
      <c r="AC17" s="15"/>
      <c r="AD17" s="245">
        <f t="shared" ref="AD17:BC17" si="7">AD5-SUM(AD6,AD7,AD8,AD9,AD15,AD16)</f>
        <v>6.8337669999999946</v>
      </c>
      <c r="AE17" s="130">
        <f t="shared" si="7"/>
        <v>5.1781510000000033</v>
      </c>
      <c r="AF17" s="130">
        <f t="shared" si="7"/>
        <v>7.3844610000000017</v>
      </c>
      <c r="AG17" s="130">
        <f t="shared" si="7"/>
        <v>5.5208920000000052</v>
      </c>
      <c r="AH17" s="130">
        <f t="shared" si="7"/>
        <v>8.3489369999999994</v>
      </c>
      <c r="AI17" s="130">
        <f t="shared" si="7"/>
        <v>7.8736960000000025</v>
      </c>
      <c r="AJ17" s="130">
        <f t="shared" si="7"/>
        <v>6.0668430000000058</v>
      </c>
      <c r="AK17" s="131">
        <f t="shared" si="7"/>
        <v>3.0851649999999999</v>
      </c>
      <c r="AL17" s="130">
        <f t="shared" si="7"/>
        <v>3.0551899999999961</v>
      </c>
      <c r="AM17" s="129">
        <f t="shared" si="7"/>
        <v>1.8240570000000034</v>
      </c>
      <c r="AN17" s="130">
        <f t="shared" si="7"/>
        <v>2.1651550000000057</v>
      </c>
      <c r="AO17" s="130">
        <f t="shared" si="7"/>
        <v>6.5679169999999871</v>
      </c>
      <c r="AP17" s="130">
        <f t="shared" si="7"/>
        <v>7.2798090000000002</v>
      </c>
      <c r="AQ17" s="130">
        <f t="shared" si="7"/>
        <v>5.2473829999999992</v>
      </c>
      <c r="AR17" s="130">
        <f t="shared" si="7"/>
        <v>6.8284709999999862</v>
      </c>
      <c r="AS17" s="130">
        <f t="shared" si="7"/>
        <v>7.4873799999999946</v>
      </c>
      <c r="AT17" s="130">
        <f t="shared" si="7"/>
        <v>12.540044999999999</v>
      </c>
      <c r="AU17" s="130">
        <f t="shared" si="7"/>
        <v>13.747983000000012</v>
      </c>
      <c r="AV17" s="130">
        <f t="shared" si="7"/>
        <v>11.835332000000015</v>
      </c>
      <c r="AW17" s="130">
        <f t="shared" si="7"/>
        <v>15.052759000000002</v>
      </c>
      <c r="AX17" s="130">
        <f t="shared" si="7"/>
        <v>10.394832999999998</v>
      </c>
      <c r="AY17" s="130">
        <f t="shared" si="7"/>
        <v>0</v>
      </c>
      <c r="AZ17" s="130">
        <f t="shared" si="7"/>
        <v>11.143258000000003</v>
      </c>
      <c r="BA17" s="130">
        <f t="shared" si="7"/>
        <v>6.9827400000000068</v>
      </c>
      <c r="BB17" s="130">
        <f t="shared" si="7"/>
        <v>0</v>
      </c>
      <c r="BC17" s="132">
        <f t="shared" si="7"/>
        <v>0</v>
      </c>
      <c r="BD17" s="16"/>
    </row>
    <row r="18" spans="2:56">
      <c r="B18" s="64" t="s">
        <v>23</v>
      </c>
      <c r="C18" s="73">
        <f>1/$A$1*'[1]44104411Imp'!$B$15</f>
        <v>2.7055413E-2</v>
      </c>
      <c r="D18" s="66">
        <f>1/$A$1*'[1]44104411Imp'!$C$15</f>
        <v>2.102969176E-2</v>
      </c>
      <c r="E18" s="66">
        <f>1/$A$1*'[1]44104411Imp'!$D$15</f>
        <v>1.708525336E-2</v>
      </c>
      <c r="F18" s="66">
        <f>1/$A$1*'[1]44104411Imp'!$E$15</f>
        <v>1.047719932E-2</v>
      </c>
      <c r="G18" s="66">
        <f>1/$A$1*'[1]44104411Imp'!$F$15</f>
        <v>3.0776339720000004E-2</v>
      </c>
      <c r="H18" s="66">
        <f>1/$A$1*'[1]44104411Imp'!$G$15</f>
        <v>1.9551014279999997E-2</v>
      </c>
      <c r="I18" s="66">
        <f>1/$A$1*'[1]44104411Imp'!$H$15</f>
        <v>1.7546208400000003E-2</v>
      </c>
      <c r="J18" s="67">
        <f>1/$A$1*'[1]44104411Imp'!$I$15</f>
        <v>2.4677629199999999E-3</v>
      </c>
      <c r="K18" s="67">
        <f>1/$A$1*'[1]44104411Imp'!$J$15</f>
        <v>5.5567512E-4</v>
      </c>
      <c r="L18" s="67">
        <f>1/$A$1*'[1]44104411Imp'!K$15</f>
        <v>6.6085852000000015E-4</v>
      </c>
      <c r="M18" s="66">
        <f>1/$A$1*'[1]44104411Imp'!L$15</f>
        <v>6.3695519999999988E-5</v>
      </c>
      <c r="N18" s="66">
        <f>1/$A$1*'[1]44104411Imp'!M$15</f>
        <v>2.6202708000000002E-4</v>
      </c>
      <c r="O18" s="66">
        <f>1/$A$1*'[1]44104411Imp'!N$15</f>
        <v>8.9384792000000014E-4</v>
      </c>
      <c r="P18" s="66">
        <f>1/$A$1*'[1]44104411Imp'!O$15</f>
        <v>1.1343337599999997E-3</v>
      </c>
      <c r="Q18" s="66">
        <f>1/$A$1*'[1]44104411Imp'!P$15</f>
        <v>1.1459420000000001E-3</v>
      </c>
      <c r="R18" s="66">
        <f>1/$A$1*'[1]44104411Imp'!Q$15</f>
        <v>1.4768683999999998E-3</v>
      </c>
      <c r="S18" s="66">
        <f>1/$A$1*'[1]44104411Imp'!R$15</f>
        <v>2.0010785399999999E-3</v>
      </c>
      <c r="T18" s="66">
        <f>1/$A$1*'[1]44104411Imp'!S$15</f>
        <v>1.0650732399999998E-3</v>
      </c>
      <c r="U18" s="66">
        <f>1/$A$1*'[1]44104411Imp'!T$15</f>
        <v>3.5414941333333333E-4</v>
      </c>
      <c r="V18" s="66">
        <f>1/$A$1*'[1]44104411Imp'!U$15</f>
        <v>1.0128893600000002E-3</v>
      </c>
      <c r="W18" s="66">
        <f>1/$A$1*'[1]44104411Imp'!V$15</f>
        <v>5.5710899999999997E-4</v>
      </c>
      <c r="X18" s="66">
        <f>1/$A$1*'[1]44104411Imp'!W$15</f>
        <v>0</v>
      </c>
      <c r="Y18" s="66">
        <f>1/$A$1*'[1]44104411Imp'!X$15</f>
        <v>8.0215585127999987E-4</v>
      </c>
      <c r="Z18" s="66">
        <f>1/$A$1*'[1]44104411Imp'!Y$15</f>
        <v>0</v>
      </c>
      <c r="AA18" s="66">
        <f>1/$A$1*'[1]44104411Imp'!Z$15</f>
        <v>0</v>
      </c>
      <c r="AB18" s="66">
        <f>1/$A$1*'[1]44104411Imp'!AA$15</f>
        <v>0</v>
      </c>
      <c r="AC18" s="15"/>
      <c r="AD18" s="133">
        <f>'[1]44104411Imp'!$AB$15</f>
        <v>4.6194089999999992</v>
      </c>
      <c r="AE18" s="134">
        <f>'[1]44104411Imp'!$AC$15</f>
        <v>3.3922990000000004</v>
      </c>
      <c r="AF18" s="134">
        <f>'[1]44104411Imp'!$AD$15</f>
        <v>2.993344</v>
      </c>
      <c r="AG18" s="134">
        <f>'[1]44104411Imp'!$AE$15</f>
        <v>1.760961</v>
      </c>
      <c r="AH18" s="134">
        <f>'[1]44104411Imp'!$AF$15</f>
        <v>6.0437989999999999</v>
      </c>
      <c r="AI18" s="134">
        <f>'[1]44104411Imp'!$AG$15</f>
        <v>4.4652200000000004</v>
      </c>
      <c r="AJ18" s="134">
        <f>'[1]44104411Imp'!$AH$15</f>
        <v>3.2759589999999994</v>
      </c>
      <c r="AK18" s="135">
        <f>'[1]44104411Imp'!$AI$15</f>
        <v>0.75901700000000005</v>
      </c>
      <c r="AL18" s="134">
        <f>'[1]44104411Imp'!$AJ$15</f>
        <v>0.10157599999999999</v>
      </c>
      <c r="AM18" s="133">
        <f>'[1]44104411Imp'!AK$15</f>
        <v>0.154082</v>
      </c>
      <c r="AN18" s="134">
        <f>'[1]44104411Imp'!AL$15</f>
        <v>1.9816999999999998E-2</v>
      </c>
      <c r="AO18" s="134">
        <f>'[1]44104411Imp'!AM$15</f>
        <v>2.8586959999999997</v>
      </c>
      <c r="AP18" s="134">
        <f>'[1]44104411Imp'!AN$15</f>
        <v>0.21931299999999998</v>
      </c>
      <c r="AQ18" s="134">
        <f>'[1]44104411Imp'!AO$15</f>
        <v>0.28297499999999998</v>
      </c>
      <c r="AR18" s="134">
        <f>'[1]44104411Imp'!AP$15</f>
        <v>0.27552500000000002</v>
      </c>
      <c r="AS18" s="134">
        <f>'[1]44104411Imp'!AQ$15</f>
        <v>0.32672100000000004</v>
      </c>
      <c r="AT18" s="134">
        <f>'[1]44104411Imp'!AR$15</f>
        <v>0.44986399999999999</v>
      </c>
      <c r="AU18" s="134">
        <f>'[1]44104411Imp'!AS$15</f>
        <v>0.23747799999999999</v>
      </c>
      <c r="AV18" s="134">
        <f>'[1]44104411Imp'!AT$15</f>
        <v>6.9085999999999995E-2</v>
      </c>
      <c r="AW18" s="134">
        <f>'[1]44104411Imp'!AU$15</f>
        <v>0.22171399999999997</v>
      </c>
      <c r="AX18" s="134">
        <f>'[1]44104411Imp'!AV$15</f>
        <v>0.109166</v>
      </c>
      <c r="AY18" s="134">
        <f>'[1]44104411Imp'!AW$15</f>
        <v>0</v>
      </c>
      <c r="AZ18" s="134">
        <f>'[1]44104411Imp'!AX$15</f>
        <v>0.17280999999999999</v>
      </c>
      <c r="BA18" s="134">
        <f>'[1]44104411Imp'!AY$15</f>
        <v>0</v>
      </c>
      <c r="BB18" s="134">
        <f>'[1]44104411Imp'!AZ$15</f>
        <v>0</v>
      </c>
      <c r="BC18" s="136">
        <f>'[1]44104411Imp'!BA$15</f>
        <v>0</v>
      </c>
      <c r="BD18" s="16"/>
    </row>
    <row r="19" spans="2:56">
      <c r="B19" s="64" t="s">
        <v>24</v>
      </c>
      <c r="C19" s="73">
        <f>1/$A$1*'[1]44104411Imp'!$B$163</f>
        <v>1.3789770679999999E-2</v>
      </c>
      <c r="D19" s="66">
        <f>1/$A$1*'[1]44104411Imp'!$C$163</f>
        <v>1.1014513159999999E-2</v>
      </c>
      <c r="E19" s="66">
        <f>1/$A$1*'[1]44104411Imp'!$D$163</f>
        <v>2.3298955119999999E-2</v>
      </c>
      <c r="F19" s="66">
        <f>1/$A$1*'[1]44104411Imp'!$E$163</f>
        <v>2.1251068719999999E-2</v>
      </c>
      <c r="G19" s="66">
        <f>1/$A$1*'[1]44104411Imp'!$F$163</f>
        <v>1.5991235400000001E-2</v>
      </c>
      <c r="H19" s="66">
        <f>1/$A$1*'[1]44104411Imp'!$G$163</f>
        <v>1.5455334440000001E-2</v>
      </c>
      <c r="I19" s="66">
        <f>1/$A$1*'[1]44104411Imp'!$H$163</f>
        <v>1.2784169160000001E-2</v>
      </c>
      <c r="J19" s="67">
        <f>1/$A$1*'[1]44104411Imp'!$I$163</f>
        <v>7.801305120000001E-3</v>
      </c>
      <c r="K19" s="67">
        <f>1/$A$1*'[1]44104411Imp'!$J$163</f>
        <v>9.117167360000001E-3</v>
      </c>
      <c r="L19" s="67">
        <f>1/$A$1*'[1]44104411Imp'!K$163</f>
        <v>6.38329104E-3</v>
      </c>
      <c r="M19" s="66">
        <f>1/$A$1*'[1]44104411Imp'!L$163</f>
        <v>5.9256388799999995E-3</v>
      </c>
      <c r="N19" s="66">
        <f>1/$A$1*'[1]44104411Imp'!M$163</f>
        <v>9.4494632400000007E-3</v>
      </c>
      <c r="O19" s="66">
        <f>1/$A$1*'[1]44104411Imp'!N$163</f>
        <v>1.7011426880000003E-2</v>
      </c>
      <c r="P19" s="66">
        <f>1/$A$1*'[1]44104411Imp'!O$163</f>
        <v>1.2034154159999999E-2</v>
      </c>
      <c r="Q19" s="66">
        <f>1/$A$1*'[1]44104411Imp'!P$163</f>
        <v>1.6335514999999998E-2</v>
      </c>
      <c r="R19" s="66">
        <f>1/$A$1*'[1]44104411Imp'!Q$163</f>
        <v>2.058788844E-2</v>
      </c>
      <c r="S19" s="66">
        <f>1/$A$1*'[1]44104411Imp'!R$163</f>
        <v>3.5801036879999998E-2</v>
      </c>
      <c r="T19" s="66">
        <f>1/$A$1*'[1]44104411Imp'!S$163</f>
        <v>3.9046901039999998E-2</v>
      </c>
      <c r="U19" s="66">
        <f>1/$A$1*'[1]44104411Imp'!T$163</f>
        <v>3.4365497039999998E-2</v>
      </c>
      <c r="V19" s="66">
        <f>1/$A$1*'[1]44104411Imp'!U$163</f>
        <v>4.7228281380000001E-2</v>
      </c>
      <c r="W19" s="66">
        <f>1/$A$1*'[1]44104411Imp'!V$163</f>
        <v>2.895931836E-2</v>
      </c>
      <c r="X19" s="66">
        <f>1/$A$1*'[1]44104411Imp'!W$163</f>
        <v>0</v>
      </c>
      <c r="Y19" s="66">
        <f>1/$A$1*'[1]44104411Imp'!X$163</f>
        <v>3.2657995349839999E-2</v>
      </c>
      <c r="Z19" s="66">
        <f>1/$A$1*'[1]44104411Imp'!Y$163</f>
        <v>2.1532114799999998E-2</v>
      </c>
      <c r="AA19" s="66">
        <f>1/$A$1*'[1]44104411Imp'!Z$163</f>
        <v>0</v>
      </c>
      <c r="AB19" s="66">
        <f>1/$A$1*'[1]44104411Imp'!AA$163</f>
        <v>0</v>
      </c>
      <c r="AC19" s="15"/>
      <c r="AD19" s="133">
        <f>'[1]44104411Imp'!$AB$163</f>
        <v>2.204542</v>
      </c>
      <c r="AE19" s="134">
        <f>'[1]44104411Imp'!$AC$163</f>
        <v>1.7281089999999999</v>
      </c>
      <c r="AF19" s="134">
        <f>'[1]44104411Imp'!$AD$163</f>
        <v>4.2020040000000005</v>
      </c>
      <c r="AG19" s="134">
        <f>'[1]44104411Imp'!$AE$163</f>
        <v>3.5174549999999996</v>
      </c>
      <c r="AH19" s="134">
        <f>'[1]44104411Imp'!$AF$163</f>
        <v>2.2686969999999995</v>
      </c>
      <c r="AI19" s="134">
        <f>'[1]44104411Imp'!$AG$163</f>
        <v>3.3890959999999999</v>
      </c>
      <c r="AJ19" s="134">
        <f>'[1]44104411Imp'!$AH$163</f>
        <v>2.7908839999999997</v>
      </c>
      <c r="AK19" s="135">
        <f>'[1]44104411Imp'!$AI$163</f>
        <v>2.2515929999999997</v>
      </c>
      <c r="AL19" s="134">
        <f>'[1]44104411Imp'!$AJ$163</f>
        <v>2.7446109999999999</v>
      </c>
      <c r="AM19" s="133">
        <f>'[1]44104411Imp'!AK$163</f>
        <v>1.6622359999999998</v>
      </c>
      <c r="AN19" s="134">
        <f>'[1]44104411Imp'!AL$163</f>
        <v>2.071418</v>
      </c>
      <c r="AO19" s="134">
        <f>'[1]44104411Imp'!AM$163</f>
        <v>3.6418399999999997</v>
      </c>
      <c r="AP19" s="134">
        <f>'[1]44104411Imp'!AN$163</f>
        <v>6.9943539999999995</v>
      </c>
      <c r="AQ19" s="134">
        <f>'[1]44104411Imp'!AO$163</f>
        <v>4.9194019999999998</v>
      </c>
      <c r="AR19" s="134">
        <f>'[1]44104411Imp'!AP$163</f>
        <v>6.4936379999999998</v>
      </c>
      <c r="AS19" s="134">
        <f>'[1]44104411Imp'!AQ$163</f>
        <v>7.1425069999999993</v>
      </c>
      <c r="AT19" s="134">
        <f>'[1]44104411Imp'!AR$163</f>
        <v>11.920953000000001</v>
      </c>
      <c r="AU19" s="134">
        <f>'[1]44104411Imp'!AS$163</f>
        <v>12.793367999999999</v>
      </c>
      <c r="AV19" s="134">
        <f>'[1]44104411Imp'!AT$163</f>
        <v>11.677844</v>
      </c>
      <c r="AW19" s="134">
        <f>'[1]44104411Imp'!AU$163</f>
        <v>14.783785</v>
      </c>
      <c r="AX19" s="134">
        <f>'[1]44104411Imp'!AV$163</f>
        <v>10.265295</v>
      </c>
      <c r="AY19" s="134">
        <f>'[1]44104411Imp'!AW$163</f>
        <v>0</v>
      </c>
      <c r="AZ19" s="134">
        <f>'[1]44104411Imp'!AX$163</f>
        <v>10.911598</v>
      </c>
      <c r="BA19" s="134">
        <f>'[1]44104411Imp'!AY$163</f>
        <v>6.799315</v>
      </c>
      <c r="BB19" s="134">
        <f>'[1]44104411Imp'!AZ$163</f>
        <v>0</v>
      </c>
      <c r="BC19" s="136">
        <f>'[1]44104411Imp'!BA$163</f>
        <v>0</v>
      </c>
      <c r="BD19" s="16"/>
    </row>
    <row r="20" spans="2:56" ht="13" thickBot="1">
      <c r="B20" s="99" t="s">
        <v>81</v>
      </c>
      <c r="C20" s="100">
        <f t="shared" ref="C20:M20" si="8">SUM(C17:C17)-SUM(C18:C19)</f>
        <v>2.8312199999942778E-5</v>
      </c>
      <c r="D20" s="101">
        <f t="shared" si="8"/>
        <v>3.4498800000001828E-4</v>
      </c>
      <c r="E20" s="101">
        <f t="shared" si="8"/>
        <v>7.8965067999998972E-4</v>
      </c>
      <c r="F20" s="101">
        <f t="shared" si="8"/>
        <v>1.2529423200000125E-3</v>
      </c>
      <c r="G20" s="101">
        <f t="shared" si="8"/>
        <v>1.5880283999998579E-4</v>
      </c>
      <c r="H20" s="101">
        <f t="shared" si="8"/>
        <v>8.8907279999980715E-5</v>
      </c>
      <c r="I20" s="101">
        <f t="shared" si="8"/>
        <v>0</v>
      </c>
      <c r="J20" s="102">
        <f t="shared" si="8"/>
        <v>6.6896759999985136E-5</v>
      </c>
      <c r="K20" s="102">
        <f t="shared" si="8"/>
        <v>8.2213459999996678E-4</v>
      </c>
      <c r="L20" s="102">
        <f t="shared" si="8"/>
        <v>1.2205395999999747E-4</v>
      </c>
      <c r="M20" s="101">
        <f t="shared" si="8"/>
        <v>4.039296799999894E-4</v>
      </c>
      <c r="N20" s="101">
        <f>SUM(N17:N17)-SUM(N18:N19)</f>
        <v>3.7441404000000851E-4</v>
      </c>
      <c r="O20" s="101">
        <f t="shared" ref="O20:AB20" si="9">SUM(O17:O17)-SUM(O18:O19)</f>
        <v>1.6967160000001119E-4</v>
      </c>
      <c r="P20" s="101">
        <f t="shared" si="9"/>
        <v>6.8667480000034198E-5</v>
      </c>
      <c r="Q20" s="101">
        <f t="shared" si="9"/>
        <v>1.7282355999998639E-4</v>
      </c>
      <c r="R20" s="101">
        <f t="shared" si="9"/>
        <v>5.1433199999596779E-6</v>
      </c>
      <c r="S20" s="101">
        <f t="shared" si="9"/>
        <v>7.3490248000000064E-4</v>
      </c>
      <c r="T20" s="101">
        <f t="shared" si="9"/>
        <v>4.2292812799999621E-3</v>
      </c>
      <c r="U20" s="101">
        <f t="shared" si="9"/>
        <v>2.915071600000721E-4</v>
      </c>
      <c r="V20" s="101">
        <f t="shared" si="9"/>
        <v>1.691989600000679E-4</v>
      </c>
      <c r="W20" s="101">
        <f t="shared" si="9"/>
        <v>8.2639480000021304E-5</v>
      </c>
      <c r="X20" s="101">
        <f t="shared" si="9"/>
        <v>0</v>
      </c>
      <c r="Y20" s="101">
        <f t="shared" si="9"/>
        <v>2.4601831323989992E-4</v>
      </c>
      <c r="Z20" s="101">
        <f t="shared" si="9"/>
        <v>8.3097163491999484E-4</v>
      </c>
      <c r="AA20" s="101">
        <f t="shared" si="9"/>
        <v>0</v>
      </c>
      <c r="AB20" s="101">
        <f t="shared" si="9"/>
        <v>0</v>
      </c>
      <c r="AC20" s="103"/>
      <c r="AD20" s="246">
        <f t="shared" ref="AD20:AN20" si="10">SUM(AD17:AD17)-SUM(AD18:AD19)</f>
        <v>9.815999999995384E-3</v>
      </c>
      <c r="AE20" s="247">
        <f t="shared" si="10"/>
        <v>5.7743000000002986E-2</v>
      </c>
      <c r="AF20" s="247">
        <f t="shared" si="10"/>
        <v>0.18911300000000075</v>
      </c>
      <c r="AG20" s="247">
        <f t="shared" si="10"/>
        <v>0.24247600000000524</v>
      </c>
      <c r="AH20" s="247">
        <f t="shared" si="10"/>
        <v>3.6440999999999946E-2</v>
      </c>
      <c r="AI20" s="247">
        <f t="shared" si="10"/>
        <v>1.9380000000001729E-2</v>
      </c>
      <c r="AJ20" s="247">
        <f t="shared" si="10"/>
        <v>7.1054273576010019E-15</v>
      </c>
      <c r="AK20" s="248">
        <f t="shared" si="10"/>
        <v>7.4555000000000149E-2</v>
      </c>
      <c r="AL20" s="247">
        <f t="shared" si="10"/>
        <v>0.20900299999999605</v>
      </c>
      <c r="AM20" s="246">
        <f t="shared" si="10"/>
        <v>7.7390000000034931E-3</v>
      </c>
      <c r="AN20" s="247">
        <f t="shared" si="10"/>
        <v>7.3920000000005537E-2</v>
      </c>
      <c r="AO20" s="247">
        <f>SUM(AO17:AO17)-SUM(AO18:AO19)</f>
        <v>6.7380999999987701E-2</v>
      </c>
      <c r="AP20" s="247">
        <f t="shared" ref="AP20:BC20" si="11">SUM(AP17:AP17)-SUM(AP18:AP19)</f>
        <v>6.6142000000001033E-2</v>
      </c>
      <c r="AQ20" s="247">
        <f t="shared" si="11"/>
        <v>4.5005999999998991E-2</v>
      </c>
      <c r="AR20" s="247">
        <f t="shared" si="11"/>
        <v>5.9307999999986372E-2</v>
      </c>
      <c r="AS20" s="247">
        <f t="shared" si="11"/>
        <v>1.8151999999995283E-2</v>
      </c>
      <c r="AT20" s="247">
        <f t="shared" si="11"/>
        <v>0.1692279999999986</v>
      </c>
      <c r="AU20" s="247">
        <f t="shared" si="11"/>
        <v>0.71713700000001346</v>
      </c>
      <c r="AV20" s="247">
        <f t="shared" si="11"/>
        <v>8.8402000000014525E-2</v>
      </c>
      <c r="AW20" s="247">
        <f t="shared" si="11"/>
        <v>4.7260000000001412E-2</v>
      </c>
      <c r="AX20" s="247">
        <f t="shared" si="11"/>
        <v>2.037199999999828E-2</v>
      </c>
      <c r="AY20" s="247">
        <f t="shared" si="11"/>
        <v>0</v>
      </c>
      <c r="AZ20" s="247">
        <f t="shared" si="11"/>
        <v>5.8850000000003178E-2</v>
      </c>
      <c r="BA20" s="247">
        <f t="shared" si="11"/>
        <v>0.18342500000000683</v>
      </c>
      <c r="BB20" s="247">
        <f t="shared" si="11"/>
        <v>0</v>
      </c>
      <c r="BC20" s="249">
        <f t="shared" si="11"/>
        <v>0</v>
      </c>
      <c r="BD20" s="16"/>
    </row>
    <row r="21" spans="2:56" ht="13" thickTop="1">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38</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1/$A$1*'[1]44094418Imp'!$B$263</f>
        <v>1.0263594040000001E-2</v>
      </c>
      <c r="D5" s="27">
        <f>1/$A$1*'[1]44094418Imp'!$C$263</f>
        <v>1.0917426729999999E-2</v>
      </c>
      <c r="E5" s="27">
        <f>1/$A$1*'[1]44094418Imp'!$D$263</f>
        <v>1.7967202330000005E-2</v>
      </c>
      <c r="F5" s="27">
        <f>1/$A$1*'[1]44094418Imp'!$E$263</f>
        <v>2.1278286834000001E-2</v>
      </c>
      <c r="G5" s="27">
        <f>1/$A$1*'[1]44094418Imp'!$F$263</f>
        <v>3.3027709539999998E-2</v>
      </c>
      <c r="H5" s="27">
        <f>1/$A$1*'[1]44094418Imp'!$G$263</f>
        <v>2.0556826779999995E-2</v>
      </c>
      <c r="I5" s="27">
        <f>1/$A$1*'[1]44094418Imp'!$H$263</f>
        <v>3.0026016887999996E-2</v>
      </c>
      <c r="J5" s="28">
        <f>1/$A$1*'[1]44094418Imp'!$I$263</f>
        <v>4.2205181059999992E-2</v>
      </c>
      <c r="K5" s="28">
        <f>1/$A$1*'[1]44094418Imp'!$J$263</f>
        <v>5.7519030519999993E-2</v>
      </c>
      <c r="L5" s="28">
        <f>1/$A$1*'[1]44094418Imp'!K$263</f>
        <v>4.7327720999999996E-2</v>
      </c>
      <c r="M5" s="27">
        <f>1/$A$1*'[1]44094418Imp'!L$263</f>
        <v>9.602961732000001E-2</v>
      </c>
      <c r="N5" s="27">
        <f>1/$A$1*'[1]44094418Imp'!M$263</f>
        <v>0.15172659641999997</v>
      </c>
      <c r="O5" s="27">
        <f>1/$A$1*'[1]44094418Imp'!N$263</f>
        <v>0.20236582072000001</v>
      </c>
      <c r="P5" s="27">
        <f>1/$A$1*'[1]44094418Imp'!O$263</f>
        <v>0.10158793539999995</v>
      </c>
      <c r="Q5" s="27">
        <f>1/$A$1*'[1]44094418Imp'!P$263</f>
        <v>9.1647011539999962E-2</v>
      </c>
      <c r="R5" s="27">
        <f>1/$A$1*'[1]44094418Imp'!Q$263</f>
        <v>0.27493711406000004</v>
      </c>
      <c r="S5" s="27">
        <f>1/$A$1*'[1]44094418Imp'!R$263</f>
        <v>0.3765490583599998</v>
      </c>
      <c r="T5" s="27">
        <f>1/$A$1*'[1]44094418Imp'!S$263</f>
        <v>0.86873454512000026</v>
      </c>
      <c r="U5" s="27">
        <f>1/$A$1*'[1]44094418Imp'!T$263</f>
        <v>0.30117247229999988</v>
      </c>
      <c r="V5" s="27">
        <f>1/$A$1*'[1]44094418Imp'!U$263</f>
        <v>9.4489087699999988E-2</v>
      </c>
      <c r="W5" s="27">
        <f>1/$A$1*'[1]44094418Imp'!V$263</f>
        <v>4.196935022E-2</v>
      </c>
      <c r="X5" s="27">
        <f>1/$A$1*'[1]44094418Imp'!W$263</f>
        <v>0</v>
      </c>
      <c r="Y5" s="27">
        <f>1/$A$1*'[1]44094418Imp'!X$263</f>
        <v>4.8618811229519991E-2</v>
      </c>
      <c r="Z5" s="27">
        <f>1/$A$1*'[1]44094418Imp'!Y$263</f>
        <v>3.6414436844239999E-2</v>
      </c>
      <c r="AA5" s="27">
        <f>1/$A$1*'[1]44094418Imp'!Z$263</f>
        <v>0</v>
      </c>
      <c r="AB5" s="27">
        <f>1/$A$1*'[1]44094418Imp'!AA$263</f>
        <v>0</v>
      </c>
      <c r="AC5" s="238"/>
      <c r="AD5" s="123">
        <f>'[1]44094418Imp'!$AB$263</f>
        <v>4.2309960000000002</v>
      </c>
      <c r="AE5" s="124">
        <f>'[1]44094418Imp'!$AC$263</f>
        <v>3.9061129999999999</v>
      </c>
      <c r="AF5" s="124">
        <f>'[1]44094418Imp'!$AD$263</f>
        <v>4.5187589999999993</v>
      </c>
      <c r="AG5" s="124">
        <f>'[1]44094418Imp'!$AE$263</f>
        <v>7.3893469999999999</v>
      </c>
      <c r="AH5" s="124">
        <f>'[1]44094418Imp'!$AF$263</f>
        <v>5.1633629999999995</v>
      </c>
      <c r="AI5" s="124">
        <f>'[1]44094418Imp'!$AG$263</f>
        <v>4.3452429999999991</v>
      </c>
      <c r="AJ5" s="124">
        <f>'[1]44094418Imp'!$AH$263</f>
        <v>5.8179199999999973</v>
      </c>
      <c r="AK5" s="118">
        <f>'[1]44094418Imp'!$AI$263</f>
        <v>10.961336999999997</v>
      </c>
      <c r="AL5" s="117">
        <f>'[1]44094418Imp'!$AJ$263</f>
        <v>13.922989000000003</v>
      </c>
      <c r="AM5" s="117">
        <f>'[1]44094418Imp'!AK$263</f>
        <v>10.714548999999996</v>
      </c>
      <c r="AN5" s="117">
        <f>'[1]44094418Imp'!AL$263</f>
        <v>22.997095999999999</v>
      </c>
      <c r="AO5" s="117">
        <f>'[1]44094418Imp'!AM$263</f>
        <v>33.936591999999997</v>
      </c>
      <c r="AP5" s="117">
        <f>'[1]44094418Imp'!AN$263</f>
        <v>34.907578999999998</v>
      </c>
      <c r="AQ5" s="117">
        <f>'[1]44094418Imp'!AO$263</f>
        <v>24.912259999999996</v>
      </c>
      <c r="AR5" s="117">
        <f>'[1]44094418Imp'!AP$263</f>
        <v>29.368950999999996</v>
      </c>
      <c r="AS5" s="117">
        <f>'[1]44094418Imp'!AQ$263</f>
        <v>62.521627999999986</v>
      </c>
      <c r="AT5" s="117">
        <f>'[1]44094418Imp'!AR$263</f>
        <v>97.198405000000008</v>
      </c>
      <c r="AU5" s="117">
        <f>'[1]44094418Imp'!AS$263</f>
        <v>202.64710799999995</v>
      </c>
      <c r="AV5" s="117">
        <f>'[1]44094418Imp'!AT$263</f>
        <v>90.145617999999999</v>
      </c>
      <c r="AW5" s="117">
        <f>'[1]44094418Imp'!AU$263</f>
        <v>51.263424000000015</v>
      </c>
      <c r="AX5" s="117">
        <f>'[1]44094418Imp'!AV$263</f>
        <v>26.535272000000003</v>
      </c>
      <c r="AY5" s="117">
        <f>'[1]44094418Imp'!AW$263</f>
        <v>0</v>
      </c>
      <c r="AZ5" s="117">
        <f>'[1]44094418Imp'!AX$263</f>
        <v>36.88089999999999</v>
      </c>
      <c r="BA5" s="117">
        <f>'[1]44094418Imp'!AY$263</f>
        <v>27.432624999999994</v>
      </c>
      <c r="BB5" s="117">
        <f>'[1]44094418Imp'!AZ$263</f>
        <v>0</v>
      </c>
      <c r="BC5" s="121">
        <f>'[1]44094418Imp'!BA$263</f>
        <v>0</v>
      </c>
      <c r="BD5" s="16"/>
    </row>
    <row r="6" spans="1:56" ht="17.149999999999999" customHeight="1" thickTop="1">
      <c r="A6" s="9"/>
      <c r="B6" s="11" t="s">
        <v>97</v>
      </c>
      <c r="C6" s="26">
        <f>1/$A$1*'[1]44094418Imp'!$B$266</f>
        <v>0</v>
      </c>
      <c r="D6" s="27">
        <f>1/$A$1*'[1]44094418Imp'!$C$266</f>
        <v>0</v>
      </c>
      <c r="E6" s="27">
        <f>1/$A$1*'[1]44094418Imp'!$D$266</f>
        <v>0</v>
      </c>
      <c r="F6" s="27">
        <f>1/$A$1*'[1]44094418Imp'!$E$266</f>
        <v>6.6744999999999999E-5</v>
      </c>
      <c r="G6" s="27">
        <f>1/$A$1*'[1]44094418Imp'!$F$266</f>
        <v>2.14501E-4</v>
      </c>
      <c r="H6" s="27">
        <f>1/$A$1*'[1]44094418Imp'!$G$266</f>
        <v>0</v>
      </c>
      <c r="I6" s="27">
        <f>1/$A$1*'[1]44094418Imp'!$H$266</f>
        <v>0</v>
      </c>
      <c r="J6" s="28">
        <f>1/$A$1*'[1]44094418Imp'!$I$266</f>
        <v>0</v>
      </c>
      <c r="K6" s="28">
        <f>1/$A$1*'[1]44094418Imp'!$J$266</f>
        <v>0</v>
      </c>
      <c r="L6" s="28">
        <f>1/$A$1*'[1]44094418Imp'!K$266</f>
        <v>0</v>
      </c>
      <c r="M6" s="27">
        <f>1/$A$1*'[1]44094418Imp'!L$266</f>
        <v>0</v>
      </c>
      <c r="N6" s="27">
        <f>1/$A$1*'[1]44094418Imp'!M$266</f>
        <v>0</v>
      </c>
      <c r="O6" s="27">
        <f>1/$A$1*'[1]44094418Imp'!N$266</f>
        <v>0</v>
      </c>
      <c r="P6" s="27">
        <f>1/$A$1*'[1]44094418Imp'!O$266</f>
        <v>0</v>
      </c>
      <c r="Q6" s="27">
        <f>1/$A$1*'[1]44094418Imp'!P$266</f>
        <v>5.1603999999999996E-5</v>
      </c>
      <c r="R6" s="27">
        <f>1/$A$1*'[1]44094418Imp'!Q$266</f>
        <v>0</v>
      </c>
      <c r="S6" s="27">
        <f>1/$A$1*'[1]44094418Imp'!R$266</f>
        <v>5.04E-6</v>
      </c>
      <c r="T6" s="27">
        <f>1/$A$1*'[1]44094418Imp'!S$266</f>
        <v>5.1447060000000001E-5</v>
      </c>
      <c r="U6" s="27">
        <f>1/$A$1*'[1]44094418Imp'!T$266</f>
        <v>0</v>
      </c>
      <c r="V6" s="27">
        <f>1/$A$1*'[1]44094418Imp'!U$266</f>
        <v>0</v>
      </c>
      <c r="W6" s="27">
        <f>1/$A$1*'[1]44094418Imp'!V$266</f>
        <v>0</v>
      </c>
      <c r="X6" s="27">
        <f>1/$A$1*'[1]44094418Imp'!W$266</f>
        <v>0</v>
      </c>
      <c r="Y6" s="27">
        <f>1/$A$1*'[1]44094418Imp'!X$266</f>
        <v>0</v>
      </c>
      <c r="Z6" s="27">
        <f>1/$A$1*'[1]44094418Imp'!Y$266</f>
        <v>1.127945E-6</v>
      </c>
      <c r="AA6" s="27">
        <f>1/$A$1*'[1]44094418Imp'!Z$266</f>
        <v>0</v>
      </c>
      <c r="AB6" s="27">
        <f>1/$A$1*'[1]44094418Imp'!AA$266</f>
        <v>0</v>
      </c>
      <c r="AC6" s="15"/>
      <c r="AD6" s="123">
        <f>'[1]44094418Imp'!$AB$266</f>
        <v>0</v>
      </c>
      <c r="AE6" s="124">
        <f>'[1]44094418Imp'!$AC$266</f>
        <v>0</v>
      </c>
      <c r="AF6" s="124">
        <f>'[1]44094418Imp'!$AD$266</f>
        <v>0</v>
      </c>
      <c r="AG6" s="124">
        <f>'[1]44094418Imp'!$AE$266</f>
        <v>8.6479999999999994E-3</v>
      </c>
      <c r="AH6" s="124">
        <f>'[1]44094418Imp'!$AF$266</f>
        <v>7.4549999999999998E-3</v>
      </c>
      <c r="AI6" s="124">
        <f>'[1]44094418Imp'!$AG$266</f>
        <v>0</v>
      </c>
      <c r="AJ6" s="124">
        <f>'[1]44094418Imp'!$AH$266</f>
        <v>0</v>
      </c>
      <c r="AK6" s="125">
        <f>'[1]44094418Imp'!$AI$266</f>
        <v>0</v>
      </c>
      <c r="AL6" s="124">
        <f>'[1]44094418Imp'!$AJ$266</f>
        <v>0</v>
      </c>
      <c r="AM6" s="124">
        <f>'[1]44094418Imp'!AK$266</f>
        <v>0</v>
      </c>
      <c r="AN6" s="124">
        <f>'[1]44094418Imp'!AL$266</f>
        <v>0</v>
      </c>
      <c r="AO6" s="124">
        <f>'[1]44094418Imp'!AM$266</f>
        <v>0</v>
      </c>
      <c r="AP6" s="124">
        <f>'[1]44094418Imp'!AN$266</f>
        <v>0</v>
      </c>
      <c r="AQ6" s="124">
        <f>'[1]44094418Imp'!AO$266</f>
        <v>0</v>
      </c>
      <c r="AR6" s="124">
        <f>'[1]44094418Imp'!AP$266</f>
        <v>4.9658000000000001E-2</v>
      </c>
      <c r="AS6" s="124">
        <f>'[1]44094418Imp'!AQ$266</f>
        <v>0</v>
      </c>
      <c r="AT6" s="124">
        <f>'[1]44094418Imp'!AR$266</f>
        <v>8.83E-4</v>
      </c>
      <c r="AU6" s="124">
        <f>'[1]44094418Imp'!AS$266</f>
        <v>4.0266999999999997E-2</v>
      </c>
      <c r="AV6" s="124">
        <f>'[1]44094418Imp'!AT$266</f>
        <v>0</v>
      </c>
      <c r="AW6" s="124">
        <f>'[1]44094418Imp'!AU$266</f>
        <v>0</v>
      </c>
      <c r="AX6" s="124">
        <f>'[1]44094418Imp'!AV$266</f>
        <v>0</v>
      </c>
      <c r="AY6" s="124">
        <f>'[1]44094418Imp'!AW$266</f>
        <v>0</v>
      </c>
      <c r="AZ6" s="124">
        <f>'[1]44094418Imp'!AX$266</f>
        <v>0</v>
      </c>
      <c r="BA6" s="124">
        <f>'[1]44094418Imp'!AY$266</f>
        <v>7.5799999999999999E-4</v>
      </c>
      <c r="BB6" s="124">
        <f>'[1]44094418Imp'!AZ$266</f>
        <v>0</v>
      </c>
      <c r="BC6" s="244">
        <f>'[1]44094418Imp'!BA$266</f>
        <v>0</v>
      </c>
      <c r="BD6" s="16"/>
    </row>
    <row r="7" spans="1:56" ht="17.149999999999999" customHeight="1">
      <c r="B7" s="346" t="s">
        <v>150</v>
      </c>
      <c r="C7" s="347">
        <f>1/$A$1*'[1]44094418Imp'!$B$268</f>
        <v>2.7071491999999999E-3</v>
      </c>
      <c r="D7" s="348">
        <f>1/$A$1*'[1]44094418Imp'!$C$268</f>
        <v>2.9995117600000003E-3</v>
      </c>
      <c r="E7" s="348">
        <f>1/$A$1*'[1]44094418Imp'!$D$268</f>
        <v>1.3330972199999999E-3</v>
      </c>
      <c r="F7" s="348">
        <f>1/$A$1*'[1]44094418Imp'!$E$268</f>
        <v>4.2070270340000002E-3</v>
      </c>
      <c r="G7" s="348">
        <f>1/$A$1*'[1]44094418Imp'!$F$268</f>
        <v>1.27462944E-3</v>
      </c>
      <c r="H7" s="348">
        <f>1/$A$1*'[1]44094418Imp'!$G$268</f>
        <v>9.3822007999999992E-4</v>
      </c>
      <c r="I7" s="348">
        <f>1/$A$1*'[1]44094418Imp'!$H$268</f>
        <v>8.2941697999999991E-4</v>
      </c>
      <c r="J7" s="349">
        <f>1/$A$1*'[1]44094418Imp'!$I$268</f>
        <v>9.6266534000000008E-4</v>
      </c>
      <c r="K7" s="349">
        <f>1/$A$1*'[1]44094418Imp'!$J$268</f>
        <v>2.6499391799999997E-3</v>
      </c>
      <c r="L7" s="349">
        <f>1/$A$1*'[1]44094418Imp'!K$268</f>
        <v>2.9071837200000004E-3</v>
      </c>
      <c r="M7" s="348">
        <f>1/$A$1*'[1]44094418Imp'!L$268</f>
        <v>1.8395667779999996E-2</v>
      </c>
      <c r="N7" s="348">
        <f>1/$A$1*'[1]44094418Imp'!M$268</f>
        <v>1.7454246599999997E-2</v>
      </c>
      <c r="O7" s="348">
        <f>1/$A$1*'[1]44094418Imp'!N$268</f>
        <v>1.878084474E-2</v>
      </c>
      <c r="P7" s="348">
        <f>1/$A$1*'[1]44094418Imp'!O$268</f>
        <v>1.04309716E-2</v>
      </c>
      <c r="Q7" s="348">
        <f>1/$A$1*'[1]44094418Imp'!P$268</f>
        <v>1.7593077039999998E-2</v>
      </c>
      <c r="R7" s="348">
        <f>1/$A$1*'[1]44094418Imp'!Q$268</f>
        <v>0.1312576258</v>
      </c>
      <c r="S7" s="348">
        <f>1/$A$1*'[1]44094418Imp'!R$268</f>
        <v>0.21396885005999999</v>
      </c>
      <c r="T7" s="348">
        <f>1/$A$1*'[1]44094418Imp'!S$268</f>
        <v>0.60214442231999998</v>
      </c>
      <c r="U7" s="348">
        <f>1/$A$1*'[1]44094418Imp'!T$268</f>
        <v>0.17010873081999997</v>
      </c>
      <c r="V7" s="348">
        <f>1/$A$1*'[1]44094418Imp'!U$268</f>
        <v>2.4834164599999999E-3</v>
      </c>
      <c r="W7" s="348">
        <f>1/$A$1*'[1]44094418Imp'!V$268</f>
        <v>7.7501689999999977E-4</v>
      </c>
      <c r="X7" s="348">
        <f>1/$A$1*'[1]44094418Imp'!W$268</f>
        <v>0</v>
      </c>
      <c r="Y7" s="348">
        <f>1/$A$1*'[1]44094418Imp'!X$268</f>
        <v>1.6191051518600001E-3</v>
      </c>
      <c r="Z7" s="348">
        <f>1/$A$1*'[1]44094418Imp'!Y$268</f>
        <v>1.22528661206E-3</v>
      </c>
      <c r="AA7" s="348">
        <f>1/$A$1*'[1]44094418Imp'!Z$268</f>
        <v>0</v>
      </c>
      <c r="AB7" s="348">
        <f>1/$A$1*'[1]44094418Imp'!AA$268</f>
        <v>0</v>
      </c>
      <c r="AC7" s="15"/>
      <c r="AD7" s="350">
        <f>'[1]44094418Imp'!$AB$268</f>
        <v>1.744923</v>
      </c>
      <c r="AE7" s="351">
        <f>'[1]44094418Imp'!$AC$268</f>
        <v>1.4985369999999998</v>
      </c>
      <c r="AF7" s="351">
        <f>'[1]44094418Imp'!$AD$268</f>
        <v>0.64533099999999999</v>
      </c>
      <c r="AG7" s="351">
        <f>'[1]44094418Imp'!$AE$268</f>
        <v>2.9335459999999998</v>
      </c>
      <c r="AH7" s="351">
        <f>'[1]44094418Imp'!$AF$268</f>
        <v>0.82929999999999993</v>
      </c>
      <c r="AI7" s="351">
        <f>'[1]44094418Imp'!$AG$268</f>
        <v>0.43773400000000001</v>
      </c>
      <c r="AJ7" s="351">
        <f>'[1]44094418Imp'!$AH$268</f>
        <v>0.46257199999999998</v>
      </c>
      <c r="AK7" s="352">
        <f>'[1]44094418Imp'!$AI$268</f>
        <v>0.600464</v>
      </c>
      <c r="AL7" s="351">
        <f>'[1]44094418Imp'!$AJ$268</f>
        <v>0.65050799999999986</v>
      </c>
      <c r="AM7" s="351">
        <f>'[1]44094418Imp'!AK$268</f>
        <v>0.66695399999999994</v>
      </c>
      <c r="AN7" s="351">
        <f>'[1]44094418Imp'!AL$268</f>
        <v>3.6118099999999997</v>
      </c>
      <c r="AO7" s="351">
        <f>'[1]44094418Imp'!AM$268</f>
        <v>3.9952929999999998</v>
      </c>
      <c r="AP7" s="351">
        <f>'[1]44094418Imp'!AN$268</f>
        <v>4.0850099999999996</v>
      </c>
      <c r="AQ7" s="351">
        <f>'[1]44094418Imp'!AO$268</f>
        <v>3.355556</v>
      </c>
      <c r="AR7" s="351">
        <f>'[1]44094418Imp'!AP$268</f>
        <v>5.5638319999999997</v>
      </c>
      <c r="AS7" s="351">
        <f>'[1]44094418Imp'!AQ$268</f>
        <v>27.214091</v>
      </c>
      <c r="AT7" s="351">
        <f>'[1]44094418Imp'!AR$268</f>
        <v>49.982188999999998</v>
      </c>
      <c r="AU7" s="351">
        <f>'[1]44094418Imp'!AS$268</f>
        <v>128.56529599999999</v>
      </c>
      <c r="AV7" s="351">
        <f>'[1]44094418Imp'!AT$268</f>
        <v>39.914361999999997</v>
      </c>
      <c r="AW7" s="351">
        <f>'[1]44094418Imp'!AU$268</f>
        <v>1.895716</v>
      </c>
      <c r="AX7" s="351">
        <f>'[1]44094418Imp'!AV$268</f>
        <v>0.772227</v>
      </c>
      <c r="AY7" s="351">
        <f>'[1]44094418Imp'!AW$268</f>
        <v>0</v>
      </c>
      <c r="AZ7" s="351">
        <f>'[1]44094418Imp'!AX$268</f>
        <v>1.0323819999999999</v>
      </c>
      <c r="BA7" s="351">
        <f>'[1]44094418Imp'!AY$268</f>
        <v>0.78915899999999994</v>
      </c>
      <c r="BB7" s="351">
        <f>'[1]44094418Imp'!AZ$268</f>
        <v>0</v>
      </c>
      <c r="BC7" s="353">
        <f>'[1]44094418Imp'!BA$268</f>
        <v>0</v>
      </c>
      <c r="BD7" s="16"/>
    </row>
    <row r="8" spans="1:56">
      <c r="B8" s="64" t="s">
        <v>73</v>
      </c>
      <c r="C8" s="73">
        <f>1/$A$1*'[1]44094418Imp'!$B$39</f>
        <v>1.1063345999999999E-4</v>
      </c>
      <c r="D8" s="66">
        <f>1/$A$1*'[1]44094418Imp'!$C$39</f>
        <v>1.4495565E-3</v>
      </c>
      <c r="E8" s="66">
        <f>1/$A$1*'[1]44094418Imp'!$D$39</f>
        <v>7.9696539999999988E-4</v>
      </c>
      <c r="F8" s="66">
        <f>1/$A$1*'[1]44094418Imp'!$E$39</f>
        <v>1.2439028000000001E-4</v>
      </c>
      <c r="G8" s="66">
        <f>1/$A$1*'[1]44094418Imp'!$F$39</f>
        <v>5.6072855999999996E-4</v>
      </c>
      <c r="H8" s="66">
        <f>1/$A$1*'[1]44094418Imp'!$G$39</f>
        <v>6.8529999999999996E-5</v>
      </c>
      <c r="I8" s="66">
        <f>1/$A$1*'[1]44094418Imp'!$H$39</f>
        <v>1.9551E-4</v>
      </c>
      <c r="J8" s="67">
        <f>1/$A$1*'[1]44094418Imp'!$I$39</f>
        <v>1.4136500000000001E-4</v>
      </c>
      <c r="K8" s="67">
        <f>1/$A$1*'[1]44094418Imp'!$J$39</f>
        <v>1.138991E-3</v>
      </c>
      <c r="L8" s="67">
        <f>1/$A$1*'[1]44094418Imp'!K$39</f>
        <v>1.2831909999999999E-3</v>
      </c>
      <c r="M8" s="66">
        <f>1/$A$1*'[1]44094418Imp'!L$39</f>
        <v>3.3998334999999994E-3</v>
      </c>
      <c r="N8" s="66">
        <f>1/$A$1*'[1]44094418Imp'!M$39</f>
        <v>7.5269590199999988E-3</v>
      </c>
      <c r="O8" s="66">
        <f>1/$A$1*'[1]44094418Imp'!N$39</f>
        <v>1.5656997299999999E-2</v>
      </c>
      <c r="P8" s="66">
        <f>1/$A$1*'[1]44094418Imp'!O$39</f>
        <v>6.5780045800000004E-3</v>
      </c>
      <c r="Q8" s="66">
        <f>1/$A$1*'[1]44094418Imp'!P$39</f>
        <v>1.2374263719999999E-2</v>
      </c>
      <c r="R8" s="66">
        <f>1/$A$1*'[1]44094418Imp'!Q$39</f>
        <v>0.121033472</v>
      </c>
      <c r="S8" s="66">
        <f>1/$A$1*'[1]44094418Imp'!R$39</f>
        <v>0.20417468049999998</v>
      </c>
      <c r="T8" s="66">
        <f>1/$A$1*'[1]44094418Imp'!S$39</f>
        <v>0.55096457499999996</v>
      </c>
      <c r="U8" s="66">
        <f>1/$A$1*'[1]44094418Imp'!T$39</f>
        <v>0.15936165699999996</v>
      </c>
      <c r="V8" s="66">
        <f>1/$A$1*'[1]44094418Imp'!U$39</f>
        <v>1.350139E-4</v>
      </c>
      <c r="W8" s="66">
        <f>1/$A$1*'[1]44094418Imp'!V$39</f>
        <v>2.0341999999999999E-5</v>
      </c>
      <c r="X8" s="66">
        <f>1/$A$1*'[1]44094418Imp'!W$39</f>
        <v>0</v>
      </c>
      <c r="Y8" s="66">
        <f>1/$A$1*'[1]44094418Imp'!X$39</f>
        <v>8.1746115499999999E-5</v>
      </c>
      <c r="Z8" s="66">
        <f>1/$A$1*'[1]44094418Imp'!Y$39</f>
        <v>7.1395449999999987E-7</v>
      </c>
      <c r="AA8" s="66">
        <f>1/$A$1*'[1]44094418Imp'!Z$39</f>
        <v>0</v>
      </c>
      <c r="AB8" s="66">
        <f>1/$A$1*'[1]44094418Imp'!AA$39</f>
        <v>0</v>
      </c>
      <c r="AC8" s="15"/>
      <c r="AD8" s="133">
        <f>'[1]44094418Imp'!$AB$39</f>
        <v>3.7408999999999998E-2</v>
      </c>
      <c r="AE8" s="134">
        <f>'[1]44094418Imp'!$AC$39</f>
        <v>0.57855400000000001</v>
      </c>
      <c r="AF8" s="134">
        <f>'[1]44094418Imp'!$AD$39</f>
        <v>0.32713799999999998</v>
      </c>
      <c r="AG8" s="134">
        <f>'[1]44094418Imp'!$AE$39</f>
        <v>6.3045000000000004E-2</v>
      </c>
      <c r="AH8" s="134">
        <f>'[1]44094418Imp'!$AF$39</f>
        <v>0.34774099999999997</v>
      </c>
      <c r="AI8" s="134">
        <f>'[1]44094418Imp'!$AG$39</f>
        <v>1.6857E-2</v>
      </c>
      <c r="AJ8" s="134">
        <f>'[1]44094418Imp'!$AH$39</f>
        <v>2.2138999999999999E-2</v>
      </c>
      <c r="AK8" s="135">
        <f>'[1]44094418Imp'!$AI$39</f>
        <v>0.11865999999999999</v>
      </c>
      <c r="AL8" s="134">
        <f>'[1]44094418Imp'!$AJ$39</f>
        <v>0.16330099999999997</v>
      </c>
      <c r="AM8" s="133">
        <f>'[1]44094418Imp'!AK$39</f>
        <v>0.24864399999999998</v>
      </c>
      <c r="AN8" s="134">
        <f>'[1]44094418Imp'!AL$39</f>
        <v>0.79994500000000002</v>
      </c>
      <c r="AO8" s="134">
        <f>'[1]44094418Imp'!AM$39</f>
        <v>1.7869899999999999</v>
      </c>
      <c r="AP8" s="134">
        <f>'[1]44094418Imp'!AN$39</f>
        <v>3.4000539999999999</v>
      </c>
      <c r="AQ8" s="134">
        <f>'[1]44094418Imp'!AO$39</f>
        <v>2.019644</v>
      </c>
      <c r="AR8" s="134">
        <f>'[1]44094418Imp'!AP$39</f>
        <v>3.093877</v>
      </c>
      <c r="AS8" s="134">
        <f>'[1]44094418Imp'!AQ$39</f>
        <v>23.812352000000001</v>
      </c>
      <c r="AT8" s="134">
        <f>'[1]44094418Imp'!AR$39</f>
        <v>46.804631999999998</v>
      </c>
      <c r="AU8" s="134">
        <f>'[1]44094418Imp'!AS$39</f>
        <v>117.542316</v>
      </c>
      <c r="AV8" s="134">
        <f>'[1]44094418Imp'!AT$39</f>
        <v>36.455275</v>
      </c>
      <c r="AW8" s="134">
        <f>'[1]44094418Imp'!AU$39</f>
        <v>6.8010000000000001E-2</v>
      </c>
      <c r="AX8" s="134">
        <f>'[1]44094418Imp'!AV$39</f>
        <v>1.4631999999999999E-2</v>
      </c>
      <c r="AY8" s="134">
        <f>'[1]44094418Imp'!AW$39</f>
        <v>0</v>
      </c>
      <c r="AZ8" s="134">
        <f>'[1]44094418Imp'!AX$39</f>
        <v>7.1640999999999996E-2</v>
      </c>
      <c r="BA8" s="134">
        <f>'[1]44094418Imp'!AY$39</f>
        <v>5.3499999999999999E-4</v>
      </c>
      <c r="BB8" s="134">
        <f>'[1]44094418Imp'!AZ$39</f>
        <v>0</v>
      </c>
      <c r="BC8" s="136">
        <f>'[1]44094418Imp'!BA$39</f>
        <v>0</v>
      </c>
      <c r="BD8" s="16"/>
    </row>
    <row r="9" spans="1:56">
      <c r="B9" s="74" t="s">
        <v>20</v>
      </c>
      <c r="C9" s="75">
        <f t="shared" ref="C9:M9" si="2">SUM(C7:C7)-SUM(C8:C8)</f>
        <v>2.5965157399999998E-3</v>
      </c>
      <c r="D9" s="76">
        <f t="shared" si="2"/>
        <v>1.5499552600000003E-3</v>
      </c>
      <c r="E9" s="76">
        <f t="shared" si="2"/>
        <v>5.3613182E-4</v>
      </c>
      <c r="F9" s="76">
        <f t="shared" si="2"/>
        <v>4.0826367540000002E-3</v>
      </c>
      <c r="G9" s="76">
        <f t="shared" si="2"/>
        <v>7.1390088000000001E-4</v>
      </c>
      <c r="H9" s="76">
        <f t="shared" si="2"/>
        <v>8.696900799999999E-4</v>
      </c>
      <c r="I9" s="76">
        <f t="shared" si="2"/>
        <v>6.3390697999999993E-4</v>
      </c>
      <c r="J9" s="77">
        <f t="shared" si="2"/>
        <v>8.2130034000000001E-4</v>
      </c>
      <c r="K9" s="77">
        <f t="shared" si="2"/>
        <v>1.5109481799999997E-3</v>
      </c>
      <c r="L9" s="77">
        <f t="shared" si="2"/>
        <v>1.6239927200000005E-3</v>
      </c>
      <c r="M9" s="76">
        <f t="shared" si="2"/>
        <v>1.4995834279999997E-2</v>
      </c>
      <c r="N9" s="76">
        <f>SUM(N7:N7)-SUM(N8:N8)</f>
        <v>9.9272875799999993E-3</v>
      </c>
      <c r="O9" s="76">
        <f t="shared" ref="O9:AB9" si="3">SUM(O7:O7)-SUM(O8:O8)</f>
        <v>3.1238474400000008E-3</v>
      </c>
      <c r="P9" s="76">
        <f t="shared" si="3"/>
        <v>3.8529670199999996E-3</v>
      </c>
      <c r="Q9" s="76">
        <f t="shared" si="3"/>
        <v>5.2188133199999997E-3</v>
      </c>
      <c r="R9" s="76">
        <f t="shared" si="3"/>
        <v>1.0224153799999997E-2</v>
      </c>
      <c r="S9" s="76">
        <f t="shared" si="3"/>
        <v>9.79416956000001E-3</v>
      </c>
      <c r="T9" s="76">
        <f t="shared" si="3"/>
        <v>5.1179847320000027E-2</v>
      </c>
      <c r="U9" s="76">
        <f t="shared" si="3"/>
        <v>1.0747073820000008E-2</v>
      </c>
      <c r="V9" s="76">
        <f t="shared" si="3"/>
        <v>2.3484025599999998E-3</v>
      </c>
      <c r="W9" s="76">
        <f t="shared" si="3"/>
        <v>7.5467489999999976E-4</v>
      </c>
      <c r="X9" s="76">
        <f t="shared" si="3"/>
        <v>0</v>
      </c>
      <c r="Y9" s="76">
        <f t="shared" si="3"/>
        <v>1.5373590363600002E-3</v>
      </c>
      <c r="Z9" s="76">
        <f t="shared" si="3"/>
        <v>1.2245726575600001E-3</v>
      </c>
      <c r="AA9" s="76">
        <f t="shared" si="3"/>
        <v>0</v>
      </c>
      <c r="AB9" s="76">
        <f t="shared" si="3"/>
        <v>0</v>
      </c>
      <c r="AC9" s="15"/>
      <c r="AD9" s="143">
        <f t="shared" ref="AD9:AN9" si="4">SUM(AD7:AD7)-SUM(AD8:AD8)</f>
        <v>1.707514</v>
      </c>
      <c r="AE9" s="141">
        <f t="shared" si="4"/>
        <v>0.91998299999999977</v>
      </c>
      <c r="AF9" s="141">
        <f t="shared" si="4"/>
        <v>0.318193</v>
      </c>
      <c r="AG9" s="141">
        <f t="shared" si="4"/>
        <v>2.870501</v>
      </c>
      <c r="AH9" s="141">
        <f t="shared" si="4"/>
        <v>0.48155899999999996</v>
      </c>
      <c r="AI9" s="141">
        <f t="shared" si="4"/>
        <v>0.420877</v>
      </c>
      <c r="AJ9" s="141">
        <f t="shared" si="4"/>
        <v>0.44043299999999996</v>
      </c>
      <c r="AK9" s="142">
        <f t="shared" si="4"/>
        <v>0.48180400000000001</v>
      </c>
      <c r="AL9" s="141">
        <f t="shared" si="4"/>
        <v>0.48720699999999989</v>
      </c>
      <c r="AM9" s="143">
        <f t="shared" si="4"/>
        <v>0.41830999999999996</v>
      </c>
      <c r="AN9" s="141">
        <f t="shared" si="4"/>
        <v>2.8118649999999996</v>
      </c>
      <c r="AO9" s="141">
        <f>SUM(AO7:AO7)-SUM(AO8:AO8)</f>
        <v>2.2083029999999999</v>
      </c>
      <c r="AP9" s="141">
        <f t="shared" ref="AP9:BC9" si="5">SUM(AP7:AP7)-SUM(AP8:AP8)</f>
        <v>0.68495599999999968</v>
      </c>
      <c r="AQ9" s="141">
        <f t="shared" si="5"/>
        <v>1.335912</v>
      </c>
      <c r="AR9" s="141">
        <f t="shared" si="5"/>
        <v>2.4699549999999997</v>
      </c>
      <c r="AS9" s="141">
        <f t="shared" si="5"/>
        <v>3.4017389999999992</v>
      </c>
      <c r="AT9" s="141">
        <f t="shared" si="5"/>
        <v>3.1775570000000002</v>
      </c>
      <c r="AU9" s="141">
        <f t="shared" si="5"/>
        <v>11.02297999999999</v>
      </c>
      <c r="AV9" s="141">
        <f t="shared" si="5"/>
        <v>3.4590869999999967</v>
      </c>
      <c r="AW9" s="141">
        <f t="shared" si="5"/>
        <v>1.8277060000000001</v>
      </c>
      <c r="AX9" s="141">
        <f t="shared" si="5"/>
        <v>0.75759500000000002</v>
      </c>
      <c r="AY9" s="141">
        <f t="shared" si="5"/>
        <v>0</v>
      </c>
      <c r="AZ9" s="141">
        <f t="shared" si="5"/>
        <v>0.96074099999999996</v>
      </c>
      <c r="BA9" s="141">
        <f t="shared" si="5"/>
        <v>0.78862399999999999</v>
      </c>
      <c r="BB9" s="141">
        <f t="shared" si="5"/>
        <v>0</v>
      </c>
      <c r="BC9" s="144">
        <f t="shared" si="5"/>
        <v>0</v>
      </c>
      <c r="BD9" s="16"/>
    </row>
    <row r="10" spans="1:56" ht="17.149999999999999" customHeight="1">
      <c r="B10" s="150" t="s">
        <v>102</v>
      </c>
      <c r="C10" s="151">
        <f>1/$A$1*'[1]44094418Imp'!$B$269</f>
        <v>3.3223749999999999E-4</v>
      </c>
      <c r="D10" s="152">
        <f>1/$A$1*'[1]44094418Imp'!$C$269</f>
        <v>5.1744979999999999E-5</v>
      </c>
      <c r="E10" s="152">
        <f>1/$A$1*'[1]44094418Imp'!$D$269</f>
        <v>8.9907999999999994E-5</v>
      </c>
      <c r="F10" s="152">
        <f>1/$A$1*'[1]44094418Imp'!$E$269</f>
        <v>5.46231E-4</v>
      </c>
      <c r="G10" s="152">
        <f>1/$A$1*'[1]44094418Imp'!$F$269</f>
        <v>0</v>
      </c>
      <c r="H10" s="152">
        <f>1/$A$1*'[1]44094418Imp'!$G$269</f>
        <v>1.5399999999999998E-5</v>
      </c>
      <c r="I10" s="152">
        <f>1/$A$1*'[1]44094418Imp'!$H$269</f>
        <v>4.4953999999999997E-5</v>
      </c>
      <c r="J10" s="153">
        <f>1/$A$1*'[1]44094418Imp'!$I$269</f>
        <v>1.1969999999999998E-4</v>
      </c>
      <c r="K10" s="153">
        <f>1/$A$1*'[1]44094418Imp'!$J$269</f>
        <v>1.8864719999999997E-4</v>
      </c>
      <c r="L10" s="153">
        <f>1/$A$1*'[1]44094418Imp'!K$269</f>
        <v>7.8641500000000003E-5</v>
      </c>
      <c r="M10" s="152">
        <f>1/$A$1*'[1]44094418Imp'!L$269</f>
        <v>4.8396250000000001E-4</v>
      </c>
      <c r="N10" s="152">
        <f>1/$A$1*'[1]44094418Imp'!M$269</f>
        <v>3.3261899999999998E-4</v>
      </c>
      <c r="O10" s="152">
        <f>1/$A$1*'[1]44094418Imp'!N$269</f>
        <v>0</v>
      </c>
      <c r="P10" s="152">
        <f>1/$A$1*'[1]44094418Imp'!O$269</f>
        <v>1.3475E-4</v>
      </c>
      <c r="Q10" s="152">
        <f>1/$A$1*'[1]44094418Imp'!P$269</f>
        <v>0</v>
      </c>
      <c r="R10" s="152">
        <f>1/$A$1*'[1]44094418Imp'!Q$269</f>
        <v>0</v>
      </c>
      <c r="S10" s="152">
        <f>1/$A$1*'[1]44094418Imp'!R$269</f>
        <v>2.2926050000000002E-4</v>
      </c>
      <c r="T10" s="152">
        <f>1/$A$1*'[1]44094418Imp'!S$269</f>
        <v>0</v>
      </c>
      <c r="U10" s="152">
        <f>1/$A$1*'[1]44094418Imp'!T$269</f>
        <v>0</v>
      </c>
      <c r="V10" s="152">
        <f>1/$A$1*'[1]44094418Imp'!U$269</f>
        <v>6.4284499999999991E-5</v>
      </c>
      <c r="W10" s="152">
        <f>1/$A$1*'[1]44094418Imp'!V$269</f>
        <v>5.2531499999999997E-5</v>
      </c>
      <c r="X10" s="152">
        <f>1/$A$1*'[1]44094418Imp'!W$269</f>
        <v>0</v>
      </c>
      <c r="Y10" s="152">
        <f>1/$A$1*'[1]44094418Imp'!X$269</f>
        <v>0</v>
      </c>
      <c r="Z10" s="152">
        <f>1/$A$1*'[1]44094418Imp'!Y$269</f>
        <v>1.9283260149999997E-4</v>
      </c>
      <c r="AA10" s="152">
        <f>1/$A$1*'[1]44094418Imp'!Z$269</f>
        <v>0</v>
      </c>
      <c r="AB10" s="152">
        <f>1/$A$1*'[1]44094418Imp'!AA$269</f>
        <v>0</v>
      </c>
      <c r="AC10" s="15"/>
      <c r="AD10" s="155">
        <f>'[1]44094418Imp'!$AB$269</f>
        <v>0.224437</v>
      </c>
      <c r="AE10" s="156">
        <f>'[1]44094418Imp'!$AC$269</f>
        <v>1.1849E-2</v>
      </c>
      <c r="AF10" s="156">
        <f>'[1]44094418Imp'!$AD$269</f>
        <v>1.6749999999999998E-2</v>
      </c>
      <c r="AG10" s="156">
        <f>'[1]44094418Imp'!$AE$269</f>
        <v>0.25112799999999996</v>
      </c>
      <c r="AH10" s="156">
        <f>'[1]44094418Imp'!$AF$269</f>
        <v>0</v>
      </c>
      <c r="AI10" s="156">
        <f>'[1]44094418Imp'!$AG$269</f>
        <v>8.7399999999999995E-3</v>
      </c>
      <c r="AJ10" s="156">
        <f>'[1]44094418Imp'!$AH$269</f>
        <v>5.672E-3</v>
      </c>
      <c r="AK10" s="157">
        <f>'[1]44094418Imp'!$AI$269</f>
        <v>7.2039999999999995E-3</v>
      </c>
      <c r="AL10" s="156">
        <f>'[1]44094418Imp'!$AJ$269</f>
        <v>7.3249999999999996E-2</v>
      </c>
      <c r="AM10" s="156">
        <f>'[1]44094418Imp'!AK$269</f>
        <v>2.1899999999999999E-2</v>
      </c>
      <c r="AN10" s="156">
        <f>'[1]44094418Imp'!AL$269</f>
        <v>9.1080000000000008E-2</v>
      </c>
      <c r="AO10" s="156">
        <f>'[1]44094418Imp'!AM$269</f>
        <v>6.3392999999999991E-2</v>
      </c>
      <c r="AP10" s="156">
        <f>'[1]44094418Imp'!AN$269</f>
        <v>0</v>
      </c>
      <c r="AQ10" s="156">
        <f>'[1]44094418Imp'!AO$269</f>
        <v>1.6206999999999999E-2</v>
      </c>
      <c r="AR10" s="156">
        <f>'[1]44094418Imp'!AP$269</f>
        <v>0</v>
      </c>
      <c r="AS10" s="156">
        <f>'[1]44094418Imp'!AQ$269</f>
        <v>0</v>
      </c>
      <c r="AT10" s="156">
        <f>'[1]44094418Imp'!AR$269</f>
        <v>5.5152999999999994E-2</v>
      </c>
      <c r="AU10" s="156">
        <f>'[1]44094418Imp'!AS$269</f>
        <v>0</v>
      </c>
      <c r="AV10" s="156">
        <f>'[1]44094418Imp'!AT$269</f>
        <v>0</v>
      </c>
      <c r="AW10" s="156">
        <f>'[1]44094418Imp'!AU$269</f>
        <v>5.0703999999999999E-2</v>
      </c>
      <c r="AX10" s="156">
        <f>'[1]44094418Imp'!AV$269</f>
        <v>4.3478999999999997E-2</v>
      </c>
      <c r="AY10" s="156">
        <f>'[1]44094418Imp'!AW$269</f>
        <v>0</v>
      </c>
      <c r="AZ10" s="156">
        <f>'[1]44094418Imp'!AX$269</f>
        <v>0</v>
      </c>
      <c r="BA10" s="156">
        <f>'[1]44094418Imp'!AY$269</f>
        <v>0.14282999999999998</v>
      </c>
      <c r="BB10" s="156">
        <f>'[1]44094418Imp'!AZ$269</f>
        <v>0</v>
      </c>
      <c r="BC10" s="158">
        <f>'[1]44094418Imp'!BA$269</f>
        <v>0</v>
      </c>
      <c r="BD10" s="16"/>
    </row>
    <row r="11" spans="1:56" ht="17.149999999999999" customHeight="1">
      <c r="B11" s="90" t="s">
        <v>79</v>
      </c>
      <c r="C11" s="212">
        <f>1/$A$1*'[1]44094418Imp'!$B$267</f>
        <v>5.4714174200000002E-3</v>
      </c>
      <c r="D11" s="92">
        <f>1/$A$1*'[1]44094418Imp'!$C$267</f>
        <v>4.6513580400000002E-3</v>
      </c>
      <c r="E11" s="92">
        <f>1/$A$1*'[1]44094418Imp'!$D$267</f>
        <v>8.283966529999999E-3</v>
      </c>
      <c r="F11" s="92">
        <f>1/$A$1*'[1]44094418Imp'!$E$267</f>
        <v>1.4505177399999999E-2</v>
      </c>
      <c r="G11" s="92">
        <f>1/$A$1*'[1]44094418Imp'!$F$267</f>
        <v>2.9418776799999997E-2</v>
      </c>
      <c r="H11" s="92">
        <f>1/$A$1*'[1]44094418Imp'!$G$267</f>
        <v>1.6952645359999997E-2</v>
      </c>
      <c r="I11" s="92">
        <f>1/$A$1*'[1]44094418Imp'!$H$267</f>
        <v>2.523487386E-2</v>
      </c>
      <c r="J11" s="93">
        <f>1/$A$1*'[1]44094418Imp'!$I$267</f>
        <v>3.850791126E-2</v>
      </c>
      <c r="K11" s="93">
        <f>1/$A$1*'[1]44094418Imp'!$J$267</f>
        <v>5.2924599139999993E-2</v>
      </c>
      <c r="L11" s="93">
        <f>1/$A$1*'[1]44094418Imp'!K$267</f>
        <v>4.1351648519999999E-2</v>
      </c>
      <c r="M11" s="92">
        <f>1/$A$1*'[1]44094418Imp'!L$267</f>
        <v>7.33922672E-2</v>
      </c>
      <c r="N11" s="92">
        <f>1/$A$1*'[1]44094418Imp'!M$267</f>
        <v>0.12795672106</v>
      </c>
      <c r="O11" s="92">
        <f>1/$A$1*'[1]44094418Imp'!N$267</f>
        <v>0.17912818168000003</v>
      </c>
      <c r="P11" s="92">
        <f>1/$A$1*'[1]44094418Imp'!O$267</f>
        <v>8.4655447799999992E-2</v>
      </c>
      <c r="Q11" s="92">
        <f>1/$A$1*'[1]44094418Imp'!P$267</f>
        <v>6.8652654280000003E-2</v>
      </c>
      <c r="R11" s="92">
        <f>1/$A$1*'[1]44094418Imp'!Q$267</f>
        <v>0.13046063562000002</v>
      </c>
      <c r="S11" s="92">
        <f>1/$A$1*'[1]44094418Imp'!R$267</f>
        <v>0.13065577303999998</v>
      </c>
      <c r="T11" s="92">
        <f>1/$A$1*'[1]44094418Imp'!S$267</f>
        <v>0.13947764586000003</v>
      </c>
      <c r="U11" s="92">
        <f>1/$A$1*'[1]44094418Imp'!T$267</f>
        <v>8.5164951340000003E-2</v>
      </c>
      <c r="V11" s="92">
        <f>1/$A$1*'[1]44094418Imp'!U$267</f>
        <v>5.4196399739999991E-2</v>
      </c>
      <c r="W11" s="92">
        <f>1/$A$1*'[1]44094418Imp'!V$267</f>
        <v>3.5541445379999995E-2</v>
      </c>
      <c r="X11" s="92">
        <f>1/$A$1*'[1]44094418Imp'!W$267</f>
        <v>0</v>
      </c>
      <c r="Y11" s="92">
        <f>1/$A$1*'[1]44094418Imp'!X$267</f>
        <v>4.1889006396579997E-2</v>
      </c>
      <c r="Z11" s="92">
        <f>1/$A$1*'[1]44094418Imp'!Y$267</f>
        <v>2.9903754187579987E-2</v>
      </c>
      <c r="AA11" s="92">
        <f>1/$A$1*'[1]44094418Imp'!Z$267</f>
        <v>0</v>
      </c>
      <c r="AB11" s="92">
        <f>1/$A$1*'[1]44094418Imp'!AA$267</f>
        <v>0</v>
      </c>
      <c r="AC11" s="15"/>
      <c r="AD11" s="213">
        <f>'[1]44094418Imp'!$AB$267</f>
        <v>1.5471360000000001</v>
      </c>
      <c r="AE11" s="214">
        <f>'[1]44094418Imp'!$AC$267</f>
        <v>1.3318830000000002</v>
      </c>
      <c r="AF11" s="214">
        <f>'[1]44094418Imp'!$AD$267</f>
        <v>2.207776</v>
      </c>
      <c r="AG11" s="214">
        <f>'[1]44094418Imp'!$AE$267</f>
        <v>3.6017200000000003</v>
      </c>
      <c r="AH11" s="214">
        <f>'[1]44094418Imp'!$AF$267</f>
        <v>3.8268989999999996</v>
      </c>
      <c r="AI11" s="214">
        <f>'[1]44094418Imp'!$AG$267</f>
        <v>3.3298179999999999</v>
      </c>
      <c r="AJ11" s="214">
        <f>'[1]44094418Imp'!$AH$267</f>
        <v>4.337597999999999</v>
      </c>
      <c r="AK11" s="215">
        <f>'[1]44094418Imp'!$AI$267</f>
        <v>9.7358829999999976</v>
      </c>
      <c r="AL11" s="214">
        <f>'[1]44094418Imp'!$AJ$267</f>
        <v>12.767028000000002</v>
      </c>
      <c r="AM11" s="214">
        <f>'[1]44094418Imp'!AK$267</f>
        <v>8.9923149999999978</v>
      </c>
      <c r="AN11" s="214">
        <f>'[1]44094418Imp'!AL$267</f>
        <v>17.887015999999996</v>
      </c>
      <c r="AO11" s="214">
        <f>'[1]44094418Imp'!AM$267</f>
        <v>28.233626000000001</v>
      </c>
      <c r="AP11" s="214">
        <f>'[1]44094418Imp'!AN$267</f>
        <v>28.621773999999995</v>
      </c>
      <c r="AQ11" s="214">
        <f>'[1]44094418Imp'!AO$267</f>
        <v>18.860757000000003</v>
      </c>
      <c r="AR11" s="214">
        <f>'[1]44094418Imp'!AP$267</f>
        <v>21.409333999999998</v>
      </c>
      <c r="AS11" s="214">
        <f>'[1]44094418Imp'!AQ$267</f>
        <v>31.430725999999996</v>
      </c>
      <c r="AT11" s="214">
        <f>'[1]44094418Imp'!AR$267</f>
        <v>35.740604999999995</v>
      </c>
      <c r="AU11" s="214">
        <f>'[1]44094418Imp'!AS$267</f>
        <v>37.823699999999995</v>
      </c>
      <c r="AV11" s="214">
        <f>'[1]44094418Imp'!AT$267</f>
        <v>36.737476999999998</v>
      </c>
      <c r="AW11" s="214">
        <f>'[1]44094418Imp'!AU$267</f>
        <v>32.802156000000004</v>
      </c>
      <c r="AX11" s="214">
        <f>'[1]44094418Imp'!AV$267</f>
        <v>23.121139000000003</v>
      </c>
      <c r="AY11" s="214">
        <f>'[1]44094418Imp'!AW$267</f>
        <v>0</v>
      </c>
      <c r="AZ11" s="214">
        <f>'[1]44094418Imp'!AX$267</f>
        <v>32.107901999999996</v>
      </c>
      <c r="BA11" s="214">
        <f>'[1]44094418Imp'!AY$267</f>
        <v>23.153902999999993</v>
      </c>
      <c r="BB11" s="214">
        <f>'[1]44094418Imp'!AZ$267</f>
        <v>0</v>
      </c>
      <c r="BC11" s="216">
        <f>'[1]44094418Imp'!BA$267</f>
        <v>0</v>
      </c>
      <c r="BD11" s="16"/>
    </row>
    <row r="12" spans="1:56">
      <c r="B12" s="64" t="s">
        <v>37</v>
      </c>
      <c r="C12" s="65">
        <f>1/$A$1*(SUM('[1]44094418Imp'!$B$47:$B$47)+SUM('[1]44094418Imp'!$B$105:$B$105))</f>
        <v>6.0142165999999995E-4</v>
      </c>
      <c r="D12" s="73">
        <f>1/$A$1*(SUM('[1]44094418Imp'!$C$47:$C$47)+SUM('[1]44094418Imp'!$C$105:$C$105))</f>
        <v>1.0337174399999999E-3</v>
      </c>
      <c r="E12" s="73">
        <f>1/$A$1*(SUM('[1]44094418Imp'!$D$47:$D$47)+SUM('[1]44094418Imp'!$D$105:$D$105))</f>
        <v>1.64792831E-3</v>
      </c>
      <c r="F12" s="73">
        <f>1/$A$1*(SUM('[1]44094418Imp'!$E$47:$E$47)+SUM('[1]44094418Imp'!$E$105:$E$105))</f>
        <v>6.5459844799999993E-3</v>
      </c>
      <c r="G12" s="73">
        <f>1/$A$1*(SUM('[1]44094418Imp'!$F$47:$F$47)+SUM('[1]44094418Imp'!$F$105:$F$105))</f>
        <v>1.8986698359999998E-2</v>
      </c>
      <c r="H12" s="73">
        <f>1/$A$1*(SUM('[1]44094418Imp'!$G$47:$G$47)+SUM('[1]44094418Imp'!$G$105:$G$105))</f>
        <v>1.0614753099999999E-2</v>
      </c>
      <c r="I12" s="73">
        <f>1/$A$1*(SUM('[1]44094418Imp'!$H$47:$H$47)+SUM('[1]44094418Imp'!$H$105:$H$105))</f>
        <v>1.8405892820000002E-2</v>
      </c>
      <c r="J12" s="242">
        <f>1/$A$1*(SUM('[1]44094418Imp'!$I$47:$I$47)+SUM('[1]44094418Imp'!$I$105:$I$105))</f>
        <v>1.8472846839999998E-2</v>
      </c>
      <c r="K12" s="67">
        <f>1/$A$1*(SUM('[1]44094418Imp'!$J$47:$J$47)+SUM('[1]44094418Imp'!$J$105:$J$105))</f>
        <v>2.290941912E-2</v>
      </c>
      <c r="L12" s="67">
        <f>1/$A$1*(SUM('[1]44094418Imp'!K$47:K$47)+SUM('[1]44094418Imp'!K$105:K$105))</f>
        <v>1.7935458099999999E-2</v>
      </c>
      <c r="M12" s="66">
        <f>1/$A$1*(SUM('[1]44094418Imp'!L$47:L$47)+SUM('[1]44094418Imp'!L$105:L$105))</f>
        <v>2.5769626259999998E-2</v>
      </c>
      <c r="N12" s="66">
        <f>1/$A$1*(SUM('[1]44094418Imp'!M$47:M$47)+SUM('[1]44094418Imp'!M$105:M$105))</f>
        <v>8.3771915079999995E-2</v>
      </c>
      <c r="O12" s="66">
        <f>1/$A$1*(SUM('[1]44094418Imp'!N$47:N$47)+SUM('[1]44094418Imp'!N$105:N$105))</f>
        <v>0.14079676449999998</v>
      </c>
      <c r="P12" s="66">
        <f>1/$A$1*(SUM('[1]44094418Imp'!O$47:O$47)+SUM('[1]44094418Imp'!O$105:O$105))</f>
        <v>4.780228277999999E-2</v>
      </c>
      <c r="Q12" s="66">
        <f>1/$A$1*(SUM('[1]44094418Imp'!P$47:P$47)+SUM('[1]44094418Imp'!P$105:P$105))</f>
        <v>3.9757388159999997E-2</v>
      </c>
      <c r="R12" s="66">
        <f>1/$A$1*(SUM('[1]44094418Imp'!Q$47:Q$47)+SUM('[1]44094418Imp'!Q$105:Q$105))</f>
        <v>9.3661133019999995E-2</v>
      </c>
      <c r="S12" s="66">
        <f>1/$A$1*(SUM('[1]44094418Imp'!R$47:R$47)+SUM('[1]44094418Imp'!R$105:R$105))</f>
        <v>8.3599191619999985E-2</v>
      </c>
      <c r="T12" s="66">
        <f>1/$A$1*(SUM('[1]44094418Imp'!S$47:S$47)+SUM('[1]44094418Imp'!S$105:S$105))</f>
        <v>4.5154367439999996E-2</v>
      </c>
      <c r="U12" s="66">
        <f>1/$A$1*(SUM('[1]44094418Imp'!T$47:T$47)+SUM('[1]44094418Imp'!T$105:T$105))</f>
        <v>4.2922180560000002E-2</v>
      </c>
      <c r="V12" s="66">
        <f>1/$A$1*(SUM('[1]44094418Imp'!U$47:U$47)+SUM('[1]44094418Imp'!U$105:U$105))</f>
        <v>3.2464012839999994E-2</v>
      </c>
      <c r="W12" s="66">
        <f>1/$A$1*(SUM('[1]44094418Imp'!V$47:V$47)+SUM('[1]44094418Imp'!V$105:V$105))</f>
        <v>2.9106924979999997E-2</v>
      </c>
      <c r="X12" s="66">
        <f>1/$A$1*(SUM('[1]44094418Imp'!W$47:W$47)+SUM('[1]44094418Imp'!W$105:W$105))</f>
        <v>0</v>
      </c>
      <c r="Y12" s="66">
        <f>1/$A$1*(SUM('[1]44094418Imp'!X$47:X$47)+SUM('[1]44094418Imp'!X$105:X$105))</f>
        <v>3.1795385579579998E-2</v>
      </c>
      <c r="Z12" s="66">
        <f>1/$A$1*(SUM('[1]44094418Imp'!Y$47:Y$47)+SUM('[1]44094418Imp'!Y$105:Y$105))</f>
        <v>1.7488042838979995E-2</v>
      </c>
      <c r="AA12" s="66">
        <f>1/$A$1*(SUM('[1]44094418Imp'!Z$47:Z$47)+SUM('[1]44094418Imp'!Z$105:Z$105))</f>
        <v>0</v>
      </c>
      <c r="AB12" s="66">
        <f>1/$A$1*(SUM('[1]44094418Imp'!AA$47:AA$47)+SUM('[1]44094418Imp'!AA$105:AA$105))</f>
        <v>0</v>
      </c>
      <c r="AC12" s="15"/>
      <c r="AD12" s="133">
        <f>(SUM('[1]44094418Imp'!$AB$47:$AB$47)+SUM('[1]44094418Imp'!$AB$105:$AB$105))</f>
        <v>0.38894200000000001</v>
      </c>
      <c r="AE12" s="133">
        <f>(SUM('[1]44094418Imp'!$AC$47:$AC$47)+SUM('[1]44094418Imp'!$AC$105:$AC$105))</f>
        <v>0.362265</v>
      </c>
      <c r="AF12" s="133">
        <f>(SUM('[1]44094418Imp'!$AD$47:$AD$47)+SUM('[1]44094418Imp'!$AD$105:$AD$105))</f>
        <v>0.44469899999999996</v>
      </c>
      <c r="AG12" s="133">
        <f>(SUM('[1]44094418Imp'!$AE$47:$AE$47)+SUM('[1]44094418Imp'!$AE$105:$AE$105))</f>
        <v>0.944384</v>
      </c>
      <c r="AH12" s="133">
        <f>(SUM('[1]44094418Imp'!$AF$47:$AF$47)+SUM('[1]44094418Imp'!$AF$105:$AF$105))</f>
        <v>1.5187529999999998</v>
      </c>
      <c r="AI12" s="133">
        <f>(SUM('[1]44094418Imp'!$AG$47:$AG$47)+SUM('[1]44094418Imp'!$AG$105:$AG$105))</f>
        <v>1.565472</v>
      </c>
      <c r="AJ12" s="133">
        <f>(SUM('[1]44094418Imp'!$AH$47:$AH$47)+SUM('[1]44094418Imp'!$AH$105:$AH$105))</f>
        <v>2.2644889999999998</v>
      </c>
      <c r="AK12" s="109">
        <f>(SUM('[1]44094418Imp'!$AI$47:$AI$47)+SUM('[1]44094418Imp'!$AI$105:$AI$105))</f>
        <v>2.495819</v>
      </c>
      <c r="AL12" s="134">
        <f>(SUM('[1]44094418Imp'!$AJ$47:$AJ$47)+SUM('[1]44094418Imp'!$AJ$105:$AJ$105))</f>
        <v>3.96427</v>
      </c>
      <c r="AM12" s="134">
        <f>(SUM('[1]44094418Imp'!AK$47:AK$47)+SUM('[1]44094418Imp'!AK$105:AK$105))</f>
        <v>2.1740269999999997</v>
      </c>
      <c r="AN12" s="134">
        <f>(SUM('[1]44094418Imp'!AL$47:AL$47)+SUM('[1]44094418Imp'!AL$105:AL$105))</f>
        <v>4.504497999999999</v>
      </c>
      <c r="AO12" s="134">
        <f>(SUM('[1]44094418Imp'!AM$47:AM$47)+SUM('[1]44094418Imp'!AM$105:AM$105))</f>
        <v>10.479749</v>
      </c>
      <c r="AP12" s="134">
        <f>(SUM('[1]44094418Imp'!AN$47:AN$47)+SUM('[1]44094418Imp'!AN$105:AN$105))</f>
        <v>15.713653999999998</v>
      </c>
      <c r="AQ12" s="134">
        <f>(SUM('[1]44094418Imp'!AO$47:AO$47)+SUM('[1]44094418Imp'!AO$105:AO$105))</f>
        <v>10.030475999999998</v>
      </c>
      <c r="AR12" s="134">
        <f>(SUM('[1]44094418Imp'!AP$47:AP$47)+SUM('[1]44094418Imp'!AP$105:AP$105))</f>
        <v>13.398899</v>
      </c>
      <c r="AS12" s="134">
        <f>(SUM('[1]44094418Imp'!AQ$47:AQ$47)+SUM('[1]44094418Imp'!AQ$105:AQ$105))</f>
        <v>19.274915999999997</v>
      </c>
      <c r="AT12" s="134">
        <f>(SUM('[1]44094418Imp'!AR$47:AR$47)+SUM('[1]44094418Imp'!AR$105:AR$105))</f>
        <v>23.575325999999997</v>
      </c>
      <c r="AU12" s="134">
        <f>(SUM('[1]44094418Imp'!AS$47:AS$47)+SUM('[1]44094418Imp'!AS$105:AS$105))</f>
        <v>17.277175</v>
      </c>
      <c r="AV12" s="134">
        <f>(SUM('[1]44094418Imp'!AT$47:AT$47)+SUM('[1]44094418Imp'!AT$105:AT$105))</f>
        <v>20.048441999999998</v>
      </c>
      <c r="AW12" s="134">
        <f>(SUM('[1]44094418Imp'!AU$47:AU$47)+SUM('[1]44094418Imp'!AU$105:AU$105))</f>
        <v>20.528898999999999</v>
      </c>
      <c r="AX12" s="134">
        <f>(SUM('[1]44094418Imp'!AV$47:AV$47)+SUM('[1]44094418Imp'!AV$105:AV$105))</f>
        <v>18.496793999999998</v>
      </c>
      <c r="AY12" s="134">
        <f>(SUM('[1]44094418Imp'!AW$47:AW$47)+SUM('[1]44094418Imp'!AW$105:AW$105))</f>
        <v>0</v>
      </c>
      <c r="AZ12" s="134">
        <f>(SUM('[1]44094418Imp'!AX$47:AX$47)+SUM('[1]44094418Imp'!AX$105:AX$105))</f>
        <v>24.310390999999999</v>
      </c>
      <c r="BA12" s="134">
        <f>(SUM('[1]44094418Imp'!AY$47:AY$47)+SUM('[1]44094418Imp'!AY$105:AY$105))</f>
        <v>13.578356999999999</v>
      </c>
      <c r="BB12" s="134">
        <f>(SUM('[1]44094418Imp'!AZ$47:AZ$47)+SUM('[1]44094418Imp'!AZ$105:AZ$105))</f>
        <v>0</v>
      </c>
      <c r="BC12" s="136">
        <f>(SUM('[1]44094418Imp'!BA$47:BA$47)+SUM('[1]44094418Imp'!BA$105:BA$105))</f>
        <v>0</v>
      </c>
      <c r="BD12" s="16"/>
    </row>
    <row r="13" spans="1:56">
      <c r="B13" s="64" t="s">
        <v>65</v>
      </c>
      <c r="C13" s="73">
        <f>1/$A$1*'[1]44094418Imp'!$B$116</f>
        <v>9.7054999999999988E-6</v>
      </c>
      <c r="D13" s="66">
        <f>1/$A$1*'[1]44094418Imp'!$C$116</f>
        <v>2.0120939999999996E-4</v>
      </c>
      <c r="E13" s="66">
        <f>1/$A$1*'[1]44094418Imp'!$D$116</f>
        <v>4.9493639999999999E-5</v>
      </c>
      <c r="F13" s="66">
        <f>1/$A$1*'[1]44094418Imp'!$E$116</f>
        <v>1.1697E-4</v>
      </c>
      <c r="G13" s="66">
        <f>1/$A$1*'[1]44094418Imp'!$F$116</f>
        <v>1.2726196E-4</v>
      </c>
      <c r="H13" s="66">
        <f>1/$A$1*'[1]44094418Imp'!$G$116</f>
        <v>4.9132999999999999E-5</v>
      </c>
      <c r="I13" s="66">
        <f>1/$A$1*'[1]44094418Imp'!$H$116</f>
        <v>1.5069852000000001E-4</v>
      </c>
      <c r="J13" s="67">
        <f>1/$A$1*'[1]44094418Imp'!$I$116</f>
        <v>8.2170072599999991E-3</v>
      </c>
      <c r="K13" s="67">
        <f>1/$A$1*'[1]44094418Imp'!$J$116</f>
        <v>1.6481944919999998E-2</v>
      </c>
      <c r="L13" s="67">
        <f>1/$A$1*'[1]44094418Imp'!K$116</f>
        <v>1.5630364959999997E-2</v>
      </c>
      <c r="M13" s="66">
        <f>1/$A$1*'[1]44094418Imp'!L$116</f>
        <v>2.8032097659999998E-2</v>
      </c>
      <c r="N13" s="66">
        <f>1/$A$1*'[1]44094418Imp'!M$116</f>
        <v>3.05748611E-2</v>
      </c>
      <c r="O13" s="66">
        <f>1/$A$1*'[1]44094418Imp'!N$116</f>
        <v>2.6466492919999994E-2</v>
      </c>
      <c r="P13" s="66">
        <f>1/$A$1*'[1]44094418Imp'!O$116</f>
        <v>1.304962288E-2</v>
      </c>
      <c r="Q13" s="66">
        <f>1/$A$1*'[1]44094418Imp'!P$116</f>
        <v>1.1137693139999998E-2</v>
      </c>
      <c r="R13" s="66">
        <f>1/$A$1*'[1]44094418Imp'!Q$116</f>
        <v>1.1921279579999999E-2</v>
      </c>
      <c r="S13" s="66">
        <f>1/$A$1*'[1]44094418Imp'!R$116</f>
        <v>2.4565081939999997E-2</v>
      </c>
      <c r="T13" s="66">
        <f>1/$A$1*'[1]44094418Imp'!S$116</f>
        <v>7.3042802980000002E-2</v>
      </c>
      <c r="U13" s="66">
        <f>1/$A$1*'[1]44094418Imp'!T$116</f>
        <v>3.0343361020000001E-2</v>
      </c>
      <c r="V13" s="66">
        <f>1/$A$1*'[1]44094418Imp'!U$116</f>
        <v>1.0833422740000001E-2</v>
      </c>
      <c r="W13" s="66">
        <f>1/$A$1*'[1]44094418Imp'!V$116</f>
        <v>4.0784855999999997E-4</v>
      </c>
      <c r="X13" s="66">
        <f>1/$A$1*'[1]44094418Imp'!W$116</f>
        <v>0</v>
      </c>
      <c r="Y13" s="66">
        <f>1/$A$1*'[1]44094418Imp'!X$116</f>
        <v>1.37703018768E-3</v>
      </c>
      <c r="Z13" s="66">
        <f>1/$A$1*'[1]44094418Imp'!Y$116</f>
        <v>1.1163413234399999E-3</v>
      </c>
      <c r="AA13" s="66">
        <f>1/$A$1*'[1]44094418Imp'!Z$116</f>
        <v>0</v>
      </c>
      <c r="AB13" s="66">
        <f>1/$A$1*'[1]44094418Imp'!AA$116</f>
        <v>0</v>
      </c>
      <c r="AC13" s="15"/>
      <c r="AD13" s="133">
        <f>'[1]44094418Imp'!$AB$116</f>
        <v>3.1208E-2</v>
      </c>
      <c r="AE13" s="134">
        <f>'[1]44094418Imp'!$AC$116</f>
        <v>0.132767</v>
      </c>
      <c r="AF13" s="134">
        <f>'[1]44094418Imp'!$AD$116</f>
        <v>0.104935</v>
      </c>
      <c r="AG13" s="134">
        <f>'[1]44094418Imp'!$AE$116</f>
        <v>0.11637700000000001</v>
      </c>
      <c r="AH13" s="134">
        <f>'[1]44094418Imp'!$AF$116</f>
        <v>0.151113</v>
      </c>
      <c r="AI13" s="134">
        <f>'[1]44094418Imp'!$AG$116</f>
        <v>0.10517499999999999</v>
      </c>
      <c r="AJ13" s="134">
        <f>'[1]44094418Imp'!$AH$116</f>
        <v>6.3136000000000012E-2</v>
      </c>
      <c r="AK13" s="135">
        <f>'[1]44094418Imp'!$AI$116</f>
        <v>2.9726229999999996</v>
      </c>
      <c r="AL13" s="134">
        <f>'[1]44094418Imp'!$AJ$116</f>
        <v>6.4584000000000001</v>
      </c>
      <c r="AM13" s="134">
        <f>'[1]44094418Imp'!AK$116</f>
        <v>4.7668599999999994</v>
      </c>
      <c r="AN13" s="134">
        <f>'[1]44094418Imp'!AL$116</f>
        <v>8.3377909999999993</v>
      </c>
      <c r="AO13" s="134">
        <f>'[1]44094418Imp'!AM$116</f>
        <v>14.752530999999999</v>
      </c>
      <c r="AP13" s="134">
        <f>'[1]44094418Imp'!AN$116</f>
        <v>9.8694539999999993</v>
      </c>
      <c r="AQ13" s="134">
        <f>'[1]44094418Imp'!AO$116</f>
        <v>4.1333890000000002</v>
      </c>
      <c r="AR13" s="134">
        <f>'[1]44094418Imp'!AP$116</f>
        <v>2.634782</v>
      </c>
      <c r="AS13" s="134">
        <f>'[1]44094418Imp'!AQ$116</f>
        <v>3.2600289999999998</v>
      </c>
      <c r="AT13" s="134">
        <f>'[1]44094418Imp'!AR$116</f>
        <v>5.7100499999999998</v>
      </c>
      <c r="AU13" s="134">
        <f>'[1]44094418Imp'!AS$116</f>
        <v>13.274402</v>
      </c>
      <c r="AV13" s="134">
        <f>'[1]44094418Imp'!AT$116</f>
        <v>10.454463999999998</v>
      </c>
      <c r="AW13" s="134">
        <f>'[1]44094418Imp'!AU$116</f>
        <v>4.7402600000000001</v>
      </c>
      <c r="AX13" s="134">
        <f>'[1]44094418Imp'!AV$116</f>
        <v>0.28616599999999998</v>
      </c>
      <c r="AY13" s="134">
        <f>'[1]44094418Imp'!AW$116</f>
        <v>0</v>
      </c>
      <c r="AZ13" s="134">
        <f>'[1]44094418Imp'!AX$116</f>
        <v>1.0818110000000001</v>
      </c>
      <c r="BA13" s="134">
        <f>'[1]44094418Imp'!AY$116</f>
        <v>0.84800399999999987</v>
      </c>
      <c r="BB13" s="134">
        <f>'[1]44094418Imp'!AZ$116</f>
        <v>0</v>
      </c>
      <c r="BC13" s="136">
        <f>'[1]44094418Imp'!BA$116</f>
        <v>0</v>
      </c>
      <c r="BD13" s="16"/>
    </row>
    <row r="14" spans="1:56">
      <c r="B14" s="64" t="s">
        <v>75</v>
      </c>
      <c r="C14" s="73">
        <f>1/$A$1*'[1]44094418Imp'!$B$138</f>
        <v>1.2144953800000001E-3</v>
      </c>
      <c r="D14" s="66">
        <f>1/$A$1*'[1]44094418Imp'!$C$138</f>
        <v>1.5238841799999998E-3</v>
      </c>
      <c r="E14" s="66">
        <f>1/$A$1*'[1]44094418Imp'!$D$138</f>
        <v>3.6931257999999996E-3</v>
      </c>
      <c r="F14" s="66">
        <f>1/$A$1*'[1]44094418Imp'!$E$138</f>
        <v>5.7666674800000003E-3</v>
      </c>
      <c r="G14" s="66">
        <f>1/$A$1*'[1]44094418Imp'!$F$138</f>
        <v>9.0533854599999988E-3</v>
      </c>
      <c r="H14" s="66">
        <f>1/$A$1*'[1]44094418Imp'!$G$138</f>
        <v>4.3007813799999994E-3</v>
      </c>
      <c r="I14" s="66">
        <f>1/$A$1*'[1]44094418Imp'!$H$138</f>
        <v>5.1911172600000001E-3</v>
      </c>
      <c r="J14" s="67">
        <f>1/$A$1*'[1]44094418Imp'!$I$138</f>
        <v>9.7005167E-3</v>
      </c>
      <c r="K14" s="67">
        <f>1/$A$1*'[1]44094418Imp'!$J$138</f>
        <v>9.9338892800000002E-3</v>
      </c>
      <c r="L14" s="67">
        <f>1/$A$1*'[1]44094418Imp'!K$138</f>
        <v>4.7870177600000006E-3</v>
      </c>
      <c r="M14" s="66">
        <f>1/$A$1*'[1]44094418Imp'!L$138</f>
        <v>7.7158568200000012E-3</v>
      </c>
      <c r="N14" s="66">
        <f>1/$A$1*'[1]44094418Imp'!M$138</f>
        <v>7.0329044800000002E-3</v>
      </c>
      <c r="O14" s="66">
        <f>1/$A$1*'[1]44094418Imp'!N$138</f>
        <v>7.18554494E-3</v>
      </c>
      <c r="P14" s="66">
        <f>1/$A$1*'[1]44094418Imp'!O$138</f>
        <v>7.3174420199999994E-3</v>
      </c>
      <c r="Q14" s="66">
        <f>1/$A$1*'[1]44094418Imp'!P$138</f>
        <v>6.2031779600000003E-3</v>
      </c>
      <c r="R14" s="66">
        <f>1/$A$1*'[1]44094418Imp'!Q$138</f>
        <v>1.1706147039999998E-2</v>
      </c>
      <c r="S14" s="66">
        <f>1/$A$1*'[1]44094418Imp'!R$138</f>
        <v>9.0469191399999999E-3</v>
      </c>
      <c r="T14" s="66">
        <f>1/$A$1*'[1]44094418Imp'!S$138</f>
        <v>9.7786112199999987E-3</v>
      </c>
      <c r="U14" s="66">
        <f>1/$A$1*'[1]44094418Imp'!T$138</f>
        <v>4.8384494199999999E-3</v>
      </c>
      <c r="V14" s="66">
        <f>1/$A$1*'[1]44094418Imp'!U$138</f>
        <v>2.5854112200000001E-3</v>
      </c>
      <c r="W14" s="66">
        <f>1/$A$1*'[1]44094418Imp'!V$138</f>
        <v>1.0066979999999999E-3</v>
      </c>
      <c r="X14" s="66">
        <f>1/$A$1*'[1]44094418Imp'!W$138</f>
        <v>0</v>
      </c>
      <c r="Y14" s="66">
        <f>1/$A$1*'[1]44094418Imp'!X$138</f>
        <v>1.000913816E-3</v>
      </c>
      <c r="Z14" s="66">
        <f>1/$A$1*'[1]44094418Imp'!Y$138</f>
        <v>2.2944668581799995E-3</v>
      </c>
      <c r="AA14" s="66">
        <f>1/$A$1*'[1]44094418Imp'!Z$138</f>
        <v>0</v>
      </c>
      <c r="AB14" s="66">
        <f>1/$A$1*'[1]44094418Imp'!AA$138</f>
        <v>0</v>
      </c>
      <c r="AC14" s="15"/>
      <c r="AD14" s="133">
        <f>'[1]44094418Imp'!$AB$138</f>
        <v>0.31078699999999998</v>
      </c>
      <c r="AE14" s="134">
        <f>'[1]44094418Imp'!$AC$138</f>
        <v>0.30903700000000001</v>
      </c>
      <c r="AF14" s="134">
        <f>'[1]44094418Imp'!$AD$138</f>
        <v>0.83645899999999984</v>
      </c>
      <c r="AG14" s="134">
        <f>'[1]44094418Imp'!$AE$138</f>
        <v>1.1136639999999998</v>
      </c>
      <c r="AH14" s="134">
        <f>'[1]44094418Imp'!$AF$138</f>
        <v>1.7225689999999998</v>
      </c>
      <c r="AI14" s="134">
        <f>'[1]44094418Imp'!$AG$138</f>
        <v>0.99350399999999994</v>
      </c>
      <c r="AJ14" s="134">
        <f>'[1]44094418Imp'!$AH$138</f>
        <v>1.3577139999999999</v>
      </c>
      <c r="AK14" s="135">
        <f>'[1]44094418Imp'!$AI$138</f>
        <v>3.4386229999999998</v>
      </c>
      <c r="AL14" s="134">
        <f>'[1]44094418Imp'!$AJ$138</f>
        <v>1.3859510000000002</v>
      </c>
      <c r="AM14" s="134">
        <f>'[1]44094418Imp'!AK$138</f>
        <v>0.84701300000000002</v>
      </c>
      <c r="AN14" s="134">
        <f>'[1]44094418Imp'!AL$138</f>
        <v>1.556495</v>
      </c>
      <c r="AO14" s="134">
        <f>'[1]44094418Imp'!AM$138</f>
        <v>1.395761</v>
      </c>
      <c r="AP14" s="134">
        <f>'[1]44094418Imp'!AN$138</f>
        <v>1.5124099999999998</v>
      </c>
      <c r="AQ14" s="134">
        <f>'[1]44094418Imp'!AO$138</f>
        <v>1.6997609999999999</v>
      </c>
      <c r="AR14" s="134">
        <f>'[1]44094418Imp'!AP$138</f>
        <v>1.7975460000000001</v>
      </c>
      <c r="AS14" s="134">
        <f>'[1]44094418Imp'!AQ$138</f>
        <v>4.0478290000000001</v>
      </c>
      <c r="AT14" s="134">
        <f>'[1]44094418Imp'!AR$138</f>
        <v>2.8189009999999999</v>
      </c>
      <c r="AU14" s="134">
        <f>'[1]44094418Imp'!AS$138</f>
        <v>2.557042</v>
      </c>
      <c r="AV14" s="134">
        <f>'[1]44094418Imp'!AT$138</f>
        <v>2.4806310000000003</v>
      </c>
      <c r="AW14" s="134">
        <f>'[1]44094418Imp'!AU$138</f>
        <v>1.8048949999999999</v>
      </c>
      <c r="AX14" s="134">
        <f>'[1]44094418Imp'!AV$138</f>
        <v>0.752884</v>
      </c>
      <c r="AY14" s="134">
        <f>'[1]44094418Imp'!AW$138</f>
        <v>0</v>
      </c>
      <c r="AZ14" s="134">
        <f>'[1]44094418Imp'!AX$138</f>
        <v>0.83875599999999995</v>
      </c>
      <c r="BA14" s="134">
        <f>'[1]44094418Imp'!AY$138</f>
        <v>1.8711809999999998</v>
      </c>
      <c r="BB14" s="134">
        <f>'[1]44094418Imp'!AZ$138</f>
        <v>0</v>
      </c>
      <c r="BC14" s="136">
        <f>'[1]44094418Imp'!BA$138</f>
        <v>0</v>
      </c>
      <c r="BD14" s="16"/>
    </row>
    <row r="15" spans="1:56">
      <c r="B15" s="74" t="s">
        <v>20</v>
      </c>
      <c r="C15" s="75">
        <f t="shared" ref="C15:M15" si="6">SUM(C11:C11)-SUM(C12:C14)</f>
        <v>3.6457948799999999E-3</v>
      </c>
      <c r="D15" s="76">
        <f t="shared" si="6"/>
        <v>1.8925470200000004E-3</v>
      </c>
      <c r="E15" s="76">
        <f t="shared" si="6"/>
        <v>2.8934187799999995E-3</v>
      </c>
      <c r="F15" s="76">
        <f t="shared" si="6"/>
        <v>2.0755554399999997E-3</v>
      </c>
      <c r="G15" s="76">
        <f t="shared" si="6"/>
        <v>1.251431019999999E-3</v>
      </c>
      <c r="H15" s="76">
        <f t="shared" si="6"/>
        <v>1.9879778799999984E-3</v>
      </c>
      <c r="I15" s="76">
        <f t="shared" si="6"/>
        <v>1.4871652599999993E-3</v>
      </c>
      <c r="J15" s="77">
        <f t="shared" si="6"/>
        <v>2.1175404600000045E-3</v>
      </c>
      <c r="K15" s="77">
        <f t="shared" si="6"/>
        <v>3.5993458199999953E-3</v>
      </c>
      <c r="L15" s="77">
        <f t="shared" si="6"/>
        <v>2.9988077000000016E-3</v>
      </c>
      <c r="M15" s="76">
        <f t="shared" si="6"/>
        <v>1.1874686460000006E-2</v>
      </c>
      <c r="N15" s="76">
        <f>SUM(N11:N11)-SUM(N12:N14)</f>
        <v>6.5770403999999977E-3</v>
      </c>
      <c r="O15" s="76">
        <f t="shared" ref="O15:AB15" si="7">SUM(O11:O11)-SUM(O12:O14)</f>
        <v>4.6793793200000378E-3</v>
      </c>
      <c r="P15" s="76">
        <f t="shared" si="7"/>
        <v>1.648610012E-2</v>
      </c>
      <c r="Q15" s="76">
        <f t="shared" si="7"/>
        <v>1.1554395020000011E-2</v>
      </c>
      <c r="R15" s="76">
        <f t="shared" si="7"/>
        <v>1.3172075980000017E-2</v>
      </c>
      <c r="S15" s="76">
        <f t="shared" si="7"/>
        <v>1.3444580339999998E-2</v>
      </c>
      <c r="T15" s="76">
        <f t="shared" si="7"/>
        <v>1.1501864220000019E-2</v>
      </c>
      <c r="U15" s="76">
        <f t="shared" si="7"/>
        <v>7.0609603399999915E-3</v>
      </c>
      <c r="V15" s="76">
        <f t="shared" si="7"/>
        <v>8.3135529399999963E-3</v>
      </c>
      <c r="W15" s="76">
        <f t="shared" si="7"/>
        <v>5.0199738399999971E-3</v>
      </c>
      <c r="X15" s="76">
        <f t="shared" si="7"/>
        <v>0</v>
      </c>
      <c r="Y15" s="76">
        <f t="shared" si="7"/>
        <v>7.7156768133199993E-3</v>
      </c>
      <c r="Z15" s="76">
        <f t="shared" si="7"/>
        <v>9.0049031669799905E-3</v>
      </c>
      <c r="AA15" s="76">
        <f t="shared" si="7"/>
        <v>0</v>
      </c>
      <c r="AB15" s="76">
        <f t="shared" si="7"/>
        <v>0</v>
      </c>
      <c r="AC15" s="15"/>
      <c r="AD15" s="143">
        <f t="shared" ref="AD15:AN15" si="8">SUM(AD11:AD11)-SUM(AD12:AD14)</f>
        <v>0.81619900000000012</v>
      </c>
      <c r="AE15" s="141">
        <f t="shared" si="8"/>
        <v>0.52781400000000012</v>
      </c>
      <c r="AF15" s="141">
        <f t="shared" si="8"/>
        <v>0.82168300000000016</v>
      </c>
      <c r="AG15" s="141">
        <f t="shared" si="8"/>
        <v>1.4272950000000004</v>
      </c>
      <c r="AH15" s="141">
        <f t="shared" si="8"/>
        <v>0.43446399999999974</v>
      </c>
      <c r="AI15" s="141">
        <f t="shared" si="8"/>
        <v>0.66566700000000001</v>
      </c>
      <c r="AJ15" s="141">
        <f t="shared" si="8"/>
        <v>0.65225899999999903</v>
      </c>
      <c r="AK15" s="142">
        <f t="shared" si="8"/>
        <v>0.82881799999999828</v>
      </c>
      <c r="AL15" s="141">
        <f t="shared" si="8"/>
        <v>0.95840700000000112</v>
      </c>
      <c r="AM15" s="141">
        <f t="shared" si="8"/>
        <v>1.2044149999999991</v>
      </c>
      <c r="AN15" s="141">
        <f t="shared" si="8"/>
        <v>3.4882319999999982</v>
      </c>
      <c r="AO15" s="141">
        <f>SUM(AO11:AO11)-SUM(AO12:AO14)</f>
        <v>1.6055850000000014</v>
      </c>
      <c r="AP15" s="141">
        <f t="shared" ref="AP15:BC15" si="9">SUM(AP11:AP11)-SUM(AP12:AP14)</f>
        <v>1.5262560000000001</v>
      </c>
      <c r="AQ15" s="141">
        <f t="shared" si="9"/>
        <v>2.9971310000000049</v>
      </c>
      <c r="AR15" s="141">
        <f t="shared" si="9"/>
        <v>3.5781069999999957</v>
      </c>
      <c r="AS15" s="141">
        <f t="shared" si="9"/>
        <v>4.8479519999999994</v>
      </c>
      <c r="AT15" s="141">
        <f t="shared" si="9"/>
        <v>3.6363279999999989</v>
      </c>
      <c r="AU15" s="141">
        <f t="shared" si="9"/>
        <v>4.7150809999999908</v>
      </c>
      <c r="AV15" s="141">
        <f t="shared" si="9"/>
        <v>3.7539400000000001</v>
      </c>
      <c r="AW15" s="141">
        <f t="shared" si="9"/>
        <v>5.7281020000000069</v>
      </c>
      <c r="AX15" s="141">
        <f t="shared" si="9"/>
        <v>3.5852950000000021</v>
      </c>
      <c r="AY15" s="141">
        <f t="shared" si="9"/>
        <v>0</v>
      </c>
      <c r="AZ15" s="141">
        <f t="shared" si="9"/>
        <v>5.8769439999999982</v>
      </c>
      <c r="BA15" s="141">
        <f t="shared" si="9"/>
        <v>6.8563609999999962</v>
      </c>
      <c r="BB15" s="141">
        <f t="shared" si="9"/>
        <v>0</v>
      </c>
      <c r="BC15" s="144">
        <f t="shared" si="9"/>
        <v>0</v>
      </c>
      <c r="BD15" s="16"/>
    </row>
    <row r="16" spans="1:56" ht="17.149999999999999" customHeight="1">
      <c r="B16" s="194" t="s">
        <v>157</v>
      </c>
      <c r="C16" s="195">
        <f>1/$A$1*'[1]44094418Imp'!$B$264</f>
        <v>1.6534358400000001E-3</v>
      </c>
      <c r="D16" s="196">
        <f>1/$A$1*'[1]44094418Imp'!$C$264</f>
        <v>2.0792273600000002E-3</v>
      </c>
      <c r="E16" s="196">
        <f>1/$A$1*'[1]44094418Imp'!$D$264</f>
        <v>3.2362615600000002E-3</v>
      </c>
      <c r="F16" s="196">
        <f>1/$A$1*'[1]44094418Imp'!$E$264</f>
        <v>1.7089660000000003E-3</v>
      </c>
      <c r="G16" s="196">
        <f>1/$A$1*'[1]44094418Imp'!$F$264</f>
        <v>1.3397503000000001E-3</v>
      </c>
      <c r="H16" s="196">
        <f>1/$A$1*'[1]44094418Imp'!$G$264</f>
        <v>1.83445262E-3</v>
      </c>
      <c r="I16" s="196">
        <f>1/$A$1*'[1]44094418Imp'!$H$264</f>
        <v>1.315087788E-3</v>
      </c>
      <c r="J16" s="197">
        <f>1/$A$1*'[1]44094418Imp'!$I$264</f>
        <v>1.7038264600000004E-3</v>
      </c>
      <c r="K16" s="197">
        <f>1/$A$1*'[1]44094418Imp'!$J$264</f>
        <v>8.8355750000000015E-4</v>
      </c>
      <c r="L16" s="197">
        <f>1/$A$1*'[1]44094418Imp'!K$264</f>
        <v>1.3017837E-3</v>
      </c>
      <c r="M16" s="196">
        <f>1/$A$1*'[1]44094418Imp'!L$264</f>
        <v>2.2375429999999998E-3</v>
      </c>
      <c r="N16" s="196">
        <f>1/$A$1*'[1]44094418Imp'!M$264</f>
        <v>3.8524956399999992E-3</v>
      </c>
      <c r="O16" s="196">
        <f>1/$A$1*'[1]44094418Imp'!N$264</f>
        <v>2.13417638E-3</v>
      </c>
      <c r="P16" s="196">
        <f>1/$A$1*'[1]44094418Imp'!O$264</f>
        <v>1.8152201199999999E-3</v>
      </c>
      <c r="Q16" s="196">
        <f>1/$A$1*'[1]44094418Imp'!P$264</f>
        <v>3.2810502199999993E-3</v>
      </c>
      <c r="R16" s="196">
        <f>1/$A$1*'[1]44094418Imp'!Q$264</f>
        <v>1.1149964279999999E-2</v>
      </c>
      <c r="S16" s="196">
        <f>1/$A$1*'[1]44094418Imp'!R$264</f>
        <v>2.5208102420000003E-2</v>
      </c>
      <c r="T16" s="196">
        <f>1/$A$1*'[1]44094418Imp'!S$264</f>
        <v>0.11046300914000001</v>
      </c>
      <c r="U16" s="196">
        <f>1/$A$1*'[1]44094418Imp'!T$264</f>
        <v>3.9615838379999997E-2</v>
      </c>
      <c r="V16" s="196">
        <f>1/$A$1*'[1]44094418Imp'!U$264</f>
        <v>2.9965168380000001E-2</v>
      </c>
      <c r="W16" s="196">
        <f>1/$A$1*'[1]44094418Imp'!V$264</f>
        <v>2.0817956600000004E-3</v>
      </c>
      <c r="X16" s="196">
        <f>1/$A$1*'[1]44094418Imp'!W$264</f>
        <v>0</v>
      </c>
      <c r="Y16" s="196">
        <f>1/$A$1*'[1]44094418Imp'!X$264</f>
        <v>1.78935488088E-3</v>
      </c>
      <c r="Z16" s="196">
        <f>1/$A$1*'[1]44094418Imp'!Y$264</f>
        <v>2.8030561747999991E-3</v>
      </c>
      <c r="AA16" s="196">
        <f>1/$A$1*'[1]44094418Imp'!Z$264</f>
        <v>0</v>
      </c>
      <c r="AB16" s="196">
        <f>1/$A$1*'[1]44094418Imp'!AA$264</f>
        <v>0</v>
      </c>
      <c r="AC16" s="154"/>
      <c r="AD16" s="252">
        <f>'[1]44094418Imp'!$AB$264</f>
        <v>0.57247700000000001</v>
      </c>
      <c r="AE16" s="253">
        <f>'[1]44094418Imp'!$AC$264</f>
        <v>0.86366399999999988</v>
      </c>
      <c r="AF16" s="253">
        <f>'[1]44094418Imp'!$AD$264</f>
        <v>0.99263699999999999</v>
      </c>
      <c r="AG16" s="253">
        <f>'[1]44094418Imp'!$AE$264</f>
        <v>0.50721900000000009</v>
      </c>
      <c r="AH16" s="253">
        <f>'[1]44094418Imp'!$AF$264</f>
        <v>0.39491199999999993</v>
      </c>
      <c r="AI16" s="253">
        <f>'[1]44094418Imp'!$AG$264</f>
        <v>0.50079000000000007</v>
      </c>
      <c r="AJ16" s="253">
        <f>'[1]44094418Imp'!$AH$264</f>
        <v>0.68643599999999982</v>
      </c>
      <c r="AK16" s="254">
        <f>'[1]44094418Imp'!$AI$264</f>
        <v>0.51304300000000003</v>
      </c>
      <c r="AL16" s="253">
        <f>'[1]44094418Imp'!$AJ$264</f>
        <v>0.28218600000000005</v>
      </c>
      <c r="AM16" s="253">
        <f>'[1]44094418Imp'!AK$264</f>
        <v>0.20396499999999998</v>
      </c>
      <c r="AN16" s="253">
        <f>'[1]44094418Imp'!AL$264</f>
        <v>0.88805800000000013</v>
      </c>
      <c r="AO16" s="253">
        <f>'[1]44094418Imp'!AM$264</f>
        <v>0.96983499999999989</v>
      </c>
      <c r="AP16" s="253">
        <f>'[1]44094418Imp'!AN$264</f>
        <v>1.3577529999999995</v>
      </c>
      <c r="AQ16" s="253">
        <f>'[1]44094418Imp'!AO$264</f>
        <v>1.601316</v>
      </c>
      <c r="AR16" s="253">
        <f>'[1]44094418Imp'!AP$264</f>
        <v>1.6670090000000002</v>
      </c>
      <c r="AS16" s="253">
        <f>'[1]44094418Imp'!AQ$264</f>
        <v>3.0270019999999995</v>
      </c>
      <c r="AT16" s="253">
        <f>'[1]44094418Imp'!AR$264</f>
        <v>9.8999630000000032</v>
      </c>
      <c r="AU16" s="253">
        <f>'[1]44094418Imp'!AS$264</f>
        <v>31.164766</v>
      </c>
      <c r="AV16" s="253">
        <f>'[1]44094418Imp'!AT$264</f>
        <v>10.125455999999998</v>
      </c>
      <c r="AW16" s="253">
        <f>'[1]44094418Imp'!AU$264</f>
        <v>13.040904999999997</v>
      </c>
      <c r="AX16" s="253">
        <f>'[1]44094418Imp'!AV$264</f>
        <v>0.97331400000000001</v>
      </c>
      <c r="AY16" s="253">
        <f>'[1]44094418Imp'!AW$264</f>
        <v>0</v>
      </c>
      <c r="AZ16" s="253">
        <f>'[1]44094418Imp'!AX$264</f>
        <v>1.3284800000000001</v>
      </c>
      <c r="BA16" s="253">
        <f>'[1]44094418Imp'!AY$264</f>
        <v>1.8469059999999995</v>
      </c>
      <c r="BB16" s="253">
        <f>'[1]44094418Imp'!AZ$264</f>
        <v>0</v>
      </c>
      <c r="BC16" s="255">
        <f>'[1]44094418Imp'!BA$264</f>
        <v>0</v>
      </c>
      <c r="BD16" s="16"/>
    </row>
    <row r="17" spans="2:56" ht="17.149999999999999" customHeight="1">
      <c r="B17" s="150" t="s">
        <v>27</v>
      </c>
      <c r="C17" s="151">
        <f>1/$A$1*'[1]44094418Imp'!$B$194</f>
        <v>0</v>
      </c>
      <c r="D17" s="152">
        <f>1/$A$1*'[1]44094418Imp'!$C$194</f>
        <v>0</v>
      </c>
      <c r="E17" s="152">
        <f>1/$A$1*'[1]44094418Imp'!$D$194</f>
        <v>0</v>
      </c>
      <c r="F17" s="152">
        <f>1/$A$1*'[1]44094418Imp'!$E$194</f>
        <v>0</v>
      </c>
      <c r="G17" s="152">
        <f>1/$A$1*'[1]44094418Imp'!$F$194</f>
        <v>0</v>
      </c>
      <c r="H17" s="152">
        <f>1/$A$1*'[1]44094418Imp'!$G$194</f>
        <v>0</v>
      </c>
      <c r="I17" s="152">
        <f>1/$A$1*'[1]44094418Imp'!$H$194</f>
        <v>9.0467299999999994E-4</v>
      </c>
      <c r="J17" s="153">
        <f>1/$A$1*'[1]44094418Imp'!$I$194</f>
        <v>0</v>
      </c>
      <c r="K17" s="153">
        <f>1/$A$1*'[1]44094418Imp'!$J$194</f>
        <v>0</v>
      </c>
      <c r="L17" s="153">
        <f>1/$A$1*'[1]44094418Imp'!K$194</f>
        <v>0</v>
      </c>
      <c r="M17" s="152">
        <f>1/$A$1*'[1]44094418Imp'!L$194</f>
        <v>0</v>
      </c>
      <c r="N17" s="152">
        <f>1/$A$1*'[1]44094418Imp'!M$194</f>
        <v>0</v>
      </c>
      <c r="O17" s="152">
        <f>1/$A$1*'[1]44094418Imp'!N$194</f>
        <v>0</v>
      </c>
      <c r="P17" s="152">
        <f>1/$A$1*'[1]44094418Imp'!O$194</f>
        <v>0</v>
      </c>
      <c r="Q17" s="152">
        <f>1/$A$1*'[1]44094418Imp'!P$194</f>
        <v>3.6764000000000002E-4</v>
      </c>
      <c r="R17" s="152">
        <f>1/$A$1*'[1]44094418Imp'!Q$194</f>
        <v>1.8269999999999997E-4</v>
      </c>
      <c r="S17" s="152">
        <f>1/$A$1*'[1]44094418Imp'!R$194</f>
        <v>5.0469894999999997E-3</v>
      </c>
      <c r="T17" s="152">
        <f>1/$A$1*'[1]44094418Imp'!S$194</f>
        <v>1.1381353340000001E-2</v>
      </c>
      <c r="U17" s="152">
        <f>1/$A$1*'[1]44094418Imp'!T$194</f>
        <v>8.226427999999999E-5</v>
      </c>
      <c r="V17" s="152">
        <f>1/$A$1*'[1]44094418Imp'!U$194</f>
        <v>0</v>
      </c>
      <c r="W17" s="152">
        <f>1/$A$1*'[1]44094418Imp'!V$194</f>
        <v>0</v>
      </c>
      <c r="X17" s="152">
        <f>1/$A$1*'[1]44094418Imp'!W$194</f>
        <v>0</v>
      </c>
      <c r="Y17" s="152">
        <f>1/$A$1*'[1]44094418Imp'!X$194</f>
        <v>7.3267505500000001E-5</v>
      </c>
      <c r="Z17" s="152">
        <f>1/$A$1*'[1]44094418Imp'!Y$194</f>
        <v>0</v>
      </c>
      <c r="AA17" s="152">
        <f>1/$A$1*'[1]44094418Imp'!Z$194</f>
        <v>0</v>
      </c>
      <c r="AB17" s="152">
        <f>1/$A$1*'[1]44094418Imp'!AA$194</f>
        <v>0</v>
      </c>
      <c r="AC17" s="145"/>
      <c r="AD17" s="155">
        <f>'[1]44094418Imp'!$AB$194</f>
        <v>0</v>
      </c>
      <c r="AE17" s="156">
        <f>'[1]44094418Imp'!$AC$194</f>
        <v>0</v>
      </c>
      <c r="AF17" s="156">
        <f>'[1]44094418Imp'!$AD$194</f>
        <v>0</v>
      </c>
      <c r="AG17" s="156">
        <f>'[1]44094418Imp'!$AE$194</f>
        <v>0</v>
      </c>
      <c r="AH17" s="156">
        <f>'[1]44094418Imp'!$AF$194</f>
        <v>0</v>
      </c>
      <c r="AI17" s="156">
        <f>'[1]44094418Imp'!$AG$194</f>
        <v>0</v>
      </c>
      <c r="AJ17" s="156">
        <f>'[1]44094418Imp'!$AH$194</f>
        <v>0.118156</v>
      </c>
      <c r="AK17" s="157">
        <f>'[1]44094418Imp'!$AI$194</f>
        <v>0</v>
      </c>
      <c r="AL17" s="156">
        <f>'[1]44094418Imp'!$AJ$194</f>
        <v>0</v>
      </c>
      <c r="AM17" s="156">
        <f>'[1]44094418Imp'!AK$194</f>
        <v>0</v>
      </c>
      <c r="AN17" s="156">
        <f>'[1]44094418Imp'!AL$194</f>
        <v>0</v>
      </c>
      <c r="AO17" s="156">
        <f>'[1]44094418Imp'!AM$194</f>
        <v>0</v>
      </c>
      <c r="AP17" s="156">
        <f>'[1]44094418Imp'!AN$194</f>
        <v>0</v>
      </c>
      <c r="AQ17" s="156">
        <f>'[1]44094418Imp'!AO$194</f>
        <v>0</v>
      </c>
      <c r="AR17" s="156">
        <f>'[1]44094418Imp'!AP$194</f>
        <v>0.11161699999999999</v>
      </c>
      <c r="AS17" s="156">
        <f>'[1]44094418Imp'!AQ$194</f>
        <v>5.9302999999999995E-2</v>
      </c>
      <c r="AT17" s="156">
        <f>'[1]44094418Imp'!AR$194</f>
        <v>0.96517399999999998</v>
      </c>
      <c r="AU17" s="156">
        <f>'[1]44094418Imp'!AS$194</f>
        <v>2.1894840000000002</v>
      </c>
      <c r="AV17" s="156">
        <f>'[1]44094418Imp'!AT$194</f>
        <v>2.1032000000000002E-2</v>
      </c>
      <c r="AW17" s="156">
        <f>'[1]44094418Imp'!AU$194</f>
        <v>0</v>
      </c>
      <c r="AX17" s="156">
        <f>'[1]44094418Imp'!AV$194</f>
        <v>0</v>
      </c>
      <c r="AY17" s="156">
        <f>'[1]44094418Imp'!AW$194</f>
        <v>0</v>
      </c>
      <c r="AZ17" s="156">
        <f>'[1]44094418Imp'!AX$194</f>
        <v>8.438699999999999E-2</v>
      </c>
      <c r="BA17" s="156">
        <f>'[1]44094418Imp'!AY$194</f>
        <v>0</v>
      </c>
      <c r="BB17" s="156">
        <f>'[1]44094418Imp'!AZ$194</f>
        <v>0</v>
      </c>
      <c r="BC17" s="158">
        <f>'[1]44094418Imp'!BA$194</f>
        <v>0</v>
      </c>
      <c r="BD17" s="16"/>
    </row>
    <row r="18" spans="2:56" ht="17.149999999999999" customHeight="1" thickBot="1">
      <c r="B18" s="159" t="s">
        <v>100</v>
      </c>
      <c r="C18" s="160">
        <f t="shared" ref="C18:AB18" si="10">C5-SUM(C6,C7,C10,C11,C16,C17)</f>
        <v>9.935408000000083E-5</v>
      </c>
      <c r="D18" s="161">
        <f t="shared" si="10"/>
        <v>1.1355845899999988E-3</v>
      </c>
      <c r="E18" s="161">
        <f t="shared" si="10"/>
        <v>5.0239690200000048E-3</v>
      </c>
      <c r="F18" s="161">
        <f t="shared" si="10"/>
        <v>2.441404000000022E-4</v>
      </c>
      <c r="G18" s="161">
        <f t="shared" si="10"/>
        <v>7.800520000000033E-4</v>
      </c>
      <c r="H18" s="161">
        <f t="shared" si="10"/>
        <v>8.1610872000000001E-4</v>
      </c>
      <c r="I18" s="161">
        <f t="shared" si="10"/>
        <v>1.697011259999992E-3</v>
      </c>
      <c r="J18" s="162">
        <f t="shared" si="10"/>
        <v>9.1107799999998879E-4</v>
      </c>
      <c r="K18" s="162">
        <f t="shared" si="10"/>
        <v>8.7228749999999911E-4</v>
      </c>
      <c r="L18" s="162">
        <f t="shared" si="10"/>
        <v>1.688463559999992E-3</v>
      </c>
      <c r="M18" s="161">
        <f t="shared" si="10"/>
        <v>1.5201768400000121E-3</v>
      </c>
      <c r="N18" s="161">
        <f t="shared" si="10"/>
        <v>2.1305141199999544E-3</v>
      </c>
      <c r="O18" s="161">
        <f t="shared" si="10"/>
        <v>2.3226179199999919E-3</v>
      </c>
      <c r="P18" s="161">
        <f t="shared" si="10"/>
        <v>4.5515458799999658E-3</v>
      </c>
      <c r="Q18" s="161">
        <f t="shared" si="10"/>
        <v>1.7009859999999599E-3</v>
      </c>
      <c r="R18" s="161">
        <f t="shared" si="10"/>
        <v>1.8861883600000962E-3</v>
      </c>
      <c r="S18" s="161">
        <f t="shared" si="10"/>
        <v>1.4350428399998449E-3</v>
      </c>
      <c r="T18" s="161">
        <f t="shared" si="10"/>
        <v>5.2166674000001523E-3</v>
      </c>
      <c r="U18" s="161">
        <f t="shared" si="10"/>
        <v>6.2006874799999112E-3</v>
      </c>
      <c r="V18" s="161">
        <f t="shared" si="10"/>
        <v>7.7798186199999897E-3</v>
      </c>
      <c r="W18" s="161">
        <f t="shared" si="10"/>
        <v>3.5185607799999991E-3</v>
      </c>
      <c r="X18" s="161">
        <f t="shared" si="10"/>
        <v>0</v>
      </c>
      <c r="Y18" s="161">
        <f t="shared" si="10"/>
        <v>3.2480772946999956E-3</v>
      </c>
      <c r="Z18" s="161">
        <f t="shared" si="10"/>
        <v>2.2883793233000119E-3</v>
      </c>
      <c r="AA18" s="161">
        <f t="shared" si="10"/>
        <v>0</v>
      </c>
      <c r="AB18" s="161">
        <f t="shared" si="10"/>
        <v>0</v>
      </c>
      <c r="AC18" s="163"/>
      <c r="AD18" s="164">
        <f t="shared" ref="AD18:BC18" si="11">AD5-SUM(AD6,AD7,AD10,AD11,AD16,AD17)</f>
        <v>0.14202300000000001</v>
      </c>
      <c r="AE18" s="165">
        <f t="shared" si="11"/>
        <v>0.20018000000000002</v>
      </c>
      <c r="AF18" s="165">
        <f t="shared" si="11"/>
        <v>0.65626499999999943</v>
      </c>
      <c r="AG18" s="165">
        <f t="shared" si="11"/>
        <v>8.7085999999999331E-2</v>
      </c>
      <c r="AH18" s="165">
        <f t="shared" si="11"/>
        <v>0.10479700000000047</v>
      </c>
      <c r="AI18" s="165">
        <f t="shared" si="11"/>
        <v>6.8160999999999028E-2</v>
      </c>
      <c r="AJ18" s="165">
        <f t="shared" si="11"/>
        <v>0.2074859999999985</v>
      </c>
      <c r="AK18" s="166">
        <f t="shared" si="11"/>
        <v>0.10474299999999914</v>
      </c>
      <c r="AL18" s="165">
        <f t="shared" si="11"/>
        <v>0.15001700000000184</v>
      </c>
      <c r="AM18" s="165">
        <f t="shared" si="11"/>
        <v>0.82941499999999913</v>
      </c>
      <c r="AN18" s="165">
        <f t="shared" si="11"/>
        <v>0.51913200000000259</v>
      </c>
      <c r="AO18" s="165">
        <f t="shared" si="11"/>
        <v>0.67444499999999152</v>
      </c>
      <c r="AP18" s="165">
        <f t="shared" si="11"/>
        <v>0.84304200000000407</v>
      </c>
      <c r="AQ18" s="165">
        <f t="shared" si="11"/>
        <v>1.0784239999999912</v>
      </c>
      <c r="AR18" s="165">
        <f t="shared" si="11"/>
        <v>0.56750100000000003</v>
      </c>
      <c r="AS18" s="165">
        <f t="shared" si="11"/>
        <v>0.79050599999998639</v>
      </c>
      <c r="AT18" s="165">
        <f t="shared" si="11"/>
        <v>0.55443800000000465</v>
      </c>
      <c r="AU18" s="165">
        <f t="shared" si="11"/>
        <v>2.8635949999999752</v>
      </c>
      <c r="AV18" s="165">
        <f t="shared" si="11"/>
        <v>3.3472909999999985</v>
      </c>
      <c r="AW18" s="165">
        <f t="shared" si="11"/>
        <v>3.4739430000000127</v>
      </c>
      <c r="AX18" s="165">
        <f t="shared" si="11"/>
        <v>1.6251130000000025</v>
      </c>
      <c r="AY18" s="165">
        <f t="shared" si="11"/>
        <v>0</v>
      </c>
      <c r="AZ18" s="165">
        <f t="shared" si="11"/>
        <v>2.3277489999999972</v>
      </c>
      <c r="BA18" s="165">
        <f t="shared" si="11"/>
        <v>1.4990690000000022</v>
      </c>
      <c r="BB18" s="165">
        <f t="shared" si="11"/>
        <v>0</v>
      </c>
      <c r="BC18" s="168">
        <f t="shared" si="11"/>
        <v>0</v>
      </c>
      <c r="BD18" s="16"/>
    </row>
    <row r="19" spans="2:56" ht="13" thickTop="1">
      <c r="C19" s="108"/>
      <c r="D19" s="108"/>
      <c r="E19" s="108"/>
      <c r="F19" s="108"/>
      <c r="G19" s="108"/>
      <c r="H19" s="108"/>
      <c r="I19" s="108"/>
      <c r="J19" s="108"/>
      <c r="K19" s="108"/>
      <c r="L19" s="108"/>
      <c r="M19" s="108"/>
      <c r="N19" s="108"/>
      <c r="O19" s="108"/>
      <c r="P19" s="108"/>
      <c r="Q19" s="108"/>
      <c r="R19" s="108"/>
      <c r="S19" s="108"/>
      <c r="T19" s="108"/>
      <c r="U19" s="108"/>
      <c r="V19" s="108"/>
      <c r="W19" s="108"/>
      <c r="X19" s="108"/>
      <c r="Y19" s="108"/>
      <c r="Z19" s="108"/>
      <c r="AA19" s="108"/>
      <c r="AB19" s="108"/>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2:56">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2:56">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250"/>
      <c r="AE70" s="250"/>
      <c r="AF70" s="250"/>
      <c r="AG70" s="250"/>
      <c r="AH70" s="250"/>
      <c r="AI70" s="250"/>
      <c r="AJ70" s="250"/>
      <c r="AK70" s="250"/>
      <c r="AL70" s="250"/>
      <c r="AM70" s="250"/>
      <c r="AN70" s="250"/>
      <c r="AO70" s="250"/>
      <c r="AP70" s="250"/>
      <c r="AQ70" s="250"/>
      <c r="AR70" s="250"/>
      <c r="AS70" s="250"/>
      <c r="AT70" s="250"/>
      <c r="AU70" s="250"/>
      <c r="AV70" s="250"/>
      <c r="AW70" s="250"/>
      <c r="AX70" s="250"/>
      <c r="AY70" s="250"/>
      <c r="AZ70" s="250"/>
      <c r="BA70" s="250"/>
      <c r="BB70" s="250"/>
      <c r="BC70" s="250"/>
    </row>
    <row r="71" spans="30:55">
      <c r="AD71" s="250"/>
      <c r="AE71" s="250"/>
      <c r="AF71" s="250"/>
      <c r="AG71" s="250"/>
      <c r="AH71" s="250"/>
      <c r="AI71" s="250"/>
      <c r="AJ71" s="250"/>
      <c r="AK71" s="250"/>
      <c r="AL71" s="250"/>
      <c r="AM71" s="250"/>
      <c r="AN71" s="250"/>
      <c r="AO71" s="250"/>
      <c r="AP71" s="250"/>
      <c r="AQ71" s="250"/>
      <c r="AR71" s="250"/>
      <c r="AS71" s="250"/>
      <c r="AT71" s="250"/>
      <c r="AU71" s="250"/>
      <c r="AV71" s="250"/>
      <c r="AW71" s="250"/>
      <c r="AX71" s="250"/>
      <c r="AY71" s="250"/>
      <c r="AZ71" s="250"/>
      <c r="BA71" s="250"/>
      <c r="BB71" s="250"/>
      <c r="BC71" s="250"/>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[2]RWE!$A25*[2]ToM3!$A$2</f>
        <v>2.8</v>
      </c>
      <c r="B1" s="10"/>
    </row>
    <row r="2" spans="1:56" s="14" customFormat="1" ht="16" thickTop="1">
      <c r="A2" s="8"/>
      <c r="B2" s="390" t="s">
        <v>38</v>
      </c>
      <c r="C2" s="374" t="s">
        <v>144</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1/$A$1*'[1]94Imp'!$B$263</f>
        <v>2.4675491000000004E-2</v>
      </c>
      <c r="D5" s="27">
        <f>1/$A$1*'[1]94Imp'!$C$263</f>
        <v>2.4607765E-2</v>
      </c>
      <c r="E5" s="27">
        <f>1/$A$1*'[1]94Imp'!$D$263</f>
        <v>2.8313538999999988E-2</v>
      </c>
      <c r="F5" s="27">
        <f>1/$A$1*'[1]94Imp'!$E$263</f>
        <v>3.2755713999999998E-2</v>
      </c>
      <c r="G5" s="27">
        <f>1/$A$1*'[1]94Imp'!$F$263</f>
        <v>4.3289871000000001E-2</v>
      </c>
      <c r="H5" s="27">
        <f>1/$A$1*'[1]94Imp'!$G$263</f>
        <v>4.2128793999999997E-2</v>
      </c>
      <c r="I5" s="27">
        <f>1/$A$1*'[1]94Imp'!$H$263</f>
        <v>5.3837332999999987E-2</v>
      </c>
      <c r="J5" s="28">
        <f>1/$A$1*'[1]94Imp'!$I$263</f>
        <v>6.2301057E-2</v>
      </c>
      <c r="K5" s="28">
        <f>1/$A$1*'[1]94Imp'!$J$263</f>
        <v>6.5520104999999981E-2</v>
      </c>
      <c r="L5" s="28">
        <f>1/$A$1*'[1]94Imp'!K$263</f>
        <v>6.4565096999999988E-2</v>
      </c>
      <c r="M5" s="27">
        <f>1/$A$1*'[1]94Imp'!L$263</f>
        <v>9.1194982750000014E-2</v>
      </c>
      <c r="N5" s="27">
        <f>1/$A$1*'[1]94Imp'!M$263</f>
        <v>7.9648509000000006E-2</v>
      </c>
      <c r="O5" s="27">
        <f>1/$A$1*'[1]94Imp'!N$263</f>
        <v>7.7823854999999997E-2</v>
      </c>
      <c r="P5" s="27">
        <f>1/$A$1*'[1]94Imp'!O$263</f>
        <v>7.7317756999999987E-2</v>
      </c>
      <c r="Q5" s="27">
        <f>1/$A$1*'[1]94Imp'!P$263</f>
        <v>9.3806875000000012E-2</v>
      </c>
      <c r="R5" s="27">
        <f>1/$A$1*'[1]94Imp'!Q$263</f>
        <v>9.942467499999999E-2</v>
      </c>
      <c r="S5" s="27">
        <f>1/$A$1*'[1]94Imp'!R$263</f>
        <v>0.11810356700000002</v>
      </c>
      <c r="T5" s="27">
        <f>1/$A$1*'[1]94Imp'!S$263</f>
        <v>0.147003354</v>
      </c>
      <c r="U5" s="27">
        <f>1/$A$1*'[1]94Imp'!T$263</f>
        <v>5.8768772000000004E-2</v>
      </c>
      <c r="V5" s="27">
        <f>1/$A$1*'[1]94Imp'!U$263</f>
        <v>7.7527620999999991E-2</v>
      </c>
      <c r="W5" s="27">
        <f>1/$A$1*'[1]94Imp'!V$263</f>
        <v>4.7186131999999992E-2</v>
      </c>
      <c r="X5" s="27">
        <f>1/$A$1*'[1]94Imp'!W$263</f>
        <v>0</v>
      </c>
      <c r="Y5" s="27">
        <f>1/$A$1*'[1]94Imp'!X$263</f>
        <v>4.1359682615999982E-2</v>
      </c>
      <c r="Z5" s="27">
        <f>1/$A$1*'[1]94Imp'!Y$263</f>
        <v>4.9701404652000035E-2</v>
      </c>
      <c r="AA5" s="27">
        <f>1/$A$1*'[1]94Imp'!Z$263</f>
        <v>0</v>
      </c>
      <c r="AB5" s="27">
        <f>1/$A$1*'[1]94Imp'!AA$263</f>
        <v>0</v>
      </c>
      <c r="AC5" s="238"/>
      <c r="AD5" s="123">
        <f>'[1]94Imp'!$AB$263</f>
        <v>28.346252000000003</v>
      </c>
      <c r="AE5" s="124">
        <f>'[1]94Imp'!$AC$263</f>
        <v>16.548572999999998</v>
      </c>
      <c r="AF5" s="124">
        <f>'[1]94Imp'!$AD$263</f>
        <v>15.391231999999997</v>
      </c>
      <c r="AG5" s="124">
        <f>'[1]94Imp'!$AE$263</f>
        <v>16.712657999999998</v>
      </c>
      <c r="AH5" s="124">
        <f>'[1]94Imp'!$AF$263</f>
        <v>18.908996999999999</v>
      </c>
      <c r="AI5" s="124">
        <f>'[1]94Imp'!$AG$263</f>
        <v>19.960018999999999</v>
      </c>
      <c r="AJ5" s="124">
        <f>'[1]94Imp'!$AH$263</f>
        <v>25.200006999999992</v>
      </c>
      <c r="AK5" s="118">
        <f>'[1]94Imp'!$AI$263</f>
        <v>29.585587999999987</v>
      </c>
      <c r="AL5" s="117">
        <f>'[1]94Imp'!$AJ$263</f>
        <v>34.025206999999995</v>
      </c>
      <c r="AM5" s="119">
        <f>'[1]94Imp'!AK$263</f>
        <v>27.240881999999999</v>
      </c>
      <c r="AN5" s="117">
        <f>'[1]94Imp'!AL$263</f>
        <v>45.596044000000013</v>
      </c>
      <c r="AO5" s="117">
        <f>'[1]94Imp'!AM$263</f>
        <v>57.986687999999987</v>
      </c>
      <c r="AP5" s="117">
        <f>'[1]94Imp'!AN$263</f>
        <v>55.892300999999996</v>
      </c>
      <c r="AQ5" s="117">
        <f>'[1]94Imp'!AO$263</f>
        <v>70.421124999999989</v>
      </c>
      <c r="AR5" s="117">
        <f>'[1]94Imp'!AP$263</f>
        <v>119.03938199999996</v>
      </c>
      <c r="AS5" s="117">
        <f>'[1]94Imp'!AQ$263</f>
        <v>108.49562700000003</v>
      </c>
      <c r="AT5" s="117">
        <f>'[1]94Imp'!AR$263</f>
        <v>133.60928799999999</v>
      </c>
      <c r="AU5" s="117">
        <f>'[1]94Imp'!AS$263</f>
        <v>147.48191699999998</v>
      </c>
      <c r="AV5" s="117">
        <f>'[1]94Imp'!AT$263</f>
        <v>207.36309099999997</v>
      </c>
      <c r="AW5" s="117">
        <f>'[1]94Imp'!AU$263</f>
        <v>248.41911400000001</v>
      </c>
      <c r="AX5" s="117">
        <f>'[1]94Imp'!AV$263</f>
        <v>159.37370300000003</v>
      </c>
      <c r="AY5" s="117">
        <f>'[1]94Imp'!AW$263</f>
        <v>0</v>
      </c>
      <c r="AZ5" s="117">
        <f>'[1]94Imp'!AX$263</f>
        <v>185.17592199999999</v>
      </c>
      <c r="BA5" s="117">
        <f>'[1]94Imp'!AY$263</f>
        <v>219.25200499999997</v>
      </c>
      <c r="BB5" s="117">
        <f>'[1]94Imp'!AZ$263</f>
        <v>0</v>
      </c>
      <c r="BC5" s="121">
        <f>'[1]94Imp'!BA$263</f>
        <v>0</v>
      </c>
      <c r="BD5" s="16"/>
    </row>
    <row r="6" spans="1:56" ht="17.149999999999999" customHeight="1" thickTop="1">
      <c r="A6" s="9"/>
      <c r="B6" s="11" t="s">
        <v>97</v>
      </c>
      <c r="C6" s="26">
        <f>1/$A$1*'[1]94Imp'!$B$266</f>
        <v>6.5153999999999993E-5</v>
      </c>
      <c r="D6" s="27">
        <f>1/$A$1*'[1]94Imp'!$C$266</f>
        <v>3.8699999999999999E-5</v>
      </c>
      <c r="E6" s="27">
        <f>1/$A$1*'[1]94Imp'!$D$266</f>
        <v>1.1940000000000001E-5</v>
      </c>
      <c r="F6" s="27">
        <f>1/$A$1*'[1]94Imp'!$E$266</f>
        <v>2.1898000000000003E-5</v>
      </c>
      <c r="G6" s="27">
        <f>1/$A$1*'[1]94Imp'!$F$266</f>
        <v>5.8299999999999992E-6</v>
      </c>
      <c r="H6" s="27">
        <f>1/$A$1*'[1]94Imp'!$G$266</f>
        <v>1.03E-5</v>
      </c>
      <c r="I6" s="27">
        <f>1/$A$1*'[1]94Imp'!$H$266</f>
        <v>4.9999999999999998E-8</v>
      </c>
      <c r="J6" s="28">
        <f>1/$A$1*'[1]94Imp'!$I$266</f>
        <v>6.5400000000000001E-6</v>
      </c>
      <c r="K6" s="28">
        <f>1/$A$1*'[1]94Imp'!$J$266</f>
        <v>2.8817999999999998E-5</v>
      </c>
      <c r="L6" s="28">
        <f>1/$A$1*'[1]94Imp'!K$266</f>
        <v>0</v>
      </c>
      <c r="M6" s="27">
        <f>1/$A$1*'[1]94Imp'!L$266</f>
        <v>7.9999999999999996E-6</v>
      </c>
      <c r="N6" s="27">
        <f>1/$A$1*'[1]94Imp'!M$266</f>
        <v>1.5573000000000002E-5</v>
      </c>
      <c r="O6" s="27">
        <f>1/$A$1*'[1]94Imp'!N$266</f>
        <v>1.3499999999999999E-5</v>
      </c>
      <c r="P6" s="27">
        <f>1/$A$1*'[1]94Imp'!O$266</f>
        <v>1.7599999999999998E-5</v>
      </c>
      <c r="Q6" s="27">
        <f>1/$A$1*'[1]94Imp'!P$266</f>
        <v>1.3299999999999998E-5</v>
      </c>
      <c r="R6" s="27">
        <f>1/$A$1*'[1]94Imp'!Q$266</f>
        <v>2.5513000000000001E-5</v>
      </c>
      <c r="S6" s="27">
        <f>1/$A$1*'[1]94Imp'!R$266</f>
        <v>4.6999999999999999E-6</v>
      </c>
      <c r="T6" s="27">
        <f>1/$A$1*'[1]94Imp'!S$266</f>
        <v>4.1787000000000005E-5</v>
      </c>
      <c r="U6" s="27">
        <f>1/$A$1*'[1]94Imp'!T$266</f>
        <v>1.3770000000000001E-6</v>
      </c>
      <c r="V6" s="27">
        <f>1/$A$1*'[1]94Imp'!U$266</f>
        <v>2.7443000000000001E-5</v>
      </c>
      <c r="W6" s="27">
        <f>1/$A$1*'[1]94Imp'!V$266</f>
        <v>1.6201E-5</v>
      </c>
      <c r="X6" s="27">
        <f>1/$A$1*'[1]94Imp'!W$266</f>
        <v>0</v>
      </c>
      <c r="Y6" s="27">
        <f>1/$A$1*'[1]94Imp'!X$266</f>
        <v>1.9526053999999997E-5</v>
      </c>
      <c r="Z6" s="27">
        <f>1/$A$1*'[1]94Imp'!Y$266</f>
        <v>3.4861523999999997E-5</v>
      </c>
      <c r="AA6" s="27">
        <f>1/$A$1*'[1]94Imp'!Z$266</f>
        <v>0</v>
      </c>
      <c r="AB6" s="27">
        <f>1/$A$1*'[1]94Imp'!AA$266</f>
        <v>0</v>
      </c>
      <c r="AC6" s="15"/>
      <c r="AD6" s="123">
        <f>'[1]94Imp'!$AB$266</f>
        <v>0.109513</v>
      </c>
      <c r="AE6" s="124">
        <f>'[1]94Imp'!$AC$266</f>
        <v>4.1922000000000001E-2</v>
      </c>
      <c r="AF6" s="124">
        <f>'[1]94Imp'!$AD$266</f>
        <v>1.5467E-2</v>
      </c>
      <c r="AG6" s="124">
        <f>'[1]94Imp'!$AE$266</f>
        <v>1.6874E-2</v>
      </c>
      <c r="AH6" s="124">
        <f>'[1]94Imp'!$AF$266</f>
        <v>3.4769999999999995E-2</v>
      </c>
      <c r="AI6" s="124">
        <f>'[1]94Imp'!$AG$266</f>
        <v>1.3182999999999999E-2</v>
      </c>
      <c r="AJ6" s="124">
        <f>'[1]94Imp'!$AH$266</f>
        <v>8.6599999999999991E-4</v>
      </c>
      <c r="AK6" s="125">
        <f>'[1]94Imp'!$AI$266</f>
        <v>7.2249999999999997E-3</v>
      </c>
      <c r="AL6" s="124">
        <f>'[1]94Imp'!$AJ$266</f>
        <v>1.6118999999999998E-2</v>
      </c>
      <c r="AM6" s="243">
        <f>'[1]94Imp'!AK$266</f>
        <v>0</v>
      </c>
      <c r="AN6" s="124">
        <f>'[1]94Imp'!AL$266</f>
        <v>5.378E-3</v>
      </c>
      <c r="AO6" s="124">
        <f>'[1]94Imp'!AM$266</f>
        <v>1.7874999999999999E-2</v>
      </c>
      <c r="AP6" s="124">
        <f>'[1]94Imp'!AN$266</f>
        <v>2.1603999999999998E-2</v>
      </c>
      <c r="AQ6" s="124">
        <f>'[1]94Imp'!AO$266</f>
        <v>2.9479999999999999E-2</v>
      </c>
      <c r="AR6" s="124">
        <f>'[1]94Imp'!AP$266</f>
        <v>2.3712999999999998E-2</v>
      </c>
      <c r="AS6" s="124">
        <f>'[1]94Imp'!AQ$266</f>
        <v>4.6461999999999996E-2</v>
      </c>
      <c r="AT6" s="124">
        <f>'[1]94Imp'!AR$266</f>
        <v>9.4249999999999994E-3</v>
      </c>
      <c r="AU6" s="124">
        <f>'[1]94Imp'!AS$266</f>
        <v>7.0957999999999993E-2</v>
      </c>
      <c r="AV6" s="124">
        <f>'[1]94Imp'!AT$266</f>
        <v>4.6469999999999992E-3</v>
      </c>
      <c r="AW6" s="124">
        <f>'[1]94Imp'!AU$266</f>
        <v>8.5315999999999989E-2</v>
      </c>
      <c r="AX6" s="124">
        <f>'[1]94Imp'!AV$266</f>
        <v>5.4277999999999993E-2</v>
      </c>
      <c r="AY6" s="124">
        <f>'[1]94Imp'!AW$266</f>
        <v>0</v>
      </c>
      <c r="AZ6" s="124">
        <f>'[1]94Imp'!AX$266</f>
        <v>8.3842E-2</v>
      </c>
      <c r="BA6" s="124">
        <f>'[1]94Imp'!AY$266</f>
        <v>0.14818299999999998</v>
      </c>
      <c r="BB6" s="124">
        <f>'[1]94Imp'!AZ$266</f>
        <v>0</v>
      </c>
      <c r="BC6" s="244">
        <f>'[1]94Imp'!BA$266</f>
        <v>0</v>
      </c>
      <c r="BD6" s="16"/>
    </row>
    <row r="7" spans="1:56" ht="17.149999999999999" customHeight="1">
      <c r="B7" s="150" t="s">
        <v>98</v>
      </c>
      <c r="C7" s="151">
        <f>1/$A$1*'[1]94Imp'!$B$268</f>
        <v>4.3458599999999999E-4</v>
      </c>
      <c r="D7" s="152">
        <f>1/$A$1*'[1]94Imp'!$C$268</f>
        <v>4.9945300000000007E-4</v>
      </c>
      <c r="E7" s="152">
        <f>1/$A$1*'[1]94Imp'!$D$268</f>
        <v>4.2807700000000001E-4</v>
      </c>
      <c r="F7" s="152">
        <f>1/$A$1*'[1]94Imp'!$E$268</f>
        <v>4.2795699999999991E-4</v>
      </c>
      <c r="G7" s="152">
        <f>1/$A$1*'[1]94Imp'!$F$268</f>
        <v>4.0585599999999996E-4</v>
      </c>
      <c r="H7" s="152">
        <f>1/$A$1*'[1]94Imp'!$G$268</f>
        <v>3.5173099999999998E-4</v>
      </c>
      <c r="I7" s="152">
        <f>1/$A$1*'[1]94Imp'!$H$268</f>
        <v>4.2478500000000001E-4</v>
      </c>
      <c r="J7" s="153">
        <f>1/$A$1*'[1]94Imp'!$I$268</f>
        <v>7.9611600000000003E-4</v>
      </c>
      <c r="K7" s="153">
        <f>1/$A$1*'[1]94Imp'!$J$268</f>
        <v>4.741639999999999E-4</v>
      </c>
      <c r="L7" s="153">
        <f>1/$A$1*'[1]94Imp'!K$268</f>
        <v>3.3121399999999998E-4</v>
      </c>
      <c r="M7" s="152">
        <f>1/$A$1*'[1]94Imp'!L$268</f>
        <v>8.4888999999999993E-4</v>
      </c>
      <c r="N7" s="152">
        <f>1/$A$1*'[1]94Imp'!M$268</f>
        <v>7.2039100000000002E-4</v>
      </c>
      <c r="O7" s="152">
        <f>1/$A$1*'[1]94Imp'!N$268</f>
        <v>9.4468999999999987E-4</v>
      </c>
      <c r="P7" s="152">
        <f>1/$A$1*'[1]94Imp'!O$268</f>
        <v>5.0376800000000003E-4</v>
      </c>
      <c r="Q7" s="152">
        <f>1/$A$1*'[1]94Imp'!P$268</f>
        <v>9.4715899999999993E-4</v>
      </c>
      <c r="R7" s="152">
        <f>1/$A$1*'[1]94Imp'!Q$268</f>
        <v>7.1257999999999998E-4</v>
      </c>
      <c r="S7" s="152">
        <f>1/$A$1*'[1]94Imp'!R$268</f>
        <v>6.7758599999999999E-4</v>
      </c>
      <c r="T7" s="152">
        <f>1/$A$1*'[1]94Imp'!S$268</f>
        <v>1.2773260000000001E-3</v>
      </c>
      <c r="U7" s="152">
        <f>1/$A$1*'[1]94Imp'!T$268</f>
        <v>4.2719099999999994E-4</v>
      </c>
      <c r="V7" s="152">
        <f>1/$A$1*'[1]94Imp'!U$268</f>
        <v>9.7242600000000008E-4</v>
      </c>
      <c r="W7" s="152">
        <f>1/$A$1*'[1]94Imp'!V$268</f>
        <v>5.0350600000000003E-4</v>
      </c>
      <c r="X7" s="152">
        <f>1/$A$1*'[1]94Imp'!W$268</f>
        <v>0</v>
      </c>
      <c r="Y7" s="152">
        <f>1/$A$1*'[1]94Imp'!X$268</f>
        <v>6.8587552600000014E-4</v>
      </c>
      <c r="Z7" s="152">
        <f>1/$A$1*'[1]94Imp'!Y$268</f>
        <v>3.0918364899999999E-4</v>
      </c>
      <c r="AA7" s="152">
        <f>1/$A$1*'[1]94Imp'!Z$268</f>
        <v>0</v>
      </c>
      <c r="AB7" s="152">
        <f>1/$A$1*'[1]94Imp'!AA$268</f>
        <v>0</v>
      </c>
      <c r="AC7" s="15"/>
      <c r="AD7" s="155">
        <f>'[1]94Imp'!$AB$268</f>
        <v>1.642088</v>
      </c>
      <c r="AE7" s="156">
        <f>'[1]94Imp'!$AC$268</f>
        <v>1.951487</v>
      </c>
      <c r="AF7" s="156">
        <f>'[1]94Imp'!$AD$268</f>
        <v>0.946025</v>
      </c>
      <c r="AG7" s="156">
        <f>'[1]94Imp'!$AE$268</f>
        <v>1.1863729999999999</v>
      </c>
      <c r="AH7" s="156">
        <f>'[1]94Imp'!$AF$268</f>
        <v>0.69529799999999997</v>
      </c>
      <c r="AI7" s="156">
        <f>'[1]94Imp'!$AG$268</f>
        <v>0.60866399999999998</v>
      </c>
      <c r="AJ7" s="156">
        <f>'[1]94Imp'!$AH$268</f>
        <v>0.67915199999999998</v>
      </c>
      <c r="AK7" s="157">
        <f>'[1]94Imp'!$AI$268</f>
        <v>1.1933649999999998</v>
      </c>
      <c r="AL7" s="156">
        <f>'[1]94Imp'!$AJ$268</f>
        <v>0.55487300000000006</v>
      </c>
      <c r="AM7" s="155">
        <f>'[1]94Imp'!AK$268</f>
        <v>0.72085699999999997</v>
      </c>
      <c r="AN7" s="156">
        <f>'[1]94Imp'!AL$268</f>
        <v>1.0448279999999999</v>
      </c>
      <c r="AO7" s="156">
        <f>'[1]94Imp'!AM$268</f>
        <v>1.1502330000000001</v>
      </c>
      <c r="AP7" s="156">
        <f>'[1]94Imp'!AN$268</f>
        <v>1.251449</v>
      </c>
      <c r="AQ7" s="156">
        <f>'[1]94Imp'!AO$268</f>
        <v>1.4845120000000001</v>
      </c>
      <c r="AR7" s="156">
        <f>'[1]94Imp'!AP$268</f>
        <v>3.2099969999999995</v>
      </c>
      <c r="AS7" s="156">
        <f>'[1]94Imp'!AQ$268</f>
        <v>2.4028160000000001</v>
      </c>
      <c r="AT7" s="156">
        <f>'[1]94Imp'!AR$268</f>
        <v>1.4764439999999999</v>
      </c>
      <c r="AU7" s="156">
        <f>'[1]94Imp'!AS$268</f>
        <v>2.671837</v>
      </c>
      <c r="AV7" s="156">
        <f>'[1]94Imp'!AT$268</f>
        <v>1.3984099999999999</v>
      </c>
      <c r="AW7" s="156">
        <f>'[1]94Imp'!AU$268</f>
        <v>3.019965</v>
      </c>
      <c r="AX7" s="156">
        <f>'[1]94Imp'!AV$268</f>
        <v>1.7477979999999997</v>
      </c>
      <c r="AY7" s="156">
        <f>'[1]94Imp'!AW$268</f>
        <v>0</v>
      </c>
      <c r="AZ7" s="156">
        <f>'[1]94Imp'!AX$268</f>
        <v>3.1303879999999999</v>
      </c>
      <c r="BA7" s="156">
        <f>'[1]94Imp'!AY$268</f>
        <v>1.600587</v>
      </c>
      <c r="BB7" s="156">
        <f>'[1]94Imp'!AZ$268</f>
        <v>0</v>
      </c>
      <c r="BC7" s="158">
        <f>'[1]94Imp'!BA$268</f>
        <v>0</v>
      </c>
      <c r="BD7" s="16"/>
    </row>
    <row r="8" spans="1:56" ht="17.149999999999999" customHeight="1">
      <c r="B8" s="150" t="s">
        <v>99</v>
      </c>
      <c r="C8" s="151">
        <f>1/$A$1*'[1]94Imp'!$B$269</f>
        <v>0</v>
      </c>
      <c r="D8" s="152">
        <f>1/$A$1*'[1]94Imp'!$C$269</f>
        <v>3.5055000000000002E-5</v>
      </c>
      <c r="E8" s="152">
        <f>1/$A$1*'[1]94Imp'!$D$269</f>
        <v>1.469E-6</v>
      </c>
      <c r="F8" s="152">
        <f>1/$A$1*'[1]94Imp'!$E$269</f>
        <v>1.4279999999999999E-6</v>
      </c>
      <c r="G8" s="152">
        <f>1/$A$1*'[1]94Imp'!$F$269</f>
        <v>2.6708000000000002E-5</v>
      </c>
      <c r="H8" s="152">
        <f>1/$A$1*'[1]94Imp'!$G$269</f>
        <v>0</v>
      </c>
      <c r="I8" s="152">
        <f>1/$A$1*'[1]94Imp'!$H$269</f>
        <v>0</v>
      </c>
      <c r="J8" s="153">
        <f>1/$A$1*'[1]94Imp'!$I$269</f>
        <v>2.3540000000000002E-5</v>
      </c>
      <c r="K8" s="153">
        <f>1/$A$1*'[1]94Imp'!$J$269</f>
        <v>6.3029999999999996E-6</v>
      </c>
      <c r="L8" s="153">
        <f>1/$A$1*'[1]94Imp'!K$269</f>
        <v>5.8299999999999997E-7</v>
      </c>
      <c r="M8" s="152">
        <f>1/$A$1*'[1]94Imp'!L$269</f>
        <v>3.9699999999999997E-7</v>
      </c>
      <c r="N8" s="152">
        <f>1/$A$1*'[1]94Imp'!M$269</f>
        <v>0</v>
      </c>
      <c r="O8" s="152">
        <f>1/$A$1*'[1]94Imp'!N$269</f>
        <v>0</v>
      </c>
      <c r="P8" s="152">
        <f>1/$A$1*'[1]94Imp'!O$269</f>
        <v>0</v>
      </c>
      <c r="Q8" s="152">
        <f>1/$A$1*'[1]94Imp'!P$269</f>
        <v>3.4989999999999999E-6</v>
      </c>
      <c r="R8" s="152">
        <f>1/$A$1*'[1]94Imp'!Q$269</f>
        <v>7.779999999999999E-7</v>
      </c>
      <c r="S8" s="152">
        <f>1/$A$1*'[1]94Imp'!R$269</f>
        <v>0</v>
      </c>
      <c r="T8" s="152">
        <f>1/$A$1*'[1]94Imp'!S$269</f>
        <v>4.8744E-5</v>
      </c>
      <c r="U8" s="152">
        <f>1/$A$1*'[1]94Imp'!T$269</f>
        <v>1.5361000000000001E-5</v>
      </c>
      <c r="V8" s="152">
        <f>1/$A$1*'[1]94Imp'!U$269</f>
        <v>5.2148000000000003E-5</v>
      </c>
      <c r="W8" s="152">
        <f>1/$A$1*'[1]94Imp'!V$269</f>
        <v>4.4903E-5</v>
      </c>
      <c r="X8" s="152">
        <f>1/$A$1*'[1]94Imp'!W$269</f>
        <v>0</v>
      </c>
      <c r="Y8" s="152">
        <f>1/$A$1*'[1]94Imp'!X$269</f>
        <v>8.5099064999999991E-5</v>
      </c>
      <c r="Z8" s="152">
        <f>1/$A$1*'[1]94Imp'!Y$269</f>
        <v>8.0919489999999996E-5</v>
      </c>
      <c r="AA8" s="152">
        <f>1/$A$1*'[1]94Imp'!Z$269</f>
        <v>0</v>
      </c>
      <c r="AB8" s="152">
        <f>1/$A$1*'[1]94Imp'!AA$269</f>
        <v>0</v>
      </c>
      <c r="AC8" s="15"/>
      <c r="AD8" s="155">
        <f>'[1]94Imp'!$AB$269</f>
        <v>0</v>
      </c>
      <c r="AE8" s="156">
        <f>'[1]94Imp'!$AC$269</f>
        <v>2.9125000000000002E-2</v>
      </c>
      <c r="AF8" s="156">
        <f>'[1]94Imp'!$AD$269</f>
        <v>5.1729999999999996E-3</v>
      </c>
      <c r="AG8" s="156">
        <f>'[1]94Imp'!$AE$269</f>
        <v>2.735E-3</v>
      </c>
      <c r="AH8" s="156">
        <f>'[1]94Imp'!$AF$269</f>
        <v>2.4715000000000001E-2</v>
      </c>
      <c r="AI8" s="156">
        <f>'[1]94Imp'!$AG$269</f>
        <v>0</v>
      </c>
      <c r="AJ8" s="156">
        <f>'[1]94Imp'!$AH$269</f>
        <v>0</v>
      </c>
      <c r="AK8" s="157">
        <f>'[1]94Imp'!$AI$269</f>
        <v>9.7699999999999992E-3</v>
      </c>
      <c r="AL8" s="156">
        <f>'[1]94Imp'!$AJ$269</f>
        <v>3.7819999999999998E-3</v>
      </c>
      <c r="AM8" s="155">
        <f>'[1]94Imp'!AK$269</f>
        <v>5.4640000000000001E-3</v>
      </c>
      <c r="AN8" s="156">
        <f>'[1]94Imp'!AL$269</f>
        <v>2.9669999999999998E-2</v>
      </c>
      <c r="AO8" s="156">
        <f>'[1]94Imp'!AM$269</f>
        <v>0</v>
      </c>
      <c r="AP8" s="156">
        <f>'[1]94Imp'!AN$269</f>
        <v>0</v>
      </c>
      <c r="AQ8" s="156">
        <f>'[1]94Imp'!AO$269</f>
        <v>0</v>
      </c>
      <c r="AR8" s="156">
        <f>'[1]94Imp'!AP$269</f>
        <v>1.1141999999999999E-2</v>
      </c>
      <c r="AS8" s="156">
        <f>'[1]94Imp'!AQ$269</f>
        <v>1.3979999999999999E-3</v>
      </c>
      <c r="AT8" s="156">
        <f>'[1]94Imp'!AR$269</f>
        <v>0</v>
      </c>
      <c r="AU8" s="156">
        <f>'[1]94Imp'!AS$269</f>
        <v>1.5620999999999999E-2</v>
      </c>
      <c r="AV8" s="156">
        <f>'[1]94Imp'!AT$269</f>
        <v>4.4389999999999999E-2</v>
      </c>
      <c r="AW8" s="156">
        <f>'[1]94Imp'!AU$269</f>
        <v>0.17393199999999998</v>
      </c>
      <c r="AX8" s="156">
        <f>'[1]94Imp'!AV$269</f>
        <v>0.13415099999999999</v>
      </c>
      <c r="AY8" s="156">
        <f>'[1]94Imp'!AW$269</f>
        <v>0</v>
      </c>
      <c r="AZ8" s="156">
        <f>'[1]94Imp'!AX$269</f>
        <v>0.28427799999999998</v>
      </c>
      <c r="BA8" s="156">
        <f>'[1]94Imp'!AY$269</f>
        <v>0.30395699999999998</v>
      </c>
      <c r="BB8" s="156">
        <f>'[1]94Imp'!AZ$269</f>
        <v>0</v>
      </c>
      <c r="BC8" s="158">
        <f>'[1]94Imp'!BA$269</f>
        <v>0</v>
      </c>
      <c r="BD8" s="16"/>
    </row>
    <row r="9" spans="1:56" ht="17.149999999999999" customHeight="1">
      <c r="B9" s="90" t="s">
        <v>79</v>
      </c>
      <c r="C9" s="212">
        <f>1/$A$1*'[1]94Imp'!$B$267</f>
        <v>2.2052598999999999E-2</v>
      </c>
      <c r="D9" s="92">
        <f>1/$A$1*'[1]94Imp'!$C$267</f>
        <v>2.1401405999999998E-2</v>
      </c>
      <c r="E9" s="92">
        <f>1/$A$1*'[1]94Imp'!$D$267</f>
        <v>2.4735676999999994E-2</v>
      </c>
      <c r="F9" s="92">
        <f>1/$A$1*'[1]94Imp'!$E$267</f>
        <v>2.7929219000000005E-2</v>
      </c>
      <c r="G9" s="92">
        <f>1/$A$1*'[1]94Imp'!$F$267</f>
        <v>3.4732693000000002E-2</v>
      </c>
      <c r="H9" s="92">
        <f>1/$A$1*'[1]94Imp'!$G$267</f>
        <v>3.4739864999999995E-2</v>
      </c>
      <c r="I9" s="92">
        <f>1/$A$1*'[1]94Imp'!$H$267</f>
        <v>4.9894487999999994E-2</v>
      </c>
      <c r="J9" s="93">
        <f>1/$A$1*'[1]94Imp'!$I$267</f>
        <v>5.8313397999999989E-2</v>
      </c>
      <c r="K9" s="93">
        <f>1/$A$1*'[1]94Imp'!$J$267</f>
        <v>6.1728927999999988E-2</v>
      </c>
      <c r="L9" s="93">
        <f>1/$A$1*'[1]94Imp'!K$267</f>
        <v>6.3753479000000002E-2</v>
      </c>
      <c r="M9" s="92">
        <f>1/$A$1*'[1]94Imp'!L$267</f>
        <v>8.9721146000000002E-2</v>
      </c>
      <c r="N9" s="92">
        <f>1/$A$1*'[1]94Imp'!M$267</f>
        <v>7.8211364000000005E-2</v>
      </c>
      <c r="O9" s="92">
        <f>1/$A$1*'[1]94Imp'!N$267</f>
        <v>7.5428998999999983E-2</v>
      </c>
      <c r="P9" s="92">
        <f>1/$A$1*'[1]94Imp'!O$267</f>
        <v>7.5701974999999991E-2</v>
      </c>
      <c r="Q9" s="92">
        <f>1/$A$1*'[1]94Imp'!P$267</f>
        <v>9.1697793999999999E-2</v>
      </c>
      <c r="R9" s="92">
        <f>1/$A$1*'[1]94Imp'!Q$267</f>
        <v>9.7277569000000036E-2</v>
      </c>
      <c r="S9" s="92">
        <f>1/$A$1*'[1]94Imp'!R$267</f>
        <v>0.11599993500000001</v>
      </c>
      <c r="T9" s="92">
        <f>1/$A$1*'[1]94Imp'!S$267</f>
        <v>0.14381152200000002</v>
      </c>
      <c r="U9" s="92">
        <f>1/$A$1*'[1]94Imp'!T$267</f>
        <v>5.6060217000000002E-2</v>
      </c>
      <c r="V9" s="92">
        <f>1/$A$1*'[1]94Imp'!U$267</f>
        <v>7.4160812000000007E-2</v>
      </c>
      <c r="W9" s="92">
        <f>1/$A$1*'[1]94Imp'!V$267</f>
        <v>4.5398871999999993E-2</v>
      </c>
      <c r="X9" s="92">
        <f>1/$A$1*'[1]94Imp'!W$267</f>
        <v>0</v>
      </c>
      <c r="Y9" s="92">
        <f>1/$A$1*'[1]94Imp'!X$267</f>
        <v>3.8095358805E-2</v>
      </c>
      <c r="Z9" s="92">
        <f>1/$A$1*'[1]94Imp'!Y$267</f>
        <v>4.5926658996999999E-2</v>
      </c>
      <c r="AA9" s="92">
        <f>1/$A$1*'[1]94Imp'!Z$267</f>
        <v>0</v>
      </c>
      <c r="AB9" s="92">
        <f>1/$A$1*'[1]94Imp'!AA$267</f>
        <v>0</v>
      </c>
      <c r="AC9" s="15"/>
      <c r="AD9" s="213">
        <f>'[1]94Imp'!$AB$267</f>
        <v>23.013382999999997</v>
      </c>
      <c r="AE9" s="214">
        <f>'[1]94Imp'!$AC$267</f>
        <v>11.246129</v>
      </c>
      <c r="AF9" s="214">
        <f>'[1]94Imp'!$AD$267</f>
        <v>11.597344</v>
      </c>
      <c r="AG9" s="214">
        <f>'[1]94Imp'!$AE$267</f>
        <v>12.501208999999999</v>
      </c>
      <c r="AH9" s="214">
        <f>'[1]94Imp'!$AF$267</f>
        <v>14.259797999999998</v>
      </c>
      <c r="AI9" s="214">
        <f>'[1]94Imp'!$AG$267</f>
        <v>15.836091999999997</v>
      </c>
      <c r="AJ9" s="214">
        <f>'[1]94Imp'!$AH$267</f>
        <v>22.083901999999998</v>
      </c>
      <c r="AK9" s="215">
        <f>'[1]94Imp'!$AI$267</f>
        <v>25.520968999999997</v>
      </c>
      <c r="AL9" s="214">
        <f>'[1]94Imp'!$AJ$267</f>
        <v>30.429984999999999</v>
      </c>
      <c r="AM9" s="213">
        <f>'[1]94Imp'!AK$267</f>
        <v>25.395921999999999</v>
      </c>
      <c r="AN9" s="214">
        <f>'[1]94Imp'!AL$267</f>
        <v>42.881236000000001</v>
      </c>
      <c r="AO9" s="214">
        <f>'[1]94Imp'!AM$267</f>
        <v>54.253653999999997</v>
      </c>
      <c r="AP9" s="214">
        <f>'[1]94Imp'!AN$267</f>
        <v>51.838291999999996</v>
      </c>
      <c r="AQ9" s="214">
        <f>'[1]94Imp'!AO$267</f>
        <v>64.220045999999982</v>
      </c>
      <c r="AR9" s="214">
        <f>'[1]94Imp'!AP$267</f>
        <v>109.25341199999997</v>
      </c>
      <c r="AS9" s="214">
        <f>'[1]94Imp'!AQ$267</f>
        <v>99.48679700000001</v>
      </c>
      <c r="AT9" s="214">
        <f>'[1]94Imp'!AR$267</f>
        <v>126.63551000000002</v>
      </c>
      <c r="AU9" s="214">
        <f>'[1]94Imp'!AS$267</f>
        <v>137.98589199999998</v>
      </c>
      <c r="AV9" s="214">
        <f>'[1]94Imp'!AT$267</f>
        <v>197.57231599999997</v>
      </c>
      <c r="AW9" s="214">
        <f>'[1]94Imp'!AU$267</f>
        <v>237.22215299999999</v>
      </c>
      <c r="AX9" s="214">
        <f>'[1]94Imp'!AV$267</f>
        <v>153.131215</v>
      </c>
      <c r="AY9" s="214">
        <f>'[1]94Imp'!AW$267</f>
        <v>0</v>
      </c>
      <c r="AZ9" s="214">
        <f>'[1]94Imp'!AX$267</f>
        <v>170.75310199999998</v>
      </c>
      <c r="BA9" s="214">
        <f>'[1]94Imp'!AY$267</f>
        <v>202.59912399999996</v>
      </c>
      <c r="BB9" s="214">
        <f>'[1]94Imp'!AZ$267</f>
        <v>0</v>
      </c>
      <c r="BC9" s="216">
        <f>'[1]94Imp'!BA$267</f>
        <v>0</v>
      </c>
      <c r="BD9" s="16"/>
    </row>
    <row r="10" spans="1:56">
      <c r="B10" s="64" t="s">
        <v>37</v>
      </c>
      <c r="C10" s="65">
        <f>1/$A$1*(SUM('[1]94Imp'!$B$47:$B$47)+SUM('[1]94Imp'!$B$105:$B$105))</f>
        <v>1.380696E-3</v>
      </c>
      <c r="D10" s="73">
        <f>1/$A$1*(SUM('[1]94Imp'!$C$47:$C$47)+SUM('[1]94Imp'!$C$105:$C$105))</f>
        <v>2.2685819999999999E-3</v>
      </c>
      <c r="E10" s="73">
        <f>1/$A$1*(SUM('[1]94Imp'!$D$47:$D$47)+SUM('[1]94Imp'!$D$105:$D$105))</f>
        <v>5.7605499999999997E-3</v>
      </c>
      <c r="F10" s="73">
        <f>1/$A$1*(SUM('[1]94Imp'!$E$47:$E$47)+SUM('[1]94Imp'!$E$105:$E$105))</f>
        <v>1.003741E-2</v>
      </c>
      <c r="G10" s="73">
        <f>1/$A$1*(SUM('[1]94Imp'!$F$47:$F$47)+SUM('[1]94Imp'!$F$105:$F$105))</f>
        <v>1.3729709E-2</v>
      </c>
      <c r="H10" s="73">
        <f>1/$A$1*(SUM('[1]94Imp'!$G$47:$G$47)+SUM('[1]94Imp'!$G$105:$G$105))</f>
        <v>1.5577055999999999E-2</v>
      </c>
      <c r="I10" s="73">
        <f>1/$A$1*(SUM('[1]94Imp'!$H$47:$H$47)+SUM('[1]94Imp'!$H$105:$H$105))</f>
        <v>2.0851807999999999E-2</v>
      </c>
      <c r="J10" s="242">
        <f>1/$A$1*(SUM('[1]94Imp'!$I$47:$I$47)+SUM('[1]94Imp'!$I$105:$I$105))</f>
        <v>3.1154535999999997E-2</v>
      </c>
      <c r="K10" s="67">
        <f>1/$A$1*(SUM('[1]94Imp'!$J$47:$J$47)+SUM('[1]94Imp'!$J$105:$J$105))</f>
        <v>3.0913117999999996E-2</v>
      </c>
      <c r="L10" s="67">
        <f>1/$A$1*(SUM('[1]94Imp'!K$47:K$47)+SUM('[1]94Imp'!K$105:K$105))</f>
        <v>3.3204406999999998E-2</v>
      </c>
      <c r="M10" s="66">
        <f>1/$A$1*(SUM('[1]94Imp'!L$47:L$47)+SUM('[1]94Imp'!L$105:L$105))</f>
        <v>5.1360765999999995E-2</v>
      </c>
      <c r="N10" s="66">
        <f>1/$A$1*(SUM('[1]94Imp'!M$47:M$47)+SUM('[1]94Imp'!M$105:M$105))</f>
        <v>4.4814722999999994E-2</v>
      </c>
      <c r="O10" s="66">
        <f>1/$A$1*(SUM('[1]94Imp'!N$47:N$47)+SUM('[1]94Imp'!N$105:N$105))</f>
        <v>4.0534601999999996E-2</v>
      </c>
      <c r="P10" s="66">
        <f>1/$A$1*(SUM('[1]94Imp'!O$47:O$47)+SUM('[1]94Imp'!O$105:O$105))</f>
        <v>4.1037206E-2</v>
      </c>
      <c r="Q10" s="66">
        <f>1/$A$1*(SUM('[1]94Imp'!P$47:P$47)+SUM('[1]94Imp'!P$105:P$105))</f>
        <v>5.3540210000000005E-2</v>
      </c>
      <c r="R10" s="66">
        <f>1/$A$1*(SUM('[1]94Imp'!Q$47:Q$47)+SUM('[1]94Imp'!Q$105:Q$105))</f>
        <v>5.6378811000000001E-2</v>
      </c>
      <c r="S10" s="66">
        <f>1/$A$1*(SUM('[1]94Imp'!R$47:R$47)+SUM('[1]94Imp'!R$105:R$105))</f>
        <v>6.8628361000000013E-2</v>
      </c>
      <c r="T10" s="66">
        <f>1/$A$1*(SUM('[1]94Imp'!S$47:S$47)+SUM('[1]94Imp'!S$105:S$105))</f>
        <v>8.1917900000000002E-2</v>
      </c>
      <c r="U10" s="66">
        <f>1/$A$1*(SUM('[1]94Imp'!T$47:T$47)+SUM('[1]94Imp'!T$105:T$105))</f>
        <v>3.4526002E-2</v>
      </c>
      <c r="V10" s="66">
        <f>1/$A$1*(SUM('[1]94Imp'!U$47:U$47)+SUM('[1]94Imp'!U$105:U$105))</f>
        <v>4.4796640999999998E-2</v>
      </c>
      <c r="W10" s="66">
        <f>1/$A$1*(SUM('[1]94Imp'!V$47:V$47)+SUM('[1]94Imp'!V$105:V$105))</f>
        <v>3.0316298999999998E-2</v>
      </c>
      <c r="X10" s="66">
        <f>1/$A$1*(SUM('[1]94Imp'!W$47:W$47)+SUM('[1]94Imp'!W$105:W$105))</f>
        <v>0</v>
      </c>
      <c r="Y10" s="66">
        <f>1/$A$1*(SUM('[1]94Imp'!X$47:X$47)+SUM('[1]94Imp'!X$105:X$105))</f>
        <v>2.3301873214999998E-2</v>
      </c>
      <c r="Z10" s="66">
        <f>1/$A$1*(SUM('[1]94Imp'!Y$47:Y$47)+SUM('[1]94Imp'!Y$105:Y$105))</f>
        <v>3.1627849320999997E-2</v>
      </c>
      <c r="AA10" s="66">
        <f>1/$A$1*(SUM('[1]94Imp'!Z$47:Z$47)+SUM('[1]94Imp'!Z$105:Z$105))</f>
        <v>0</v>
      </c>
      <c r="AB10" s="66">
        <f>1/$A$1*(SUM('[1]94Imp'!AA$47:AA$47)+SUM('[1]94Imp'!AA$105:AA$105))</f>
        <v>0</v>
      </c>
      <c r="AC10" s="15"/>
      <c r="AD10" s="133">
        <f>(SUM('[1]94Imp'!$AB$47:$AB$47)+SUM('[1]94Imp'!$AB$105:$AB$105))</f>
        <v>0.94046099999999999</v>
      </c>
      <c r="AE10" s="133">
        <f>(SUM('[1]94Imp'!$AC$47:$AC$47)+SUM('[1]94Imp'!$AC$105:$AC$105))</f>
        <v>1.4415199999999999</v>
      </c>
      <c r="AF10" s="133">
        <f>(SUM('[1]94Imp'!$AD$47:$AD$47)+SUM('[1]94Imp'!$AD$105:$AD$105))</f>
        <v>2.6875599999999999</v>
      </c>
      <c r="AG10" s="133">
        <f>(SUM('[1]94Imp'!$AE$47:$AE$47)+SUM('[1]94Imp'!$AE$105:$AE$105))</f>
        <v>4.3265909999999996</v>
      </c>
      <c r="AH10" s="133">
        <f>(SUM('[1]94Imp'!$AF$47:$AF$47)+SUM('[1]94Imp'!$AF$105:$AF$105))</f>
        <v>5.0816659999999994</v>
      </c>
      <c r="AI10" s="133">
        <f>(SUM('[1]94Imp'!$AG$47:$AG$47)+SUM('[1]94Imp'!$AG$105:$AG$105))</f>
        <v>6.6326849999999995</v>
      </c>
      <c r="AJ10" s="133">
        <f>(SUM('[1]94Imp'!$AH$47:$AH$47)+SUM('[1]94Imp'!$AH$105:$AH$105))</f>
        <v>9.1386129999999994</v>
      </c>
      <c r="AK10" s="109">
        <f>(SUM('[1]94Imp'!$AI$47:$AI$47)+SUM('[1]94Imp'!$AI$105:$AI$105))</f>
        <v>12.529705999999999</v>
      </c>
      <c r="AL10" s="134">
        <f>(SUM('[1]94Imp'!$AJ$47:$AJ$47)+SUM('[1]94Imp'!$AJ$105:$AJ$105))</f>
        <v>13.227618999999999</v>
      </c>
      <c r="AM10" s="133">
        <f>(SUM('[1]94Imp'!AK$47:AK$47)+SUM('[1]94Imp'!AK$105:AK$105))</f>
        <v>10.394157999999999</v>
      </c>
      <c r="AN10" s="134">
        <f>(SUM('[1]94Imp'!AL$47:AL$47)+SUM('[1]94Imp'!AL$105:AL$105))</f>
        <v>21.794656999999997</v>
      </c>
      <c r="AO10" s="134">
        <f>(SUM('[1]94Imp'!AM$47:AM$47)+SUM('[1]94Imp'!AM$105:AM$105))</f>
        <v>31.403033000000001</v>
      </c>
      <c r="AP10" s="134">
        <f>(SUM('[1]94Imp'!AN$47:AN$47)+SUM('[1]94Imp'!AN$105:AN$105))</f>
        <v>28.895139</v>
      </c>
      <c r="AQ10" s="134">
        <f>(SUM('[1]94Imp'!AO$47:AO$47)+SUM('[1]94Imp'!AO$105:AO$105))</f>
        <v>36.657982999999994</v>
      </c>
      <c r="AR10" s="134">
        <f>(SUM('[1]94Imp'!AP$47:AP$47)+SUM('[1]94Imp'!AP$105:AP$105))</f>
        <v>67.792861999999985</v>
      </c>
      <c r="AS10" s="134">
        <f>(SUM('[1]94Imp'!AQ$47:AQ$47)+SUM('[1]94Imp'!AQ$105:AQ$105))</f>
        <v>58.524315999999999</v>
      </c>
      <c r="AT10" s="134">
        <f>(SUM('[1]94Imp'!AR$47:AR$47)+SUM('[1]94Imp'!AR$105:AR$105))</f>
        <v>80.668309000000008</v>
      </c>
      <c r="AU10" s="134">
        <f>(SUM('[1]94Imp'!AS$47:AS$47)+SUM('[1]94Imp'!AS$105:AS$105))</f>
        <v>80.576692999999992</v>
      </c>
      <c r="AV10" s="134">
        <f>(SUM('[1]94Imp'!AT$47:AT$47)+SUM('[1]94Imp'!AT$105:AT$105))</f>
        <v>124.12238699999999</v>
      </c>
      <c r="AW10" s="134">
        <f>(SUM('[1]94Imp'!AU$47:AU$47)+SUM('[1]94Imp'!AU$105:AU$105))</f>
        <v>145.42618499999998</v>
      </c>
      <c r="AX10" s="134">
        <f>(SUM('[1]94Imp'!AV$47:AV$47)+SUM('[1]94Imp'!AV$105:AV$105))</f>
        <v>103.159678</v>
      </c>
      <c r="AY10" s="134">
        <f>(SUM('[1]94Imp'!AW$47:AW$47)+SUM('[1]94Imp'!AW$105:AW$105))</f>
        <v>0</v>
      </c>
      <c r="AZ10" s="134">
        <f>(SUM('[1]94Imp'!AX$47:AX$47)+SUM('[1]94Imp'!AX$105:AX$105))</f>
        <v>107.43826899999999</v>
      </c>
      <c r="BA10" s="134">
        <f>(SUM('[1]94Imp'!AY$47:AY$47)+SUM('[1]94Imp'!AY$105:AY$105))</f>
        <v>141.46935599999998</v>
      </c>
      <c r="BB10" s="134">
        <f>(SUM('[1]94Imp'!AZ$47:AZ$47)+SUM('[1]94Imp'!AZ$105:AZ$105))</f>
        <v>0</v>
      </c>
      <c r="BC10" s="136">
        <f>(SUM('[1]94Imp'!BA$47:BA$47)+SUM('[1]94Imp'!BA$105:BA$105))</f>
        <v>0</v>
      </c>
      <c r="BD10" s="16"/>
    </row>
    <row r="11" spans="1:56">
      <c r="B11" s="64" t="s">
        <v>75</v>
      </c>
      <c r="C11" s="73">
        <f>1/$A$1*'[1]94Imp'!$B$138</f>
        <v>1.2876083E-2</v>
      </c>
      <c r="D11" s="66">
        <f>1/$A$1*'[1]94Imp'!$C$138</f>
        <v>1.1611168999999999E-2</v>
      </c>
      <c r="E11" s="66">
        <f>1/$A$1*'[1]94Imp'!$D$138</f>
        <v>1.1506329999999999E-2</v>
      </c>
      <c r="F11" s="66">
        <f>1/$A$1*'[1]94Imp'!$E$138</f>
        <v>1.1192282999999999E-2</v>
      </c>
      <c r="G11" s="66">
        <f>1/$A$1*'[1]94Imp'!$F$138</f>
        <v>1.3842185999999999E-2</v>
      </c>
      <c r="H11" s="66">
        <f>1/$A$1*'[1]94Imp'!$G$138</f>
        <v>1.1360990000000001E-2</v>
      </c>
      <c r="I11" s="66">
        <f>1/$A$1*'[1]94Imp'!$H$138</f>
        <v>1.4978041000000001E-2</v>
      </c>
      <c r="J11" s="67">
        <f>1/$A$1*'[1]94Imp'!$I$138</f>
        <v>1.4263665999999999E-2</v>
      </c>
      <c r="K11" s="67">
        <f>1/$A$1*'[1]94Imp'!$J$138</f>
        <v>1.8406980999999999E-2</v>
      </c>
      <c r="L11" s="67">
        <f>1/$A$1*'[1]94Imp'!K$138</f>
        <v>1.8936603E-2</v>
      </c>
      <c r="M11" s="66">
        <f>1/$A$1*'[1]94Imp'!L$138</f>
        <v>2.2807131000000001E-2</v>
      </c>
      <c r="N11" s="66">
        <f>1/$A$1*'[1]94Imp'!M$138</f>
        <v>1.8966673E-2</v>
      </c>
      <c r="O11" s="66">
        <f>1/$A$1*'[1]94Imp'!N$138</f>
        <v>1.7162970999999999E-2</v>
      </c>
      <c r="P11" s="66">
        <f>1/$A$1*'[1]94Imp'!O$138</f>
        <v>1.6738680999999998E-2</v>
      </c>
      <c r="Q11" s="66">
        <f>1/$A$1*'[1]94Imp'!P$138</f>
        <v>2.3220120999999996E-2</v>
      </c>
      <c r="R11" s="66">
        <f>1/$A$1*'[1]94Imp'!Q$138</f>
        <v>2.6083751999999998E-2</v>
      </c>
      <c r="S11" s="66">
        <f>1/$A$1*'[1]94Imp'!R$138</f>
        <v>2.9262323999999999E-2</v>
      </c>
      <c r="T11" s="66">
        <f>1/$A$1*'[1]94Imp'!S$138</f>
        <v>3.6902228999999995E-2</v>
      </c>
      <c r="U11" s="66">
        <f>1/$A$1*'[1]94Imp'!T$138</f>
        <v>1.3579915999999999E-2</v>
      </c>
      <c r="V11" s="66">
        <f>1/$A$1*'[1]94Imp'!U$138</f>
        <v>1.7756812E-2</v>
      </c>
      <c r="W11" s="66">
        <f>1/$A$1*'[1]94Imp'!V$138</f>
        <v>7.9854109999999996E-3</v>
      </c>
      <c r="X11" s="66">
        <f>1/$A$1*'[1]94Imp'!W$138</f>
        <v>0</v>
      </c>
      <c r="Y11" s="66">
        <f>1/$A$1*'[1]94Imp'!X$138</f>
        <v>8.4523813810000008E-3</v>
      </c>
      <c r="Z11" s="66">
        <f>1/$A$1*'[1]94Imp'!Y$138</f>
        <v>7.6310883580000006E-3</v>
      </c>
      <c r="AA11" s="66">
        <f>1/$A$1*'[1]94Imp'!Z$138</f>
        <v>0</v>
      </c>
      <c r="AB11" s="66">
        <f>1/$A$1*'[1]94Imp'!AA$138</f>
        <v>0</v>
      </c>
      <c r="AC11" s="15"/>
      <c r="AD11" s="133">
        <f>'[1]94Imp'!$AB$138</f>
        <v>16.853967000000001</v>
      </c>
      <c r="AE11" s="134">
        <f>'[1]94Imp'!$AC$138</f>
        <v>5.009118</v>
      </c>
      <c r="AF11" s="134">
        <f>'[1]94Imp'!$AD$138</f>
        <v>4.8472719999999994</v>
      </c>
      <c r="AG11" s="134">
        <f>'[1]94Imp'!$AE$138</f>
        <v>4.2788409999999999</v>
      </c>
      <c r="AH11" s="134">
        <f>'[1]94Imp'!$AF$138</f>
        <v>5.1805810000000001</v>
      </c>
      <c r="AI11" s="134">
        <f>'[1]94Imp'!$AG$138</f>
        <v>5.0819799999999997</v>
      </c>
      <c r="AJ11" s="134">
        <f>'[1]94Imp'!$AH$138</f>
        <v>7.2634189999999998</v>
      </c>
      <c r="AK11" s="135">
        <f>'[1]94Imp'!$AI$138</f>
        <v>6.4955099999999995</v>
      </c>
      <c r="AL11" s="134">
        <f>'[1]94Imp'!$AJ$138</f>
        <v>8.8360620000000001</v>
      </c>
      <c r="AM11" s="133">
        <f>'[1]94Imp'!AK$138</f>
        <v>8.1279760000000003</v>
      </c>
      <c r="AN11" s="134">
        <f>'[1]94Imp'!AL$138</f>
        <v>11.166608999999999</v>
      </c>
      <c r="AO11" s="134">
        <f>'[1]94Imp'!AM$138</f>
        <v>12.587403999999999</v>
      </c>
      <c r="AP11" s="134">
        <f>'[1]94Imp'!AN$138</f>
        <v>12.618558999999999</v>
      </c>
      <c r="AQ11" s="134">
        <f>'[1]94Imp'!AO$138</f>
        <v>14.117065999999999</v>
      </c>
      <c r="AR11" s="134">
        <f>'[1]94Imp'!AP$138</f>
        <v>21.021846</v>
      </c>
      <c r="AS11" s="134">
        <f>'[1]94Imp'!AQ$138</f>
        <v>22.844927999999999</v>
      </c>
      <c r="AT11" s="134">
        <f>'[1]94Imp'!AR$138</f>
        <v>26.282299999999999</v>
      </c>
      <c r="AU11" s="134">
        <f>'[1]94Imp'!AS$138</f>
        <v>31.816507999999999</v>
      </c>
      <c r="AV11" s="134">
        <f>'[1]94Imp'!AT$138</f>
        <v>46.436017</v>
      </c>
      <c r="AW11" s="134">
        <f>'[1]94Imp'!AU$138</f>
        <v>55.149528999999994</v>
      </c>
      <c r="AX11" s="134">
        <f>'[1]94Imp'!AV$138</f>
        <v>26.055737999999998</v>
      </c>
      <c r="AY11" s="134">
        <f>'[1]94Imp'!AW$138</f>
        <v>0</v>
      </c>
      <c r="AZ11" s="134">
        <f>'[1]94Imp'!AX$138</f>
        <v>34.211276999999995</v>
      </c>
      <c r="BA11" s="134">
        <f>'[1]94Imp'!AY$138</f>
        <v>31.127989999999997</v>
      </c>
      <c r="BB11" s="134">
        <f>'[1]94Imp'!AZ$138</f>
        <v>0</v>
      </c>
      <c r="BC11" s="136">
        <f>'[1]94Imp'!BA$138</f>
        <v>0</v>
      </c>
      <c r="BD11" s="16"/>
    </row>
    <row r="12" spans="1:56">
      <c r="B12" s="64" t="s">
        <v>25</v>
      </c>
      <c r="C12" s="73">
        <f>1/$A$1*'[1]94Imp'!$B$231</f>
        <v>1.5085489999999999E-3</v>
      </c>
      <c r="D12" s="66">
        <f>1/$A$1*'[1]94Imp'!$C$231</f>
        <v>1.204173E-3</v>
      </c>
      <c r="E12" s="66">
        <f>1/$A$1*'[1]94Imp'!$D$231</f>
        <v>1.0800989999999999E-3</v>
      </c>
      <c r="F12" s="66">
        <f>1/$A$1*'[1]94Imp'!$E$231</f>
        <v>1.6010389999999998E-3</v>
      </c>
      <c r="G12" s="66">
        <f>1/$A$1*'[1]94Imp'!$F$231</f>
        <v>2.1550670000000001E-3</v>
      </c>
      <c r="H12" s="66">
        <f>1/$A$1*'[1]94Imp'!$G$231</f>
        <v>3.2164030000000001E-3</v>
      </c>
      <c r="I12" s="66">
        <f>1/$A$1*'[1]94Imp'!$H$231</f>
        <v>4.391954E-3</v>
      </c>
      <c r="J12" s="67">
        <f>1/$A$1*'[1]94Imp'!$I$231</f>
        <v>5.3101249999999997E-3</v>
      </c>
      <c r="K12" s="67">
        <f>1/$A$1*'[1]94Imp'!$J$231</f>
        <v>5.5927920000000001E-3</v>
      </c>
      <c r="L12" s="67">
        <f>1/$A$1*'[1]94Imp'!K$231</f>
        <v>4.9783659999999997E-3</v>
      </c>
      <c r="M12" s="66">
        <f>1/$A$1*'[1]94Imp'!L$231</f>
        <v>5.8163339999999994E-3</v>
      </c>
      <c r="N12" s="66">
        <f>1/$A$1*'[1]94Imp'!M$231</f>
        <v>5.4960419999999996E-3</v>
      </c>
      <c r="O12" s="66">
        <f>1/$A$1*'[1]94Imp'!N$231</f>
        <v>4.9538259999999997E-3</v>
      </c>
      <c r="P12" s="66">
        <f>1/$A$1*'[1]94Imp'!O$231</f>
        <v>3.9256949999999999E-3</v>
      </c>
      <c r="Q12" s="66">
        <f>1/$A$1*'[1]94Imp'!P$231</f>
        <v>5.4646719999999994E-3</v>
      </c>
      <c r="R12" s="66">
        <f>1/$A$1*'[1]94Imp'!Q$231</f>
        <v>4.090865E-3</v>
      </c>
      <c r="S12" s="66">
        <f>1/$A$1*'[1]94Imp'!R$231</f>
        <v>5.2936850000000002E-3</v>
      </c>
      <c r="T12" s="66">
        <f>1/$A$1*'[1]94Imp'!S$231</f>
        <v>4.984624E-3</v>
      </c>
      <c r="U12" s="66">
        <f>1/$A$1*'[1]94Imp'!T$231</f>
        <v>1.1964679999999998E-3</v>
      </c>
      <c r="V12" s="66">
        <f>1/$A$1*'[1]94Imp'!U$231</f>
        <v>2.6122419999999999E-3</v>
      </c>
      <c r="W12" s="66">
        <f>1/$A$1*'[1]94Imp'!V$231</f>
        <v>9.6523799999999999E-4</v>
      </c>
      <c r="X12" s="66">
        <f>1/$A$1*'[1]94Imp'!W$231</f>
        <v>0</v>
      </c>
      <c r="Y12" s="66">
        <f>1/$A$1*'[1]94Imp'!X$231</f>
        <v>1.3144017519999998E-3</v>
      </c>
      <c r="Z12" s="66">
        <f>1/$A$1*'[1]94Imp'!Y$231</f>
        <v>1.0693010199999999E-3</v>
      </c>
      <c r="AA12" s="66">
        <f>1/$A$1*'[1]94Imp'!Z$231</f>
        <v>0</v>
      </c>
      <c r="AB12" s="66">
        <f>1/$A$1*'[1]94Imp'!AA$231</f>
        <v>0</v>
      </c>
      <c r="AC12" s="15"/>
      <c r="AD12" s="133">
        <f>'[1]94Imp'!$AB$231</f>
        <v>0.79264000000000001</v>
      </c>
      <c r="AE12" s="134">
        <f>'[1]94Imp'!$AC$231</f>
        <v>0.76359999999999995</v>
      </c>
      <c r="AF12" s="134">
        <f>'[1]94Imp'!$AD$231</f>
        <v>0.71077099999999993</v>
      </c>
      <c r="AG12" s="134">
        <f>'[1]94Imp'!$AE$231</f>
        <v>0.71911499999999995</v>
      </c>
      <c r="AH12" s="134">
        <f>'[1]94Imp'!$AF$231</f>
        <v>0.88413199999999992</v>
      </c>
      <c r="AI12" s="134">
        <f>'[1]94Imp'!$AG$231</f>
        <v>1.3019339999999999</v>
      </c>
      <c r="AJ12" s="134">
        <f>'[1]94Imp'!$AH$231</f>
        <v>1.4637229999999999</v>
      </c>
      <c r="AK12" s="135">
        <f>'[1]94Imp'!$AI$231</f>
        <v>1.830373</v>
      </c>
      <c r="AL12" s="134">
        <f>'[1]94Imp'!$AJ$231</f>
        <v>1.9101659999999998</v>
      </c>
      <c r="AM12" s="133">
        <f>'[1]94Imp'!AK$231</f>
        <v>1.8037749999999999</v>
      </c>
      <c r="AN12" s="134">
        <f>'[1]94Imp'!AL$231</f>
        <v>2.3225039999999999</v>
      </c>
      <c r="AO12" s="134">
        <f>'[1]94Imp'!AM$231</f>
        <v>2.7454510000000001</v>
      </c>
      <c r="AP12" s="134">
        <f>'[1]94Imp'!AN$231</f>
        <v>2.7087809999999997</v>
      </c>
      <c r="AQ12" s="134">
        <f>'[1]94Imp'!AO$231</f>
        <v>3.1961919999999999</v>
      </c>
      <c r="AR12" s="134">
        <f>'[1]94Imp'!AP$231</f>
        <v>6.293266</v>
      </c>
      <c r="AS12" s="134">
        <f>'[1]94Imp'!AQ$231</f>
        <v>4.4594100000000001</v>
      </c>
      <c r="AT12" s="134">
        <f>'[1]94Imp'!AR$231</f>
        <v>6.5173069999999997</v>
      </c>
      <c r="AU12" s="134">
        <f>'[1]94Imp'!AS$231</f>
        <v>6.4382579999999994</v>
      </c>
      <c r="AV12" s="134">
        <f>'[1]94Imp'!AT$231</f>
        <v>4.2151689999999995</v>
      </c>
      <c r="AW12" s="134">
        <f>'[1]94Imp'!AU$231</f>
        <v>8.710526999999999</v>
      </c>
      <c r="AX12" s="134">
        <f>'[1]94Imp'!AV$231</f>
        <v>3.5683149999999997</v>
      </c>
      <c r="AY12" s="134">
        <f>'[1]94Imp'!AW$231</f>
        <v>0</v>
      </c>
      <c r="AZ12" s="134">
        <f>'[1]94Imp'!AX$231</f>
        <v>6.9565579999999994</v>
      </c>
      <c r="BA12" s="134">
        <f>'[1]94Imp'!AY$231</f>
        <v>5.5541519999999993</v>
      </c>
      <c r="BB12" s="134">
        <f>'[1]94Imp'!AZ$231</f>
        <v>0</v>
      </c>
      <c r="BC12" s="136">
        <f>'[1]94Imp'!BA$231</f>
        <v>0</v>
      </c>
      <c r="BD12" s="16"/>
    </row>
    <row r="13" spans="1:56">
      <c r="B13" s="74" t="s">
        <v>20</v>
      </c>
      <c r="C13" s="75">
        <f t="shared" ref="C13:M13" si="2">SUM(C9:C9)-SUM(C10:C12)</f>
        <v>6.2872709999999971E-3</v>
      </c>
      <c r="D13" s="76">
        <f t="shared" si="2"/>
        <v>6.3174819999999993E-3</v>
      </c>
      <c r="E13" s="76">
        <f t="shared" si="2"/>
        <v>6.3886979999999947E-3</v>
      </c>
      <c r="F13" s="76">
        <f t="shared" si="2"/>
        <v>5.0984870000000057E-3</v>
      </c>
      <c r="G13" s="76">
        <f t="shared" si="2"/>
        <v>5.0057310000000028E-3</v>
      </c>
      <c r="H13" s="76">
        <f t="shared" si="2"/>
        <v>4.5854159999999949E-3</v>
      </c>
      <c r="I13" s="76">
        <f t="shared" si="2"/>
        <v>9.6726849999999934E-3</v>
      </c>
      <c r="J13" s="77">
        <f t="shared" si="2"/>
        <v>7.5850709999999918E-3</v>
      </c>
      <c r="K13" s="77">
        <f t="shared" si="2"/>
        <v>6.816036999999997E-3</v>
      </c>
      <c r="L13" s="77">
        <f t="shared" si="2"/>
        <v>6.6341030000000023E-3</v>
      </c>
      <c r="M13" s="76">
        <f t="shared" si="2"/>
        <v>9.7369150000000126E-3</v>
      </c>
      <c r="N13" s="76">
        <f>SUM(N9:N9)-SUM(N10:N12)</f>
        <v>8.9339260000000087E-3</v>
      </c>
      <c r="O13" s="76">
        <f t="shared" ref="O13:AB13" si="3">SUM(O9:O9)-SUM(O10:O12)</f>
        <v>1.2777599999999986E-2</v>
      </c>
      <c r="P13" s="76">
        <f t="shared" si="3"/>
        <v>1.4000392999999993E-2</v>
      </c>
      <c r="Q13" s="76">
        <f t="shared" si="3"/>
        <v>9.4727909999999943E-3</v>
      </c>
      <c r="R13" s="76">
        <f t="shared" si="3"/>
        <v>1.0724141000000034E-2</v>
      </c>
      <c r="S13" s="76">
        <f t="shared" si="3"/>
        <v>1.2815565000000001E-2</v>
      </c>
      <c r="T13" s="76">
        <f t="shared" si="3"/>
        <v>2.0006769000000035E-2</v>
      </c>
      <c r="U13" s="76">
        <f t="shared" si="3"/>
        <v>6.7578310000000058E-3</v>
      </c>
      <c r="V13" s="76">
        <f t="shared" si="3"/>
        <v>8.9951170000000108E-3</v>
      </c>
      <c r="W13" s="76">
        <f t="shared" si="3"/>
        <v>6.1319239999999969E-3</v>
      </c>
      <c r="X13" s="76">
        <f t="shared" si="3"/>
        <v>0</v>
      </c>
      <c r="Y13" s="76">
        <f t="shared" si="3"/>
        <v>5.0267024570000082E-3</v>
      </c>
      <c r="Z13" s="76">
        <f t="shared" si="3"/>
        <v>5.5984202979999995E-3</v>
      </c>
      <c r="AA13" s="76">
        <f t="shared" si="3"/>
        <v>0</v>
      </c>
      <c r="AB13" s="76">
        <f t="shared" si="3"/>
        <v>0</v>
      </c>
      <c r="AC13" s="15"/>
      <c r="AD13" s="143">
        <f t="shared" ref="AD13:AN13" si="4">SUM(AD9:AD9)-SUM(AD10:AD12)</f>
        <v>4.4263149999999989</v>
      </c>
      <c r="AE13" s="141">
        <f t="shared" si="4"/>
        <v>4.0318909999999999</v>
      </c>
      <c r="AF13" s="141">
        <f t="shared" si="4"/>
        <v>3.3517410000000005</v>
      </c>
      <c r="AG13" s="141">
        <f t="shared" si="4"/>
        <v>3.1766619999999985</v>
      </c>
      <c r="AH13" s="141">
        <f t="shared" si="4"/>
        <v>3.1134190000000004</v>
      </c>
      <c r="AI13" s="141">
        <f t="shared" si="4"/>
        <v>2.8194929999999978</v>
      </c>
      <c r="AJ13" s="141">
        <f t="shared" si="4"/>
        <v>4.2181469999999983</v>
      </c>
      <c r="AK13" s="142">
        <f t="shared" si="4"/>
        <v>4.6653799999999954</v>
      </c>
      <c r="AL13" s="141">
        <f t="shared" si="4"/>
        <v>6.4561379999999993</v>
      </c>
      <c r="AM13" s="143">
        <f t="shared" si="4"/>
        <v>5.0700129999999959</v>
      </c>
      <c r="AN13" s="141">
        <f t="shared" si="4"/>
        <v>7.5974660000000043</v>
      </c>
      <c r="AO13" s="141">
        <f>SUM(AO9:AO9)-SUM(AO10:AO12)</f>
        <v>7.5177659999999946</v>
      </c>
      <c r="AP13" s="141">
        <f t="shared" ref="AP13:BC13" si="5">SUM(AP9:AP9)-SUM(AP10:AP12)</f>
        <v>7.6158129999999957</v>
      </c>
      <c r="AQ13" s="141">
        <f t="shared" si="5"/>
        <v>10.24880499999999</v>
      </c>
      <c r="AR13" s="141">
        <f t="shared" si="5"/>
        <v>14.145437999999984</v>
      </c>
      <c r="AS13" s="141">
        <f t="shared" si="5"/>
        <v>13.65814300000001</v>
      </c>
      <c r="AT13" s="141">
        <f t="shared" si="5"/>
        <v>13.167594000000008</v>
      </c>
      <c r="AU13" s="141">
        <f t="shared" si="5"/>
        <v>19.154432999999983</v>
      </c>
      <c r="AV13" s="141">
        <f t="shared" si="5"/>
        <v>22.798742999999973</v>
      </c>
      <c r="AW13" s="141">
        <f t="shared" si="5"/>
        <v>27.93591200000003</v>
      </c>
      <c r="AX13" s="141">
        <f t="shared" si="5"/>
        <v>20.34748399999998</v>
      </c>
      <c r="AY13" s="141">
        <f t="shared" si="5"/>
        <v>0</v>
      </c>
      <c r="AZ13" s="141">
        <f t="shared" si="5"/>
        <v>22.146997999999996</v>
      </c>
      <c r="BA13" s="141">
        <f t="shared" si="5"/>
        <v>24.447626000000014</v>
      </c>
      <c r="BB13" s="141">
        <f t="shared" si="5"/>
        <v>0</v>
      </c>
      <c r="BC13" s="144">
        <f t="shared" si="5"/>
        <v>0</v>
      </c>
      <c r="BD13" s="16"/>
    </row>
    <row r="14" spans="1:56" ht="17.149999999999999" customHeight="1">
      <c r="B14" s="194" t="s">
        <v>157</v>
      </c>
      <c r="C14" s="195">
        <f>1/$A$1*'[1]94Imp'!$B$264</f>
        <v>1.1427239999999999E-3</v>
      </c>
      <c r="D14" s="196">
        <f>1/$A$1*'[1]94Imp'!$C$264</f>
        <v>7.0386699999999995E-4</v>
      </c>
      <c r="E14" s="196">
        <f>1/$A$1*'[1]94Imp'!$D$264</f>
        <v>7.1446199999999991E-4</v>
      </c>
      <c r="F14" s="196">
        <f>1/$A$1*'[1]94Imp'!$E$264</f>
        <v>4.4861899999999993E-4</v>
      </c>
      <c r="G14" s="196">
        <f>1/$A$1*'[1]94Imp'!$F$264</f>
        <v>7.1277999999999988E-4</v>
      </c>
      <c r="H14" s="196">
        <f>1/$A$1*'[1]94Imp'!$G$264</f>
        <v>5.5142799999999986E-4</v>
      </c>
      <c r="I14" s="196">
        <f>1/$A$1*'[1]94Imp'!$H$264</f>
        <v>2.5250499999999998E-4</v>
      </c>
      <c r="J14" s="197">
        <f>1/$A$1*'[1]94Imp'!$I$264</f>
        <v>5.5770900000000009E-4</v>
      </c>
      <c r="K14" s="197">
        <f>1/$A$1*'[1]94Imp'!$J$264</f>
        <v>3.2850799999999998E-4</v>
      </c>
      <c r="L14" s="197">
        <f>1/$A$1*'[1]94Imp'!K$264</f>
        <v>3.8332799999999989E-4</v>
      </c>
      <c r="M14" s="196">
        <f>1/$A$1*'[1]94Imp'!L$264</f>
        <v>4.7547599999999996E-4</v>
      </c>
      <c r="N14" s="196">
        <f>1/$A$1*'[1]94Imp'!M$264</f>
        <v>5.9245399999999996E-4</v>
      </c>
      <c r="O14" s="196">
        <f>1/$A$1*'[1]94Imp'!N$264</f>
        <v>1.2928999999999998E-3</v>
      </c>
      <c r="P14" s="196">
        <f>1/$A$1*'[1]94Imp'!O$264</f>
        <v>9.4084399999999993E-4</v>
      </c>
      <c r="Q14" s="196">
        <f>1/$A$1*'[1]94Imp'!P$264</f>
        <v>9.1636500000000004E-4</v>
      </c>
      <c r="R14" s="196">
        <f>1/$A$1*'[1]94Imp'!Q$264</f>
        <v>1.0414609999999998E-3</v>
      </c>
      <c r="S14" s="196">
        <f>1/$A$1*'[1]94Imp'!R$264</f>
        <v>1.1620109999999999E-3</v>
      </c>
      <c r="T14" s="196">
        <f>1/$A$1*'[1]94Imp'!S$264</f>
        <v>1.4143409999999999E-3</v>
      </c>
      <c r="U14" s="196">
        <f>1/$A$1*'[1]94Imp'!T$264</f>
        <v>2.004493E-3</v>
      </c>
      <c r="V14" s="196">
        <f>1/$A$1*'[1]94Imp'!U$264</f>
        <v>1.8552569999999999E-3</v>
      </c>
      <c r="W14" s="196">
        <f>1/$A$1*'[1]94Imp'!V$264</f>
        <v>1.089043E-3</v>
      </c>
      <c r="X14" s="196">
        <f>1/$A$1*'[1]94Imp'!W$264</f>
        <v>0</v>
      </c>
      <c r="Y14" s="196">
        <f>1/$A$1*'[1]94Imp'!X$264</f>
        <v>2.0251993669999999E-3</v>
      </c>
      <c r="Z14" s="196">
        <f>1/$A$1*'[1]94Imp'!Y$264</f>
        <v>2.6674668160000001E-3</v>
      </c>
      <c r="AA14" s="196">
        <f>1/$A$1*'[1]94Imp'!Z$264</f>
        <v>0</v>
      </c>
      <c r="AB14" s="196">
        <f>1/$A$1*'[1]94Imp'!AA$264</f>
        <v>0</v>
      </c>
      <c r="AC14" s="154"/>
      <c r="AD14" s="252">
        <f>'[1]94Imp'!$AB$264</f>
        <v>2.5843159999999994</v>
      </c>
      <c r="AE14" s="253">
        <f>'[1]94Imp'!$AC$264</f>
        <v>1.6586109999999996</v>
      </c>
      <c r="AF14" s="253">
        <f>'[1]94Imp'!$AD$264</f>
        <v>1.2574590000000001</v>
      </c>
      <c r="AG14" s="253">
        <f>'[1]94Imp'!$AE$264</f>
        <v>1.093839</v>
      </c>
      <c r="AH14" s="253">
        <f>'[1]94Imp'!$AF$264</f>
        <v>1.343108</v>
      </c>
      <c r="AI14" s="253">
        <f>'[1]94Imp'!$AG$264</f>
        <v>0.94382300000000008</v>
      </c>
      <c r="AJ14" s="253">
        <f>'[1]94Imp'!$AH$264</f>
        <v>0.84433499999999984</v>
      </c>
      <c r="AK14" s="254">
        <f>'[1]94Imp'!$AI$264</f>
        <v>1.3279059999999998</v>
      </c>
      <c r="AL14" s="253">
        <f>'[1]94Imp'!$AJ$264</f>
        <v>1.068068</v>
      </c>
      <c r="AM14" s="252">
        <f>'[1]94Imp'!AK$264</f>
        <v>0.96570400000000001</v>
      </c>
      <c r="AN14" s="253">
        <f>'[1]94Imp'!AL$264</f>
        <v>1.2386870000000001</v>
      </c>
      <c r="AO14" s="253">
        <f>'[1]94Imp'!AM$264</f>
        <v>2.4197749999999996</v>
      </c>
      <c r="AP14" s="253">
        <f>'[1]94Imp'!AN$264</f>
        <v>2.4698409999999997</v>
      </c>
      <c r="AQ14" s="253">
        <f>'[1]94Imp'!AO$264</f>
        <v>4.4522660000000007</v>
      </c>
      <c r="AR14" s="253">
        <f>'[1]94Imp'!AP$264</f>
        <v>5.1038679999999985</v>
      </c>
      <c r="AS14" s="253">
        <f>'[1]94Imp'!AQ$264</f>
        <v>5.8718719999999998</v>
      </c>
      <c r="AT14" s="253">
        <f>'[1]94Imp'!AR$264</f>
        <v>4.9255540000000009</v>
      </c>
      <c r="AU14" s="253">
        <f>'[1]94Imp'!AS$264</f>
        <v>5.4772410000000011</v>
      </c>
      <c r="AV14" s="253">
        <f>'[1]94Imp'!AT$264</f>
        <v>7.4208050000000005</v>
      </c>
      <c r="AW14" s="253">
        <f>'[1]94Imp'!AU$264</f>
        <v>6.4622859999999989</v>
      </c>
      <c r="AX14" s="253">
        <f>'[1]94Imp'!AV$264</f>
        <v>3.8597839999999999</v>
      </c>
      <c r="AY14" s="253">
        <f>'[1]94Imp'!AW$264</f>
        <v>0</v>
      </c>
      <c r="AZ14" s="253">
        <f>'[1]94Imp'!AX$264</f>
        <v>8.9550689999999999</v>
      </c>
      <c r="BA14" s="253">
        <f>'[1]94Imp'!AY$264</f>
        <v>11.732011</v>
      </c>
      <c r="BB14" s="253">
        <f>'[1]94Imp'!AZ$264</f>
        <v>0</v>
      </c>
      <c r="BC14" s="255">
        <f>'[1]94Imp'!BA$264</f>
        <v>0</v>
      </c>
      <c r="BD14" s="16"/>
    </row>
    <row r="15" spans="1:56" ht="17.149999999999999" customHeight="1">
      <c r="B15" s="150" t="s">
        <v>27</v>
      </c>
      <c r="C15" s="151">
        <f>1/$A$1*'[1]94Imp'!$B$194</f>
        <v>0</v>
      </c>
      <c r="D15" s="152">
        <f>1/$A$1*'[1]94Imp'!$C$194</f>
        <v>0</v>
      </c>
      <c r="E15" s="152">
        <f>1/$A$1*'[1]94Imp'!$D$194</f>
        <v>0</v>
      </c>
      <c r="F15" s="152">
        <f>1/$A$1*'[1]94Imp'!$E$194</f>
        <v>0</v>
      </c>
      <c r="G15" s="152">
        <f>1/$A$1*'[1]94Imp'!$F$194</f>
        <v>1.7499999999999999E-7</v>
      </c>
      <c r="H15" s="152">
        <f>1/$A$1*'[1]94Imp'!$G$194</f>
        <v>0</v>
      </c>
      <c r="I15" s="152">
        <f>1/$A$1*'[1]94Imp'!$H$194</f>
        <v>0</v>
      </c>
      <c r="J15" s="153">
        <f>1/$A$1*'[1]94Imp'!$I$194</f>
        <v>0</v>
      </c>
      <c r="K15" s="153">
        <f>1/$A$1*'[1]94Imp'!$J$194</f>
        <v>0</v>
      </c>
      <c r="L15" s="153">
        <f>1/$A$1*'[1]94Imp'!K$194</f>
        <v>0</v>
      </c>
      <c r="M15" s="152">
        <f>1/$A$1*'[1]94Imp'!L$194</f>
        <v>0</v>
      </c>
      <c r="N15" s="152">
        <f>1/$A$1*'[1]94Imp'!M$194</f>
        <v>0</v>
      </c>
      <c r="O15" s="152">
        <f>1/$A$1*'[1]94Imp'!N$194</f>
        <v>0</v>
      </c>
      <c r="P15" s="152">
        <f>1/$A$1*'[1]94Imp'!O$194</f>
        <v>0</v>
      </c>
      <c r="Q15" s="152">
        <f>1/$A$1*'[1]94Imp'!P$194</f>
        <v>0</v>
      </c>
      <c r="R15" s="152">
        <f>1/$A$1*'[1]94Imp'!Q$194</f>
        <v>0</v>
      </c>
      <c r="S15" s="152">
        <f>1/$A$1*'[1]94Imp'!R$194</f>
        <v>0</v>
      </c>
      <c r="T15" s="152">
        <f>1/$A$1*'[1]94Imp'!S$194</f>
        <v>0</v>
      </c>
      <c r="U15" s="152">
        <f>1/$A$1*'[1]94Imp'!T$194</f>
        <v>0</v>
      </c>
      <c r="V15" s="152">
        <f>1/$A$1*'[1]94Imp'!U$194</f>
        <v>0</v>
      </c>
      <c r="W15" s="152">
        <f>1/$A$1*'[1]94Imp'!V$194</f>
        <v>0</v>
      </c>
      <c r="X15" s="152">
        <f>1/$A$1*'[1]94Imp'!W$194</f>
        <v>0</v>
      </c>
      <c r="Y15" s="152">
        <f>1/$A$1*'[1]94Imp'!X$194</f>
        <v>3.1184469999999995E-6</v>
      </c>
      <c r="Z15" s="152">
        <f>1/$A$1*'[1]94Imp'!Y$194</f>
        <v>1.3917E-8</v>
      </c>
      <c r="AA15" s="152">
        <f>1/$A$1*'[1]94Imp'!Z$194</f>
        <v>0</v>
      </c>
      <c r="AB15" s="152">
        <f>1/$A$1*'[1]94Imp'!AA$194</f>
        <v>0</v>
      </c>
      <c r="AC15" s="145"/>
      <c r="AD15" s="155">
        <f>'[1]94Imp'!$AB$194</f>
        <v>0</v>
      </c>
      <c r="AE15" s="156">
        <f>'[1]94Imp'!$AC$194</f>
        <v>0</v>
      </c>
      <c r="AF15" s="156">
        <f>'[1]94Imp'!$AD$194</f>
        <v>0</v>
      </c>
      <c r="AG15" s="156">
        <f>'[1]94Imp'!$AE$194</f>
        <v>0</v>
      </c>
      <c r="AH15" s="156">
        <f>'[1]94Imp'!$AF$194</f>
        <v>9.3799999999999992E-4</v>
      </c>
      <c r="AI15" s="156">
        <f>'[1]94Imp'!$AG$194</f>
        <v>0</v>
      </c>
      <c r="AJ15" s="156">
        <f>'[1]94Imp'!$AH$194</f>
        <v>0</v>
      </c>
      <c r="AK15" s="157">
        <f>'[1]94Imp'!$AI$194</f>
        <v>0</v>
      </c>
      <c r="AL15" s="156">
        <f>'[1]94Imp'!$AJ$194</f>
        <v>0</v>
      </c>
      <c r="AM15" s="155">
        <f>'[1]94Imp'!AK$194</f>
        <v>0</v>
      </c>
      <c r="AN15" s="156">
        <f>'[1]94Imp'!AL$194</f>
        <v>0</v>
      </c>
      <c r="AO15" s="156">
        <f>'[1]94Imp'!AM$194</f>
        <v>0</v>
      </c>
      <c r="AP15" s="156">
        <f>'[1]94Imp'!AN$194</f>
        <v>0</v>
      </c>
      <c r="AQ15" s="156">
        <f>'[1]94Imp'!AO$194</f>
        <v>0</v>
      </c>
      <c r="AR15" s="156">
        <f>'[1]94Imp'!AP$194</f>
        <v>0</v>
      </c>
      <c r="AS15" s="156">
        <f>'[1]94Imp'!AQ$194</f>
        <v>0</v>
      </c>
      <c r="AT15" s="156">
        <f>'[1]94Imp'!AR$194</f>
        <v>0</v>
      </c>
      <c r="AU15" s="156">
        <f>'[1]94Imp'!AS$194</f>
        <v>0</v>
      </c>
      <c r="AV15" s="156">
        <f>'[1]94Imp'!AT$194</f>
        <v>0</v>
      </c>
      <c r="AW15" s="156">
        <f>'[1]94Imp'!AU$194</f>
        <v>0</v>
      </c>
      <c r="AX15" s="156">
        <f>'[1]94Imp'!AV$194</f>
        <v>0</v>
      </c>
      <c r="AY15" s="156">
        <f>'[1]94Imp'!AW$194</f>
        <v>0</v>
      </c>
      <c r="AZ15" s="156">
        <f>'[1]94Imp'!AX$194</f>
        <v>1.3363E-2</v>
      </c>
      <c r="BA15" s="156">
        <f>'[1]94Imp'!AY$194</f>
        <v>5.8999999999999998E-5</v>
      </c>
      <c r="BB15" s="156">
        <f>'[1]94Imp'!AZ$194</f>
        <v>0</v>
      </c>
      <c r="BC15" s="158">
        <f>'[1]94Imp'!BA$194</f>
        <v>0</v>
      </c>
      <c r="BD15" s="16"/>
    </row>
    <row r="16" spans="1:56" ht="17.149999999999999" customHeight="1" thickBot="1">
      <c r="B16" s="159" t="s">
        <v>100</v>
      </c>
      <c r="C16" s="160">
        <f t="shared" ref="C16:AB16" si="6">C5-SUM(C6,C7,C8,C9,C14,C15)</f>
        <v>9.8042800000000541E-4</v>
      </c>
      <c r="D16" s="161">
        <f t="shared" si="6"/>
        <v>1.9292840000000033E-3</v>
      </c>
      <c r="E16" s="161">
        <f t="shared" si="6"/>
        <v>2.4219139999999938E-3</v>
      </c>
      <c r="F16" s="161">
        <f t="shared" si="6"/>
        <v>3.9265929999999921E-3</v>
      </c>
      <c r="G16" s="161">
        <f t="shared" si="6"/>
        <v>7.4058289999999957E-3</v>
      </c>
      <c r="H16" s="161">
        <f t="shared" si="6"/>
        <v>6.475470000000004E-3</v>
      </c>
      <c r="I16" s="161">
        <f t="shared" si="6"/>
        <v>3.2655049999999949E-3</v>
      </c>
      <c r="J16" s="162">
        <f t="shared" si="6"/>
        <v>2.6037540000000067E-3</v>
      </c>
      <c r="K16" s="162">
        <f t="shared" si="6"/>
        <v>2.9533839999999895E-3</v>
      </c>
      <c r="L16" s="162">
        <f t="shared" si="6"/>
        <v>9.6492999999989171E-5</v>
      </c>
      <c r="M16" s="161">
        <f t="shared" si="6"/>
        <v>1.4107375000001199E-4</v>
      </c>
      <c r="N16" s="161">
        <f t="shared" si="6"/>
        <v>1.0872699999998903E-4</v>
      </c>
      <c r="O16" s="161">
        <f t="shared" si="6"/>
        <v>1.4376600000001738E-4</v>
      </c>
      <c r="P16" s="161">
        <f t="shared" si="6"/>
        <v>1.5357000000000565E-4</v>
      </c>
      <c r="Q16" s="161">
        <f t="shared" si="6"/>
        <v>2.2875800000000945E-4</v>
      </c>
      <c r="R16" s="161">
        <f t="shared" si="6"/>
        <v>3.6677399999995863E-4</v>
      </c>
      <c r="S16" s="161">
        <f t="shared" si="6"/>
        <v>2.5933499999999943E-4</v>
      </c>
      <c r="T16" s="161">
        <f t="shared" si="6"/>
        <v>4.096339999999643E-4</v>
      </c>
      <c r="U16" s="161">
        <f t="shared" si="6"/>
        <v>2.6013299999999573E-4</v>
      </c>
      <c r="V16" s="161">
        <f t="shared" si="6"/>
        <v>4.5953499999998315E-4</v>
      </c>
      <c r="W16" s="161">
        <f t="shared" si="6"/>
        <v>1.3360700000000086E-4</v>
      </c>
      <c r="X16" s="161">
        <f t="shared" si="6"/>
        <v>0</v>
      </c>
      <c r="Y16" s="161">
        <f t="shared" si="6"/>
        <v>4.4550535199998353E-4</v>
      </c>
      <c r="Z16" s="161">
        <f t="shared" si="6"/>
        <v>6.8230025900004043E-4</v>
      </c>
      <c r="AA16" s="161">
        <f t="shared" si="6"/>
        <v>0</v>
      </c>
      <c r="AB16" s="161">
        <f t="shared" si="6"/>
        <v>0</v>
      </c>
      <c r="AC16" s="163"/>
      <c r="AD16" s="164">
        <f t="shared" ref="AD16:BC16" si="7">AD5-SUM(AD6,AD7,AD8,AD9,AD14,AD15)</f>
        <v>0.99695200000000384</v>
      </c>
      <c r="AE16" s="165">
        <f t="shared" si="7"/>
        <v>1.6212989999999969</v>
      </c>
      <c r="AF16" s="165">
        <f t="shared" si="7"/>
        <v>1.5697639999999957</v>
      </c>
      <c r="AG16" s="165">
        <f t="shared" si="7"/>
        <v>1.9116279999999968</v>
      </c>
      <c r="AH16" s="165">
        <f t="shared" si="7"/>
        <v>2.5503700000000009</v>
      </c>
      <c r="AI16" s="165">
        <f t="shared" si="7"/>
        <v>2.5582570000000011</v>
      </c>
      <c r="AJ16" s="165">
        <f t="shared" si="7"/>
        <v>1.5917519999999925</v>
      </c>
      <c r="AK16" s="166">
        <f t="shared" si="7"/>
        <v>1.5263529999999896</v>
      </c>
      <c r="AL16" s="165">
        <f t="shared" si="7"/>
        <v>1.952379999999998</v>
      </c>
      <c r="AM16" s="167">
        <f t="shared" si="7"/>
        <v>0.15293500000000293</v>
      </c>
      <c r="AN16" s="165">
        <f t="shared" si="7"/>
        <v>0.39624500000001461</v>
      </c>
      <c r="AO16" s="165">
        <f t="shared" si="7"/>
        <v>0.14515099999998426</v>
      </c>
      <c r="AP16" s="165">
        <f t="shared" si="7"/>
        <v>0.31111500000000092</v>
      </c>
      <c r="AQ16" s="165">
        <f t="shared" si="7"/>
        <v>0.23482100000001083</v>
      </c>
      <c r="AR16" s="165">
        <f t="shared" si="7"/>
        <v>1.4372500000000059</v>
      </c>
      <c r="AS16" s="165">
        <f t="shared" si="7"/>
        <v>0.68628200000001982</v>
      </c>
      <c r="AT16" s="165">
        <f t="shared" si="7"/>
        <v>0.56235499999996819</v>
      </c>
      <c r="AU16" s="165">
        <f t="shared" si="7"/>
        <v>1.2603679999999997</v>
      </c>
      <c r="AV16" s="165">
        <f t="shared" si="7"/>
        <v>0.92252299999998399</v>
      </c>
      <c r="AW16" s="165">
        <f t="shared" si="7"/>
        <v>1.4554620000000114</v>
      </c>
      <c r="AX16" s="165">
        <f t="shared" si="7"/>
        <v>0.4464770000000442</v>
      </c>
      <c r="AY16" s="165">
        <f t="shared" si="7"/>
        <v>0</v>
      </c>
      <c r="AZ16" s="165">
        <f t="shared" si="7"/>
        <v>1.9558800000000076</v>
      </c>
      <c r="BA16" s="165">
        <f t="shared" si="7"/>
        <v>2.8680840000000103</v>
      </c>
      <c r="BB16" s="165">
        <f t="shared" si="7"/>
        <v>0</v>
      </c>
      <c r="BC16" s="168">
        <f t="shared" si="7"/>
        <v>0</v>
      </c>
      <c r="BD16" s="16"/>
    </row>
    <row r="17" spans="3:55" ht="13" thickTop="1">
      <c r="C17" s="108"/>
      <c r="D17" s="108"/>
      <c r="E17" s="108"/>
      <c r="F17" s="108"/>
      <c r="G17" s="108"/>
      <c r="H17" s="108"/>
      <c r="I17" s="108"/>
      <c r="J17" s="108"/>
      <c r="K17" s="108"/>
      <c r="L17" s="108"/>
      <c r="M17" s="108"/>
      <c r="N17" s="108"/>
      <c r="O17" s="108"/>
      <c r="P17" s="108"/>
      <c r="Q17" s="108"/>
      <c r="R17" s="108"/>
      <c r="S17" s="108"/>
      <c r="T17" s="108"/>
      <c r="U17" s="108"/>
      <c r="V17" s="108"/>
      <c r="W17" s="108"/>
      <c r="X17" s="108"/>
      <c r="Y17" s="108"/>
      <c r="Z17" s="108"/>
      <c r="AA17" s="108"/>
      <c r="AB17" s="108"/>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55">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250"/>
      <c r="AE68" s="250"/>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9"/>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[2]RWE!$A1*[2]ToM3!$A$2</f>
        <v>1.6099999999999999</v>
      </c>
      <c r="B1" s="10"/>
    </row>
    <row r="2" spans="1:56" s="14" customFormat="1" ht="16" thickTop="1">
      <c r="A2" s="8"/>
      <c r="B2" s="390" t="s">
        <v>38</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1/$A$1*'[1]440123Imp'!$B$263</f>
        <v>0</v>
      </c>
      <c r="D5" s="113">
        <f>1/$A$1*'[1]440123Imp'!$C$263</f>
        <v>0</v>
      </c>
      <c r="E5" s="113">
        <f>1/$A$1*'[1]440123Imp'!$D$263</f>
        <v>0</v>
      </c>
      <c r="F5" s="113">
        <f>1/$A$1*'[1]440123Imp'!$E$263</f>
        <v>0</v>
      </c>
      <c r="G5" s="113">
        <f>1/$A$1*'[1]440123Imp'!$F$263</f>
        <v>0</v>
      </c>
      <c r="H5" s="113">
        <f>1/$A$1*'[1]440123Imp'!$G$263</f>
        <v>0</v>
      </c>
      <c r="I5" s="113">
        <f>1/$A$1*'[1]440123Imp'!$H$263</f>
        <v>0</v>
      </c>
      <c r="J5" s="114">
        <f>1/$A$1*'[1]440123Imp'!$I$263</f>
        <v>3.6336329999999998E-3</v>
      </c>
      <c r="K5" s="114">
        <f>1/$A$1*'[1]440123Imp'!$J$263</f>
        <v>5.3755799999999994E-4</v>
      </c>
      <c r="L5" s="114">
        <f>1/$A$1*'[1]440123Imp'!K$263</f>
        <v>2.3213219999999998E-3</v>
      </c>
      <c r="M5" s="114">
        <f>1/$A$1*'[1]440123Imp'!L$263</f>
        <v>0</v>
      </c>
      <c r="N5" s="113">
        <f>1/$A$1*'[1]440123Imp'!M$263</f>
        <v>1.6919889999999999E-3</v>
      </c>
      <c r="O5" s="113">
        <f>1/$A$1*'[1]440123Imp'!N$263</f>
        <v>0</v>
      </c>
      <c r="P5" s="113">
        <f>1/$A$1*'[1]440123Imp'!O$263</f>
        <v>7.6258400000000007E-4</v>
      </c>
      <c r="Q5" s="113">
        <f>1/$A$1*'[1]440123Imp'!P$263</f>
        <v>7.4273210000000006E-3</v>
      </c>
      <c r="R5" s="113">
        <f>1/$A$1*'[1]440123Imp'!Q$263</f>
        <v>3.1409880000000001E-2</v>
      </c>
      <c r="S5" s="113">
        <f>1/$A$1*'[1]440123Imp'!R$263</f>
        <v>4.135344400000001E-2</v>
      </c>
      <c r="T5" s="113">
        <f>1/$A$1*'[1]440123Imp'!S$263</f>
        <v>4.2494180999999999E-2</v>
      </c>
      <c r="U5" s="113">
        <f>1/$A$1*'[1]440123Imp'!T$263</f>
        <v>0</v>
      </c>
      <c r="V5" s="113">
        <f>1/$A$1*'[1]440123Imp'!U$263</f>
        <v>0</v>
      </c>
      <c r="W5" s="113">
        <f>1/$A$1*'[1]440123Imp'!V$263</f>
        <v>4.29606E-3</v>
      </c>
      <c r="X5" s="113">
        <f>1/$A$1*'[1]440123Imp'!W$263</f>
        <v>0</v>
      </c>
      <c r="Y5" s="113">
        <f>1/$A$1*'[1]440123Imp'!X$263</f>
        <v>9.4165129170000004E-3</v>
      </c>
      <c r="Z5" s="113">
        <f>1/$A$1*'[1]440123Imp'!Y$263</f>
        <v>4.4300426006666669E-3</v>
      </c>
      <c r="AA5" s="113">
        <f>1/$A$1*'[1]440123Imp'!Z$263</f>
        <v>0</v>
      </c>
      <c r="AB5" s="113">
        <f>1/$A$1*'[1]440123Imp'!AA$263</f>
        <v>0</v>
      </c>
      <c r="AC5" s="251"/>
      <c r="AD5" s="116">
        <f>'[1]440123Imp'!$AB$263</f>
        <v>0</v>
      </c>
      <c r="AE5" s="117">
        <f>'[1]440123Imp'!$AC$263</f>
        <v>0</v>
      </c>
      <c r="AF5" s="117">
        <f>'[1]440123Imp'!$AD$263</f>
        <v>0</v>
      </c>
      <c r="AG5" s="117">
        <f>'[1]440123Imp'!$AE$263</f>
        <v>0</v>
      </c>
      <c r="AH5" s="117">
        <f>'[1]440123Imp'!$AF$263</f>
        <v>0</v>
      </c>
      <c r="AI5" s="117">
        <f>'[1]440123Imp'!$AG$263</f>
        <v>0</v>
      </c>
      <c r="AJ5" s="117">
        <f>'[1]440123Imp'!$AH$263</f>
        <v>0</v>
      </c>
      <c r="AK5" s="118">
        <f>'[1]440123Imp'!$AI$263</f>
        <v>0.92700099999999996</v>
      </c>
      <c r="AL5" s="117">
        <f>'[1]440123Imp'!$AJ$263</f>
        <v>0.160218</v>
      </c>
      <c r="AM5" s="119">
        <f>'[1]440123Imp'!AK$263</f>
        <v>0.55835800000000002</v>
      </c>
      <c r="AN5" s="120">
        <f>'[1]440123Imp'!AL$263</f>
        <v>0</v>
      </c>
      <c r="AO5" s="117">
        <f>'[1]440123Imp'!AM$263</f>
        <v>1.217184</v>
      </c>
      <c r="AP5" s="117">
        <f>'[1]440123Imp'!AN$263</f>
        <v>0</v>
      </c>
      <c r="AQ5" s="117">
        <f>'[1]440123Imp'!AO$263</f>
        <v>0.56133599999999995</v>
      </c>
      <c r="AR5" s="117">
        <f>'[1]440123Imp'!AP$263</f>
        <v>0.79580299999999993</v>
      </c>
      <c r="AS5" s="117">
        <f>'[1]440123Imp'!AQ$263</f>
        <v>2.1868599999999998</v>
      </c>
      <c r="AT5" s="117">
        <f>'[1]440123Imp'!AR$263</f>
        <v>2.1588920000000003</v>
      </c>
      <c r="AU5" s="117">
        <f>'[1]440123Imp'!AS$263</f>
        <v>2.4721879999999996</v>
      </c>
      <c r="AV5" s="117">
        <f>'[1]440123Imp'!AT$263</f>
        <v>0</v>
      </c>
      <c r="AW5" s="117">
        <f>'[1]440123Imp'!AU$263</f>
        <v>0</v>
      </c>
      <c r="AX5" s="117">
        <f>'[1]440123Imp'!AV$263</f>
        <v>0.52099000000000006</v>
      </c>
      <c r="AY5" s="117">
        <f>'[1]440123Imp'!AW$263</f>
        <v>0</v>
      </c>
      <c r="AZ5" s="117">
        <f>'[1]440123Imp'!AX$263</f>
        <v>1.6514709999999997</v>
      </c>
      <c r="BA5" s="117">
        <f>'[1]440123Imp'!AY$263</f>
        <v>1.427502</v>
      </c>
      <c r="BB5" s="117">
        <f>'[1]440123Imp'!AZ$263</f>
        <v>0</v>
      </c>
      <c r="BC5" s="121">
        <f>'[1]440123Imp'!BA$263</f>
        <v>0</v>
      </c>
      <c r="BD5" s="16"/>
    </row>
    <row r="6" spans="1:56" ht="13" thickTop="1">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row>
    <row r="7" spans="1:56">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row>
    <row r="8" spans="1:56">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row>
    <row r="9" spans="1:56">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row>
    <row r="10" spans="1:56">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row>
    <row r="11" spans="1:56">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row>
    <row r="12" spans="1:56">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row>
    <row r="13" spans="1:56">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row>
    <row r="14" spans="1:56">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row>
    <row r="15" spans="1:56">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row>
    <row r="16" spans="1:56">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row>
    <row r="17" spans="30:55">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0: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0: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0: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0: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0: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0: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0:55">
      <c r="AD32" s="250"/>
      <c r="AE32" s="250"/>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row>
    <row r="33" spans="30:55">
      <c r="AD33" s="250"/>
      <c r="AE33" s="250"/>
      <c r="AF33" s="250"/>
      <c r="AG33" s="250"/>
      <c r="AH33" s="250"/>
      <c r="AI33" s="250"/>
      <c r="AJ33" s="250"/>
      <c r="AK33" s="250"/>
      <c r="AL33" s="250"/>
      <c r="AM33" s="250"/>
      <c r="AN33" s="250"/>
      <c r="AO33" s="250"/>
      <c r="AP33" s="250"/>
      <c r="AQ33" s="250"/>
      <c r="AR33" s="250"/>
      <c r="AS33" s="250"/>
      <c r="AT33" s="250"/>
      <c r="AU33" s="250"/>
      <c r="AV33" s="250"/>
      <c r="AW33" s="250"/>
      <c r="AX33" s="250"/>
      <c r="AY33" s="250"/>
      <c r="AZ33" s="250"/>
      <c r="BA33" s="250"/>
      <c r="BB33" s="250"/>
      <c r="BC33" s="250"/>
    </row>
    <row r="34" spans="30:55">
      <c r="AD34" s="250"/>
      <c r="AE34" s="250"/>
      <c r="AF34" s="250"/>
      <c r="AG34" s="250"/>
      <c r="AH34" s="250"/>
      <c r="AI34" s="250"/>
      <c r="AJ34" s="250"/>
      <c r="AK34" s="250"/>
      <c r="AL34" s="250"/>
      <c r="AM34" s="250"/>
      <c r="AN34" s="250"/>
      <c r="AO34" s="250"/>
      <c r="AP34" s="250"/>
      <c r="AQ34" s="250"/>
      <c r="AR34" s="250"/>
      <c r="AS34" s="250"/>
      <c r="AT34" s="250"/>
      <c r="AU34" s="250"/>
      <c r="AV34" s="250"/>
      <c r="AW34" s="250"/>
      <c r="AX34" s="250"/>
      <c r="AY34" s="250"/>
      <c r="AZ34" s="250"/>
      <c r="BA34" s="250"/>
      <c r="BB34" s="250"/>
      <c r="BC34" s="250"/>
    </row>
    <row r="35" spans="30:55">
      <c r="AD35" s="250"/>
      <c r="AE35" s="250"/>
      <c r="AF35" s="250"/>
      <c r="AG35" s="250"/>
      <c r="AH35" s="250"/>
      <c r="AI35" s="250"/>
      <c r="AJ35" s="250"/>
      <c r="AK35" s="250"/>
      <c r="AL35" s="250"/>
      <c r="AM35" s="250"/>
      <c r="AN35" s="250"/>
      <c r="AO35" s="250"/>
      <c r="AP35" s="250"/>
      <c r="AQ35" s="250"/>
      <c r="AR35" s="250"/>
      <c r="AS35" s="250"/>
      <c r="AT35" s="250"/>
      <c r="AU35" s="250"/>
      <c r="AV35" s="250"/>
      <c r="AW35" s="250"/>
      <c r="AX35" s="250"/>
      <c r="AY35" s="250"/>
      <c r="AZ35" s="250"/>
      <c r="BA35" s="250"/>
      <c r="BB35" s="250"/>
      <c r="BC35" s="250"/>
    </row>
    <row r="36" spans="30:55">
      <c r="AD36" s="250"/>
      <c r="AE36" s="250"/>
      <c r="AF36" s="250"/>
      <c r="AG36" s="250"/>
      <c r="AH36" s="250"/>
      <c r="AI36" s="250"/>
      <c r="AJ36" s="250"/>
      <c r="AK36" s="250"/>
      <c r="AL36" s="250"/>
      <c r="AM36" s="250"/>
      <c r="AN36" s="250"/>
      <c r="AO36" s="250"/>
      <c r="AP36" s="250"/>
      <c r="AQ36" s="250"/>
      <c r="AR36" s="250"/>
      <c r="AS36" s="250"/>
      <c r="AT36" s="250"/>
      <c r="AU36" s="250"/>
      <c r="AV36" s="250"/>
      <c r="AW36" s="250"/>
      <c r="AX36" s="250"/>
      <c r="AY36" s="250"/>
      <c r="AZ36" s="250"/>
      <c r="BA36" s="250"/>
      <c r="BB36" s="250"/>
      <c r="BC36" s="250"/>
    </row>
    <row r="37" spans="30:55">
      <c r="AD37" s="250"/>
      <c r="AE37" s="250"/>
      <c r="AF37" s="250"/>
      <c r="AG37" s="250"/>
      <c r="AH37" s="250"/>
      <c r="AI37" s="250"/>
      <c r="AJ37" s="250"/>
      <c r="AK37" s="250"/>
      <c r="AL37" s="250"/>
      <c r="AM37" s="250"/>
      <c r="AN37" s="250"/>
      <c r="AO37" s="250"/>
      <c r="AP37" s="250"/>
      <c r="AQ37" s="250"/>
      <c r="AR37" s="250"/>
      <c r="AS37" s="250"/>
      <c r="AT37" s="250"/>
      <c r="AU37" s="250"/>
      <c r="AV37" s="250"/>
      <c r="AW37" s="250"/>
      <c r="AX37" s="250"/>
      <c r="AY37" s="250"/>
      <c r="AZ37" s="250"/>
      <c r="BA37" s="250"/>
      <c r="BB37" s="250"/>
      <c r="BC37" s="250"/>
    </row>
    <row r="38" spans="30:55">
      <c r="AD38" s="250"/>
      <c r="AE38" s="250"/>
      <c r="AF38" s="250"/>
      <c r="AG38" s="250"/>
      <c r="AH38" s="250"/>
      <c r="AI38" s="250"/>
      <c r="AJ38" s="250"/>
      <c r="AK38" s="250"/>
      <c r="AL38" s="250"/>
      <c r="AM38" s="250"/>
      <c r="AN38" s="250"/>
      <c r="AO38" s="250"/>
      <c r="AP38" s="250"/>
      <c r="AQ38" s="250"/>
      <c r="AR38" s="250"/>
      <c r="AS38" s="250"/>
      <c r="AT38" s="250"/>
      <c r="AU38" s="250"/>
      <c r="AV38" s="250"/>
      <c r="AW38" s="250"/>
      <c r="AX38" s="250"/>
      <c r="AY38" s="250"/>
      <c r="AZ38" s="250"/>
      <c r="BA38" s="250"/>
      <c r="BB38" s="250"/>
      <c r="BC38" s="250"/>
    </row>
    <row r="39" spans="30:55">
      <c r="AD39" s="250"/>
      <c r="AE39" s="250"/>
      <c r="AF39" s="250"/>
      <c r="AG39" s="250"/>
      <c r="AH39" s="250"/>
      <c r="AI39" s="250"/>
      <c r="AJ39" s="250"/>
      <c r="AK39" s="250"/>
      <c r="AL39" s="250"/>
      <c r="AM39" s="250"/>
      <c r="AN39" s="250"/>
      <c r="AO39" s="250"/>
      <c r="AP39" s="250"/>
      <c r="AQ39" s="250"/>
      <c r="AR39" s="250"/>
      <c r="AS39" s="250"/>
      <c r="AT39" s="250"/>
      <c r="AU39" s="250"/>
      <c r="AV39" s="250"/>
      <c r="AW39" s="250"/>
      <c r="AX39" s="250"/>
      <c r="AY39" s="250"/>
      <c r="AZ39" s="250"/>
      <c r="BA39" s="250"/>
      <c r="BB39" s="250"/>
      <c r="BC39" s="250"/>
    </row>
    <row r="40" spans="30:55">
      <c r="AD40" s="250"/>
      <c r="AE40" s="250"/>
      <c r="AF40" s="250"/>
      <c r="AG40" s="250"/>
      <c r="AH40" s="250"/>
      <c r="AI40" s="250"/>
      <c r="AJ40" s="250"/>
      <c r="AK40" s="250"/>
      <c r="AL40" s="250"/>
      <c r="AM40" s="250"/>
      <c r="AN40" s="250"/>
      <c r="AO40" s="250"/>
      <c r="AP40" s="250"/>
      <c r="AQ40" s="250"/>
      <c r="AR40" s="250"/>
      <c r="AS40" s="250"/>
      <c r="AT40" s="250"/>
      <c r="AU40" s="250"/>
      <c r="AV40" s="250"/>
      <c r="AW40" s="250"/>
      <c r="AX40" s="250"/>
      <c r="AY40" s="250"/>
      <c r="AZ40" s="250"/>
      <c r="BA40" s="250"/>
      <c r="BB40" s="250"/>
      <c r="BC40" s="250"/>
    </row>
    <row r="41" spans="30:55">
      <c r="AD41" s="250"/>
      <c r="AE41" s="250"/>
      <c r="AF41" s="250"/>
      <c r="AG41" s="250"/>
      <c r="AH41" s="250"/>
      <c r="AI41" s="250"/>
      <c r="AJ41" s="250"/>
      <c r="AK41" s="250"/>
      <c r="AL41" s="250"/>
      <c r="AM41" s="250"/>
      <c r="AN41" s="250"/>
      <c r="AO41" s="250"/>
      <c r="AP41" s="250"/>
      <c r="AQ41" s="250"/>
      <c r="AR41" s="250"/>
      <c r="AS41" s="250"/>
      <c r="AT41" s="250"/>
      <c r="AU41" s="250"/>
      <c r="AV41" s="250"/>
      <c r="AW41" s="250"/>
      <c r="AX41" s="250"/>
      <c r="AY41" s="250"/>
      <c r="AZ41" s="250"/>
      <c r="BA41" s="250"/>
      <c r="BB41" s="250"/>
      <c r="BC41" s="250"/>
    </row>
    <row r="42" spans="30:55">
      <c r="AD42" s="250"/>
      <c r="AE42" s="250"/>
      <c r="AF42" s="250"/>
      <c r="AG42" s="250"/>
      <c r="AH42" s="250"/>
      <c r="AI42" s="250"/>
      <c r="AJ42" s="250"/>
      <c r="AK42" s="250"/>
      <c r="AL42" s="250"/>
      <c r="AM42" s="250"/>
      <c r="AN42" s="250"/>
      <c r="AO42" s="250"/>
      <c r="AP42" s="250"/>
      <c r="AQ42" s="250"/>
      <c r="AR42" s="250"/>
      <c r="AS42" s="250"/>
      <c r="AT42" s="250"/>
      <c r="AU42" s="250"/>
      <c r="AV42" s="250"/>
      <c r="AW42" s="250"/>
      <c r="AX42" s="250"/>
      <c r="AY42" s="250"/>
      <c r="AZ42" s="250"/>
      <c r="BA42" s="250"/>
      <c r="BB42" s="250"/>
      <c r="BC42" s="250"/>
    </row>
    <row r="43" spans="30:55">
      <c r="AD43" s="250"/>
      <c r="AE43" s="250"/>
      <c r="AF43" s="250"/>
      <c r="AG43" s="250"/>
      <c r="AH43" s="250"/>
      <c r="AI43" s="250"/>
      <c r="AJ43" s="250"/>
      <c r="AK43" s="250"/>
      <c r="AL43" s="250"/>
      <c r="AM43" s="250"/>
      <c r="AN43" s="250"/>
      <c r="AO43" s="250"/>
      <c r="AP43" s="250"/>
      <c r="AQ43" s="250"/>
      <c r="AR43" s="250"/>
      <c r="AS43" s="250"/>
      <c r="AT43" s="250"/>
      <c r="AU43" s="250"/>
      <c r="AV43" s="250"/>
      <c r="AW43" s="250"/>
      <c r="AX43" s="250"/>
      <c r="AY43" s="250"/>
      <c r="AZ43" s="250"/>
      <c r="BA43" s="250"/>
      <c r="BB43" s="250"/>
      <c r="BC43" s="250"/>
    </row>
    <row r="44" spans="30:55">
      <c r="AD44" s="250"/>
      <c r="AE44" s="250"/>
      <c r="AF44" s="250"/>
      <c r="AG44" s="250"/>
      <c r="AH44" s="250"/>
      <c r="AI44" s="250"/>
      <c r="AJ44" s="250"/>
      <c r="AK44" s="250"/>
      <c r="AL44" s="250"/>
      <c r="AM44" s="250"/>
      <c r="AN44" s="250"/>
      <c r="AO44" s="250"/>
      <c r="AP44" s="250"/>
      <c r="AQ44" s="250"/>
      <c r="AR44" s="250"/>
      <c r="AS44" s="250"/>
      <c r="AT44" s="250"/>
      <c r="AU44" s="250"/>
      <c r="AV44" s="250"/>
      <c r="AW44" s="250"/>
      <c r="AX44" s="250"/>
      <c r="AY44" s="250"/>
      <c r="AZ44" s="250"/>
      <c r="BA44" s="250"/>
      <c r="BB44" s="250"/>
      <c r="BC44" s="250"/>
    </row>
    <row r="45" spans="30:55">
      <c r="AD45" s="250"/>
      <c r="AE45" s="250"/>
      <c r="AF45" s="250"/>
      <c r="AG45" s="250"/>
      <c r="AH45" s="250"/>
      <c r="AI45" s="250"/>
      <c r="AJ45" s="250"/>
      <c r="AK45" s="250"/>
      <c r="AL45" s="250"/>
      <c r="AM45" s="250"/>
      <c r="AN45" s="250"/>
      <c r="AO45" s="250"/>
      <c r="AP45" s="250"/>
      <c r="AQ45" s="250"/>
      <c r="AR45" s="250"/>
      <c r="AS45" s="250"/>
      <c r="AT45" s="250"/>
      <c r="AU45" s="250"/>
      <c r="AV45" s="250"/>
      <c r="AW45" s="250"/>
      <c r="AX45" s="250"/>
      <c r="AY45" s="250"/>
      <c r="AZ45" s="250"/>
      <c r="BA45" s="250"/>
      <c r="BB45" s="250"/>
      <c r="BC45" s="250"/>
    </row>
    <row r="46" spans="30:55">
      <c r="AD46" s="250"/>
      <c r="AE46" s="250"/>
      <c r="AF46" s="250"/>
      <c r="AG46" s="250"/>
      <c r="AH46" s="250"/>
      <c r="AI46" s="250"/>
      <c r="AJ46" s="250"/>
      <c r="AK46" s="250"/>
      <c r="AL46" s="250"/>
      <c r="AM46" s="250"/>
      <c r="AN46" s="250"/>
      <c r="AO46" s="250"/>
      <c r="AP46" s="250"/>
      <c r="AQ46" s="250"/>
      <c r="AR46" s="250"/>
      <c r="AS46" s="250"/>
      <c r="AT46" s="250"/>
      <c r="AU46" s="250"/>
      <c r="AV46" s="250"/>
      <c r="AW46" s="250"/>
      <c r="AX46" s="250"/>
      <c r="AY46" s="250"/>
      <c r="AZ46" s="250"/>
      <c r="BA46" s="250"/>
      <c r="BB46" s="250"/>
      <c r="BC46" s="250"/>
    </row>
    <row r="47" spans="30:55">
      <c r="AD47" s="250"/>
      <c r="AE47" s="250"/>
      <c r="AF47" s="250"/>
      <c r="AG47" s="250"/>
      <c r="AH47" s="250"/>
      <c r="AI47" s="250"/>
      <c r="AJ47" s="250"/>
      <c r="AK47" s="250"/>
      <c r="AL47" s="250"/>
      <c r="AM47" s="250"/>
      <c r="AN47" s="250"/>
      <c r="AO47" s="250"/>
      <c r="AP47" s="250"/>
      <c r="AQ47" s="250"/>
      <c r="AR47" s="250"/>
      <c r="AS47" s="250"/>
      <c r="AT47" s="250"/>
      <c r="AU47" s="250"/>
      <c r="AV47" s="250"/>
      <c r="AW47" s="250"/>
      <c r="AX47" s="250"/>
      <c r="AY47" s="250"/>
      <c r="AZ47" s="250"/>
      <c r="BA47" s="250"/>
      <c r="BB47" s="250"/>
      <c r="BC47" s="250"/>
    </row>
    <row r="48" spans="30:55">
      <c r="AD48" s="250"/>
      <c r="AE48" s="250"/>
      <c r="AF48" s="250"/>
      <c r="AG48" s="250"/>
      <c r="AH48" s="250"/>
      <c r="AI48" s="250"/>
      <c r="AJ48" s="250"/>
      <c r="AK48" s="250"/>
      <c r="AL48" s="250"/>
      <c r="AM48" s="250"/>
      <c r="AN48" s="250"/>
      <c r="AO48" s="250"/>
      <c r="AP48" s="250"/>
      <c r="AQ48" s="250"/>
      <c r="AR48" s="250"/>
      <c r="AS48" s="250"/>
      <c r="AT48" s="250"/>
      <c r="AU48" s="250"/>
      <c r="AV48" s="250"/>
      <c r="AW48" s="250"/>
      <c r="AX48" s="250"/>
      <c r="AY48" s="250"/>
      <c r="AZ48" s="250"/>
      <c r="BA48" s="250"/>
      <c r="BB48" s="250"/>
      <c r="BC48" s="250"/>
    </row>
    <row r="49" spans="30:55">
      <c r="AD49" s="250"/>
      <c r="AE49" s="250"/>
      <c r="AF49" s="250"/>
      <c r="AG49" s="250"/>
      <c r="AH49" s="250"/>
      <c r="AI49" s="250"/>
      <c r="AJ49" s="250"/>
      <c r="AK49" s="250"/>
      <c r="AL49" s="250"/>
      <c r="AM49" s="250"/>
      <c r="AN49" s="250"/>
      <c r="AO49" s="250"/>
      <c r="AP49" s="250"/>
      <c r="AQ49" s="250"/>
      <c r="AR49" s="250"/>
      <c r="AS49" s="250"/>
      <c r="AT49" s="250"/>
      <c r="AU49" s="250"/>
      <c r="AV49" s="250"/>
      <c r="AW49" s="250"/>
      <c r="AX49" s="250"/>
      <c r="AY49" s="250"/>
      <c r="AZ49" s="250"/>
      <c r="BA49" s="250"/>
      <c r="BB49" s="250"/>
      <c r="BC49" s="250"/>
    </row>
    <row r="50" spans="30:55">
      <c r="AD50" s="250"/>
      <c r="AE50" s="250"/>
      <c r="AF50" s="250"/>
      <c r="AG50" s="250"/>
      <c r="AH50" s="250"/>
      <c r="AI50" s="250"/>
      <c r="AJ50" s="250"/>
      <c r="AK50" s="250"/>
      <c r="AL50" s="250"/>
      <c r="AM50" s="250"/>
      <c r="AN50" s="250"/>
      <c r="AO50" s="250"/>
      <c r="AP50" s="250"/>
      <c r="AQ50" s="250"/>
      <c r="AR50" s="250"/>
      <c r="AS50" s="250"/>
      <c r="AT50" s="250"/>
      <c r="AU50" s="250"/>
      <c r="AV50" s="250"/>
      <c r="AW50" s="250"/>
      <c r="AX50" s="250"/>
      <c r="AY50" s="250"/>
      <c r="AZ50" s="250"/>
      <c r="BA50" s="250"/>
      <c r="BB50" s="250"/>
      <c r="BC50" s="250"/>
    </row>
    <row r="51" spans="30:55">
      <c r="AD51" s="250"/>
      <c r="AE51" s="250"/>
      <c r="AF51" s="250"/>
      <c r="AG51" s="250"/>
      <c r="AH51" s="250"/>
      <c r="AI51" s="250"/>
      <c r="AJ51" s="250"/>
      <c r="AK51" s="250"/>
      <c r="AL51" s="250"/>
      <c r="AM51" s="250"/>
      <c r="AN51" s="250"/>
      <c r="AO51" s="250"/>
      <c r="AP51" s="250"/>
      <c r="AQ51" s="250"/>
      <c r="AR51" s="250"/>
      <c r="AS51" s="250"/>
      <c r="AT51" s="250"/>
      <c r="AU51" s="250"/>
      <c r="AV51" s="250"/>
      <c r="AW51" s="250"/>
      <c r="AX51" s="250"/>
      <c r="AY51" s="250"/>
      <c r="AZ51" s="250"/>
      <c r="BA51" s="250"/>
      <c r="BB51" s="250"/>
      <c r="BC51" s="250"/>
    </row>
    <row r="52" spans="30:55">
      <c r="AD52" s="250"/>
      <c r="AE52" s="250"/>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250"/>
      <c r="BC52" s="250"/>
    </row>
    <row r="53" spans="30:55">
      <c r="AD53" s="250"/>
      <c r="AE53" s="250"/>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row>
    <row r="54" spans="30:55">
      <c r="AD54" s="250"/>
      <c r="AE54" s="250"/>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row>
    <row r="55" spans="30:55">
      <c r="AD55" s="250"/>
      <c r="AE55" s="250"/>
      <c r="AF55" s="250"/>
      <c r="AG55" s="250"/>
      <c r="AH55" s="250"/>
      <c r="AI55" s="250"/>
      <c r="AJ55" s="250"/>
      <c r="AK55" s="250"/>
      <c r="AL55" s="250"/>
      <c r="AM55" s="250"/>
      <c r="AN55" s="250"/>
      <c r="AO55" s="250"/>
      <c r="AP55" s="250"/>
      <c r="AQ55" s="250"/>
      <c r="AR55" s="250"/>
      <c r="AS55" s="250"/>
      <c r="AT55" s="250"/>
      <c r="AU55" s="250"/>
      <c r="AV55" s="250"/>
      <c r="AW55" s="250"/>
      <c r="AX55" s="250"/>
      <c r="AY55" s="250"/>
      <c r="AZ55" s="250"/>
      <c r="BA55" s="250"/>
      <c r="BB55" s="250"/>
      <c r="BC55" s="250"/>
    </row>
    <row r="56" spans="30:55">
      <c r="AD56" s="250"/>
      <c r="AE56" s="250"/>
      <c r="AF56" s="250"/>
      <c r="AG56" s="250"/>
      <c r="AH56" s="250"/>
      <c r="AI56" s="250"/>
      <c r="AJ56" s="250"/>
      <c r="AK56" s="250"/>
      <c r="AL56" s="250"/>
      <c r="AM56" s="250"/>
      <c r="AN56" s="250"/>
      <c r="AO56" s="250"/>
      <c r="AP56" s="250"/>
      <c r="AQ56" s="250"/>
      <c r="AR56" s="250"/>
      <c r="AS56" s="250"/>
      <c r="AT56" s="250"/>
      <c r="AU56" s="250"/>
      <c r="AV56" s="250"/>
      <c r="AW56" s="250"/>
      <c r="AX56" s="250"/>
      <c r="AY56" s="250"/>
      <c r="AZ56" s="250"/>
      <c r="BA56" s="250"/>
      <c r="BB56" s="250"/>
      <c r="BC56" s="250"/>
    </row>
    <row r="57" spans="30:55">
      <c r="AD57" s="250"/>
      <c r="AE57" s="250"/>
      <c r="AF57" s="250"/>
      <c r="AG57" s="250"/>
      <c r="AH57" s="250"/>
      <c r="AI57" s="250"/>
      <c r="AJ57" s="250"/>
      <c r="AK57" s="250"/>
      <c r="AL57" s="250"/>
      <c r="AM57" s="250"/>
      <c r="AN57" s="250"/>
      <c r="AO57" s="250"/>
      <c r="AP57" s="250"/>
      <c r="AQ57" s="250"/>
      <c r="AR57" s="250"/>
      <c r="AS57" s="250"/>
      <c r="AT57" s="250"/>
      <c r="AU57" s="250"/>
      <c r="AV57" s="250"/>
      <c r="AW57" s="250"/>
      <c r="AX57" s="250"/>
      <c r="AY57" s="250"/>
      <c r="AZ57" s="250"/>
      <c r="BA57" s="250"/>
      <c r="BB57" s="250"/>
      <c r="BC57" s="250"/>
    </row>
    <row r="58" spans="30:55">
      <c r="AD58" s="250"/>
      <c r="AE58" s="250"/>
      <c r="AF58" s="250"/>
      <c r="AG58" s="250"/>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row>
    <row r="59" spans="30:55">
      <c r="AD59" s="250"/>
      <c r="AE59" s="250"/>
      <c r="AF59" s="250"/>
      <c r="AG59" s="250"/>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row>
    <row r="60" spans="30:55">
      <c r="AD60" s="250"/>
      <c r="AE60" s="250"/>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row>
    <row r="61" spans="30:55">
      <c r="AD61" s="250"/>
      <c r="AE61" s="250"/>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row>
    <row r="62" spans="30:55">
      <c r="AD62" s="250"/>
      <c r="AE62" s="250"/>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row>
    <row r="63" spans="30:55">
      <c r="AD63" s="250"/>
      <c r="AE63" s="250"/>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row>
    <row r="64" spans="30:55">
      <c r="AD64" s="250"/>
      <c r="AE64" s="250"/>
      <c r="AF64" s="250"/>
      <c r="AG64" s="250"/>
      <c r="AH64" s="250"/>
      <c r="AI64" s="250"/>
      <c r="AJ64" s="250"/>
      <c r="AK64" s="250"/>
      <c r="AL64" s="250"/>
      <c r="AM64" s="250"/>
      <c r="AN64" s="250"/>
      <c r="AO64" s="250"/>
      <c r="AP64" s="250"/>
      <c r="AQ64" s="250"/>
      <c r="AR64" s="250"/>
      <c r="AS64" s="250"/>
      <c r="AT64" s="250"/>
      <c r="AU64" s="250"/>
      <c r="AV64" s="250"/>
      <c r="AW64" s="250"/>
      <c r="AX64" s="250"/>
      <c r="AY64" s="250"/>
      <c r="AZ64" s="250"/>
      <c r="BA64" s="250"/>
      <c r="BB64" s="250"/>
      <c r="BC64" s="250"/>
    </row>
    <row r="65" spans="30:55">
      <c r="AD65" s="250"/>
      <c r="AE65" s="250"/>
      <c r="AF65" s="250"/>
      <c r="AG65" s="250"/>
      <c r="AH65" s="250"/>
      <c r="AI65" s="250"/>
      <c r="AJ65" s="250"/>
      <c r="AK65" s="250"/>
      <c r="AL65" s="250"/>
      <c r="AM65" s="250"/>
      <c r="AN65" s="250"/>
      <c r="AO65" s="250"/>
      <c r="AP65" s="250"/>
      <c r="AQ65" s="250"/>
      <c r="AR65" s="250"/>
      <c r="AS65" s="250"/>
      <c r="AT65" s="250"/>
      <c r="AU65" s="250"/>
      <c r="AV65" s="250"/>
      <c r="AW65" s="250"/>
      <c r="AX65" s="250"/>
      <c r="AY65" s="250"/>
      <c r="AZ65" s="250"/>
      <c r="BA65" s="250"/>
      <c r="BB65" s="250"/>
      <c r="BC65" s="250"/>
    </row>
    <row r="66" spans="30:55">
      <c r="AD66" s="250"/>
      <c r="AE66" s="250"/>
      <c r="AF66" s="250"/>
      <c r="AG66" s="250"/>
      <c r="AH66" s="250"/>
      <c r="AI66" s="250"/>
      <c r="AJ66" s="250"/>
      <c r="AK66" s="250"/>
      <c r="AL66" s="250"/>
      <c r="AM66" s="250"/>
      <c r="AN66" s="250"/>
      <c r="AO66" s="250"/>
      <c r="AP66" s="250"/>
      <c r="AQ66" s="250"/>
      <c r="AR66" s="250"/>
      <c r="AS66" s="250"/>
      <c r="AT66" s="250"/>
      <c r="AU66" s="250"/>
      <c r="AV66" s="250"/>
      <c r="AW66" s="250"/>
      <c r="AX66" s="250"/>
      <c r="AY66" s="250"/>
      <c r="AZ66" s="250"/>
      <c r="BA66" s="250"/>
      <c r="BB66" s="250"/>
      <c r="BC66" s="250"/>
    </row>
    <row r="67" spans="30:55">
      <c r="AD67" s="250"/>
      <c r="AE67" s="250"/>
      <c r="AF67" s="250"/>
      <c r="AG67" s="250"/>
      <c r="AH67" s="250"/>
      <c r="AI67" s="250"/>
      <c r="AJ67" s="250"/>
      <c r="AK67" s="250"/>
      <c r="AL67" s="250"/>
      <c r="AM67" s="250"/>
      <c r="AN67" s="250"/>
      <c r="AO67" s="250"/>
      <c r="AP67" s="250"/>
      <c r="AQ67" s="250"/>
      <c r="AR67" s="250"/>
      <c r="AS67" s="250"/>
      <c r="AT67" s="250"/>
      <c r="AU67" s="250"/>
      <c r="AV67" s="250"/>
      <c r="AW67" s="250"/>
      <c r="AX67" s="250"/>
      <c r="AY67" s="250"/>
      <c r="AZ67" s="250"/>
      <c r="BA67" s="250"/>
      <c r="BB67" s="250"/>
      <c r="BC67" s="250"/>
    </row>
    <row r="68" spans="30:55">
      <c r="AD68" s="250"/>
      <c r="AE68" s="250"/>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[2]RWE!$A23</f>
        <v>4.5</v>
      </c>
      <c r="B1" s="10"/>
    </row>
    <row r="2" spans="1:56" s="14" customFormat="1" ht="16" thickTop="1">
      <c r="A2" s="8"/>
      <c r="B2" s="390" t="s">
        <v>38</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148</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1/$A$1*'[1]4701-5Imp'!$B$263</f>
        <v>6.474745699999998E-2</v>
      </c>
      <c r="D5" s="27">
        <f>1/$A$1*'[1]4701-5Imp'!$C$263</f>
        <v>5.7089153999999989E-2</v>
      </c>
      <c r="E5" s="27">
        <f>1/$A$1*'[1]4701-5Imp'!$D$263</f>
        <v>5.7492796999999991E-2</v>
      </c>
      <c r="F5" s="27">
        <f>1/$A$1*'[1]4701-5Imp'!$E$263</f>
        <v>5.5605482999999997E-2</v>
      </c>
      <c r="G5" s="27">
        <f>1/$A$1*'[1]4701-5Imp'!$F$263</f>
        <v>6.0318633999999996E-2</v>
      </c>
      <c r="H5" s="27">
        <f>1/$A$1*'[1]4701-5Imp'!$G$263</f>
        <v>5.9471595999999995E-2</v>
      </c>
      <c r="I5" s="27">
        <f>1/$A$1*'[1]4701-5Imp'!$H$263</f>
        <v>6.0883453999999997E-2</v>
      </c>
      <c r="J5" s="28">
        <f>1/$A$1*'[1]4701-5Imp'!$I$263</f>
        <v>7.6349103599999996E-2</v>
      </c>
      <c r="K5" s="28">
        <f>1/$A$1*'[1]4701-5Imp'!$J$263</f>
        <v>4.9568856999999994E-2</v>
      </c>
      <c r="L5" s="28">
        <f>1/$A$1*'[1]4701-5Imp'!K$263</f>
        <v>6.7235808999999994E-2</v>
      </c>
      <c r="M5" s="27">
        <f>1/$A$1*'[1]4701-5Imp'!L$263</f>
        <v>5.4486992999999997E-2</v>
      </c>
      <c r="N5" s="27">
        <f>1/$A$1*'[1]4701-5Imp'!M$263</f>
        <v>5.8795844999999999E-2</v>
      </c>
      <c r="O5" s="27">
        <f>1/$A$1*'[1]4701-5Imp'!N$263</f>
        <v>4.6365147999999995E-2</v>
      </c>
      <c r="P5" s="27">
        <f>1/$A$1*'[1]4701-5Imp'!O$263</f>
        <v>3.7951741999999997E-2</v>
      </c>
      <c r="Q5" s="27">
        <f>1/$A$1*'[1]4701-5Imp'!P$263</f>
        <v>6.9988978999999993E-2</v>
      </c>
      <c r="R5" s="27">
        <f>1/$A$1*'[1]4701-5Imp'!Q$263</f>
        <v>5.7653778999999988E-2</v>
      </c>
      <c r="S5" s="27">
        <f>1/$A$1*'[1]4701-5Imp'!R$263</f>
        <v>8.9411312999999992E-2</v>
      </c>
      <c r="T5" s="27">
        <f>1/$A$1*'[1]4701-5Imp'!S$263</f>
        <v>9.6386089999999994E-2</v>
      </c>
      <c r="U5" s="27">
        <f>1/$A$1*'[1]4701-5Imp'!T$263</f>
        <v>9.9676522999999989E-2</v>
      </c>
      <c r="V5" s="27">
        <f>1/$A$1*'[1]4701-5Imp'!U$263</f>
        <v>9.3940120999999988E-2</v>
      </c>
      <c r="W5" s="27">
        <f>1/$A$1*'[1]4701-5Imp'!V$263</f>
        <v>6.8003546999999984E-2</v>
      </c>
      <c r="X5" s="27">
        <f>1/$A$1*'[1]4701-5Imp'!W$263</f>
        <v>0</v>
      </c>
      <c r="Y5" s="27">
        <f>1/$A$1*'[1]4701-5Imp'!X$263</f>
        <v>0.12065942940899999</v>
      </c>
      <c r="Z5" s="27">
        <f>1/$A$1*'[1]4701-5Imp'!Y$263</f>
        <v>9.157473948799999E-2</v>
      </c>
      <c r="AA5" s="27">
        <f>1/$A$1*'[1]4701-5Imp'!Z$263</f>
        <v>0</v>
      </c>
      <c r="AB5" s="27">
        <f>1/$A$1*'[1]4701-5Imp'!AA$263</f>
        <v>0</v>
      </c>
      <c r="AC5" s="238"/>
      <c r="AD5" s="123">
        <f>'[1]4701-5Imp'!$AB$263</f>
        <v>42.370446999999992</v>
      </c>
      <c r="AE5" s="124">
        <f>'[1]4701-5Imp'!$AC$263</f>
        <v>32.895246</v>
      </c>
      <c r="AF5" s="124">
        <f>'[1]4701-5Imp'!$AD$263</f>
        <v>29.238368000000001</v>
      </c>
      <c r="AG5" s="124">
        <f>'[1]4701-5Imp'!$AE$263</f>
        <v>28.392482000000001</v>
      </c>
      <c r="AH5" s="124">
        <f>'[1]4701-5Imp'!$AF$263</f>
        <v>35.175205000000005</v>
      </c>
      <c r="AI5" s="124">
        <f>'[1]4701-5Imp'!$AG$263</f>
        <v>31.048355999999998</v>
      </c>
      <c r="AJ5" s="124">
        <f>'[1]4701-5Imp'!$AH$263</f>
        <v>37.772893999999994</v>
      </c>
      <c r="AK5" s="118">
        <f>'[1]4701-5Imp'!$AI$263</f>
        <v>35.652791999999998</v>
      </c>
      <c r="AL5" s="117">
        <f>'[1]4701-5Imp'!$AJ$263</f>
        <v>34.729745999999999</v>
      </c>
      <c r="AM5" s="119">
        <f>'[1]4701-5Imp'!AK$263</f>
        <v>36.033095000000003</v>
      </c>
      <c r="AN5" s="117">
        <f>'[1]4701-5Imp'!AL$263</f>
        <v>37.537887999999995</v>
      </c>
      <c r="AO5" s="117">
        <f>'[1]4701-5Imp'!AM$263</f>
        <v>43.267924000000001</v>
      </c>
      <c r="AP5" s="117">
        <f>'[1]4701-5Imp'!AN$263</f>
        <v>29.933008999999998</v>
      </c>
      <c r="AQ5" s="117">
        <f>'[1]4701-5Imp'!AO$263</f>
        <v>23.971250999999995</v>
      </c>
      <c r="AR5" s="117">
        <f>'[1]4701-5Imp'!AP$263</f>
        <v>44.003103999999993</v>
      </c>
      <c r="AS5" s="117">
        <f>'[1]4701-5Imp'!AQ$263</f>
        <v>41.698562000000003</v>
      </c>
      <c r="AT5" s="117">
        <f>'[1]4701-5Imp'!AR$263</f>
        <v>53.557777000000002</v>
      </c>
      <c r="AU5" s="117">
        <f>'[1]4701-5Imp'!AS$263</f>
        <v>60.006223000000006</v>
      </c>
      <c r="AV5" s="117">
        <f>'[1]4701-5Imp'!AT$263</f>
        <v>72.969819999999999</v>
      </c>
      <c r="AW5" s="117">
        <f>'[1]4701-5Imp'!AU$263</f>
        <v>65.148602999999994</v>
      </c>
      <c r="AX5" s="117">
        <f>'[1]4701-5Imp'!AV$263</f>
        <v>44.577040999999994</v>
      </c>
      <c r="AY5" s="117">
        <f>'[1]4701-5Imp'!AW$263</f>
        <v>0</v>
      </c>
      <c r="AZ5" s="117">
        <f>'[1]4701-5Imp'!AX$263</f>
        <v>106.34506299999998</v>
      </c>
      <c r="BA5" s="117">
        <f>'[1]4701-5Imp'!AY$263</f>
        <v>76.615234000000001</v>
      </c>
      <c r="BB5" s="117">
        <f>'[1]4701-5Imp'!AZ$263</f>
        <v>0</v>
      </c>
      <c r="BC5" s="121">
        <f>'[1]4701-5Imp'!BA$263</f>
        <v>0</v>
      </c>
      <c r="BD5" s="16"/>
    </row>
    <row r="6" spans="1:56" ht="17.149999999999999" customHeight="1" thickTop="1">
      <c r="A6" s="9"/>
      <c r="B6" s="11" t="s">
        <v>97</v>
      </c>
      <c r="C6" s="26">
        <f>1/$A$1*'[1]4701-5Imp'!$B$266</f>
        <v>4.2434089999999992E-3</v>
      </c>
      <c r="D6" s="27">
        <f>1/$A$1*'[1]4701-5Imp'!$C$266</f>
        <v>5.7165639999999995E-3</v>
      </c>
      <c r="E6" s="27">
        <f>1/$A$1*'[1]4701-5Imp'!$D$266</f>
        <v>4.1989649999999998E-3</v>
      </c>
      <c r="F6" s="27">
        <f>1/$A$1*'[1]4701-5Imp'!$E$266</f>
        <v>0</v>
      </c>
      <c r="G6" s="27">
        <f>1/$A$1*'[1]4701-5Imp'!$F$266</f>
        <v>1.1663999999999999E-3</v>
      </c>
      <c r="H6" s="27">
        <f>1/$A$1*'[1]4701-5Imp'!$G$266</f>
        <v>1.4903999999999998E-3</v>
      </c>
      <c r="I6" s="27">
        <f>1/$A$1*'[1]4701-5Imp'!$H$266</f>
        <v>2.9930299999999995E-4</v>
      </c>
      <c r="J6" s="28">
        <f>1/$A$1*'[1]4701-5Imp'!$I$266</f>
        <v>1.5206226000000001E-3</v>
      </c>
      <c r="K6" s="28">
        <f>1/$A$1*'[1]4701-5Imp'!$J$266</f>
        <v>3.5050529999999993E-3</v>
      </c>
      <c r="L6" s="28">
        <f>1/$A$1*'[1]4701-5Imp'!K$266</f>
        <v>1.5863226999999997E-2</v>
      </c>
      <c r="M6" s="27">
        <f>1/$A$1*'[1]4701-5Imp'!L$266</f>
        <v>1.0125547E-2</v>
      </c>
      <c r="N6" s="27">
        <f>1/$A$1*'[1]4701-5Imp'!M$266</f>
        <v>5.645115E-3</v>
      </c>
      <c r="O6" s="27">
        <f>1/$A$1*'[1]4701-5Imp'!N$266</f>
        <v>6.1854189999999993E-3</v>
      </c>
      <c r="P6" s="27">
        <f>1/$A$1*'[1]4701-5Imp'!O$266</f>
        <v>3.5687669999999996E-3</v>
      </c>
      <c r="Q6" s="27">
        <f>1/$A$1*'[1]4701-5Imp'!P$266</f>
        <v>1.0544423999999998E-2</v>
      </c>
      <c r="R6" s="27">
        <f>1/$A$1*'[1]4701-5Imp'!Q$266</f>
        <v>7.6673119999999999E-3</v>
      </c>
      <c r="S6" s="27">
        <f>1/$A$1*'[1]4701-5Imp'!R$266</f>
        <v>1.5019876999999999E-2</v>
      </c>
      <c r="T6" s="27">
        <f>1/$A$1*'[1]4701-5Imp'!S$266</f>
        <v>1.5803208999999995E-2</v>
      </c>
      <c r="U6" s="27">
        <f>1/$A$1*'[1]4701-5Imp'!T$266</f>
        <v>1.6347395999999997E-2</v>
      </c>
      <c r="V6" s="27">
        <f>1/$A$1*'[1]4701-5Imp'!U$266</f>
        <v>1.4532900999999999E-2</v>
      </c>
      <c r="W6" s="27">
        <f>1/$A$1*'[1]4701-5Imp'!V$266</f>
        <v>3.2970959999999994E-3</v>
      </c>
      <c r="X6" s="27">
        <f>1/$A$1*'[1]4701-5Imp'!W$266</f>
        <v>0</v>
      </c>
      <c r="Y6" s="27">
        <f>1/$A$1*'[1]4701-5Imp'!X$266</f>
        <v>4.3293758849999994E-3</v>
      </c>
      <c r="Z6" s="27">
        <f>1/$A$1*'[1]4701-5Imp'!Y$266</f>
        <v>5.3581033619999989E-3</v>
      </c>
      <c r="AA6" s="27">
        <f>1/$A$1*'[1]4701-5Imp'!Z$266</f>
        <v>0</v>
      </c>
      <c r="AB6" s="27">
        <f>1/$A$1*'[1]4701-5Imp'!AA$266</f>
        <v>0</v>
      </c>
      <c r="AC6" s="15"/>
      <c r="AD6" s="123">
        <f>'[1]4701-5Imp'!$AB$266</f>
        <v>2.8102769999999997</v>
      </c>
      <c r="AE6" s="124">
        <f>'[1]4701-5Imp'!$AC$266</f>
        <v>2.2794499999999998</v>
      </c>
      <c r="AF6" s="124">
        <f>'[1]4701-5Imp'!$AD$266</f>
        <v>1.6095060000000001</v>
      </c>
      <c r="AG6" s="124">
        <f>'[1]4701-5Imp'!$AE$266</f>
        <v>0</v>
      </c>
      <c r="AH6" s="124">
        <f>'[1]4701-5Imp'!$AF$266</f>
        <v>0.61809499999999995</v>
      </c>
      <c r="AI6" s="124">
        <f>'[1]4701-5Imp'!$AG$266</f>
        <v>0.84975299999999998</v>
      </c>
      <c r="AJ6" s="124">
        <f>'[1]4701-5Imp'!$AH$266</f>
        <v>0.13152799999999998</v>
      </c>
      <c r="AK6" s="125">
        <f>'[1]4701-5Imp'!$AI$266</f>
        <v>0.63367099999999998</v>
      </c>
      <c r="AL6" s="124">
        <f>'[1]4701-5Imp'!$AJ$266</f>
        <v>2.3655249999999999</v>
      </c>
      <c r="AM6" s="243">
        <f>'[1]4701-5Imp'!AK$266</f>
        <v>5.117934</v>
      </c>
      <c r="AN6" s="124">
        <f>'[1]4701-5Imp'!AL$266</f>
        <v>4.5377989999999997</v>
      </c>
      <c r="AO6" s="124">
        <f>'[1]4701-5Imp'!AM$266</f>
        <v>2.8275649999999999</v>
      </c>
      <c r="AP6" s="124">
        <f>'[1]4701-5Imp'!AN$266</f>
        <v>2.2697349999999998</v>
      </c>
      <c r="AQ6" s="124">
        <f>'[1]4701-5Imp'!AO$266</f>
        <v>1.3839869999999999</v>
      </c>
      <c r="AR6" s="124">
        <f>'[1]4701-5Imp'!AP$266</f>
        <v>4.0840489999999994</v>
      </c>
      <c r="AS6" s="124">
        <f>'[1]4701-5Imp'!AQ$266</f>
        <v>3.3849799999999997</v>
      </c>
      <c r="AT6" s="124">
        <f>'[1]4701-5Imp'!AR$266</f>
        <v>5.3087919999999995</v>
      </c>
      <c r="AU6" s="124">
        <f>'[1]4701-5Imp'!AS$266</f>
        <v>5.5227849999999998</v>
      </c>
      <c r="AV6" s="124">
        <f>'[1]4701-5Imp'!AT$266</f>
        <v>6.162617</v>
      </c>
      <c r="AW6" s="124">
        <f>'[1]4701-5Imp'!AU$266</f>
        <v>5.4749549999999996</v>
      </c>
      <c r="AX6" s="124">
        <f>'[1]4701-5Imp'!AV$266</f>
        <v>1.2452019999999999</v>
      </c>
      <c r="AY6" s="124">
        <f>'[1]4701-5Imp'!AW$266</f>
        <v>0</v>
      </c>
      <c r="AZ6" s="124">
        <f>'[1]4701-5Imp'!AX$266</f>
        <v>3.4541119999999998</v>
      </c>
      <c r="BA6" s="124">
        <f>'[1]4701-5Imp'!AY$266</f>
        <v>3.6458539999999999</v>
      </c>
      <c r="BB6" s="124">
        <f>'[1]4701-5Imp'!AZ$266</f>
        <v>0</v>
      </c>
      <c r="BC6" s="244">
        <f>'[1]4701-5Imp'!BA$266</f>
        <v>0</v>
      </c>
      <c r="BD6" s="16"/>
    </row>
    <row r="7" spans="1:56" ht="17.149999999999999" customHeight="1">
      <c r="B7" s="56" t="s">
        <v>72</v>
      </c>
      <c r="C7" s="57">
        <f>1/$A$1*'[1]4701-5Imp'!$B$268</f>
        <v>4.3289466999999998E-2</v>
      </c>
      <c r="D7" s="58">
        <f>1/$A$1*'[1]4701-5Imp'!$C$268</f>
        <v>3.8587912000000002E-2</v>
      </c>
      <c r="E7" s="58">
        <f>1/$A$1*'[1]4701-5Imp'!$D$268</f>
        <v>3.6338676999999993E-2</v>
      </c>
      <c r="F7" s="58">
        <f>1/$A$1*'[1]4701-5Imp'!$E$268</f>
        <v>3.4348554999999996E-2</v>
      </c>
      <c r="G7" s="58">
        <f>1/$A$1*'[1]4701-5Imp'!$F$268</f>
        <v>4.1863391999999999E-2</v>
      </c>
      <c r="H7" s="58">
        <f>1/$A$1*'[1]4701-5Imp'!$G$268</f>
        <v>2.8355849999999995E-2</v>
      </c>
      <c r="I7" s="58">
        <f>1/$A$1*'[1]4701-5Imp'!$H$268</f>
        <v>2.9868606999999995E-2</v>
      </c>
      <c r="J7" s="59">
        <f>1/$A$1*'[1]4701-5Imp'!$I$268</f>
        <v>3.9117220799999991E-2</v>
      </c>
      <c r="K7" s="59">
        <f>1/$A$1*'[1]4701-5Imp'!$J$268</f>
        <v>2.7826973999999997E-2</v>
      </c>
      <c r="L7" s="59">
        <f>1/$A$1*'[1]4701-5Imp'!K$268</f>
        <v>3.6492986999999991E-2</v>
      </c>
      <c r="M7" s="58">
        <f>1/$A$1*'[1]4701-5Imp'!L$268</f>
        <v>3.2370368999999996E-2</v>
      </c>
      <c r="N7" s="58">
        <f>1/$A$1*'[1]4701-5Imp'!M$268</f>
        <v>2.8292112999999994E-2</v>
      </c>
      <c r="O7" s="58">
        <f>1/$A$1*'[1]4701-5Imp'!N$268</f>
        <v>2.6399745999999998E-2</v>
      </c>
      <c r="P7" s="58">
        <f>1/$A$1*'[1]4701-5Imp'!O$268</f>
        <v>1.6641762999999997E-2</v>
      </c>
      <c r="Q7" s="58">
        <f>1/$A$1*'[1]4701-5Imp'!P$268</f>
        <v>3.5396957E-2</v>
      </c>
      <c r="R7" s="58">
        <f>1/$A$1*'[1]4701-5Imp'!Q$268</f>
        <v>3.4980206E-2</v>
      </c>
      <c r="S7" s="58">
        <f>1/$A$1*'[1]4701-5Imp'!R$268</f>
        <v>5.6128412999999988E-2</v>
      </c>
      <c r="T7" s="58">
        <f>1/$A$1*'[1]4701-5Imp'!S$268</f>
        <v>5.9055705999999993E-2</v>
      </c>
      <c r="U7" s="58">
        <f>1/$A$1*'[1]4701-5Imp'!T$268</f>
        <v>6.0782472999999997E-2</v>
      </c>
      <c r="V7" s="58">
        <f>1/$A$1*'[1]4701-5Imp'!U$268</f>
        <v>5.7287754999999996E-2</v>
      </c>
      <c r="W7" s="58">
        <f>1/$A$1*'[1]4701-5Imp'!V$268</f>
        <v>4.8875915999999991E-2</v>
      </c>
      <c r="X7" s="58">
        <f>1/$A$1*'[1]4701-5Imp'!W$268</f>
        <v>0</v>
      </c>
      <c r="Y7" s="58">
        <f>1/$A$1*'[1]4701-5Imp'!X$268</f>
        <v>9.7871480373999994E-2</v>
      </c>
      <c r="Z7" s="58">
        <f>1/$A$1*'[1]4701-5Imp'!Y$268</f>
        <v>6.6031678955999998E-2</v>
      </c>
      <c r="AA7" s="58">
        <f>1/$A$1*'[1]4701-5Imp'!Z$268</f>
        <v>0</v>
      </c>
      <c r="AB7" s="58">
        <f>1/$A$1*'[1]4701-5Imp'!AA$268</f>
        <v>0</v>
      </c>
      <c r="AC7" s="15"/>
      <c r="AD7" s="129">
        <f>'[1]4701-5Imp'!$AB$268</f>
        <v>28.137263999999995</v>
      </c>
      <c r="AE7" s="130">
        <f>'[1]4701-5Imp'!$AC$268</f>
        <v>23.603109999999997</v>
      </c>
      <c r="AF7" s="130">
        <f>'[1]4701-5Imp'!$AD$268</f>
        <v>18.634497</v>
      </c>
      <c r="AG7" s="130">
        <f>'[1]4701-5Imp'!$AE$268</f>
        <v>18.145336999999998</v>
      </c>
      <c r="AH7" s="130">
        <f>'[1]4701-5Imp'!$AF$268</f>
        <v>27.213815</v>
      </c>
      <c r="AI7" s="130">
        <f>'[1]4701-5Imp'!$AG$268</f>
        <v>18.232202999999998</v>
      </c>
      <c r="AJ7" s="130">
        <f>'[1]4701-5Imp'!$AH$268</f>
        <v>21.888273999999996</v>
      </c>
      <c r="AK7" s="131">
        <f>'[1]4701-5Imp'!$AI$268</f>
        <v>20.605245</v>
      </c>
      <c r="AL7" s="130">
        <f>'[1]4701-5Imp'!$AJ$268</f>
        <v>21.686912999999997</v>
      </c>
      <c r="AM7" s="129">
        <f>'[1]4701-5Imp'!AK$268</f>
        <v>23.922293</v>
      </c>
      <c r="AN7" s="130">
        <f>'[1]4701-5Imp'!AL$268</f>
        <v>25.619852999999999</v>
      </c>
      <c r="AO7" s="130">
        <f>'[1]4701-5Imp'!AM$268</f>
        <v>26.284654999999997</v>
      </c>
      <c r="AP7" s="130">
        <f>'[1]4701-5Imp'!AN$268</f>
        <v>19.217530999999997</v>
      </c>
      <c r="AQ7" s="130">
        <f>'[1]4701-5Imp'!AO$268</f>
        <v>12.346884999999999</v>
      </c>
      <c r="AR7" s="130">
        <f>'[1]4701-5Imp'!AP$268</f>
        <v>25.286648</v>
      </c>
      <c r="AS7" s="130">
        <f>'[1]4701-5Imp'!AQ$268</f>
        <v>27.009323999999999</v>
      </c>
      <c r="AT7" s="130">
        <f>'[1]4701-5Imp'!AR$268</f>
        <v>37.131665999999996</v>
      </c>
      <c r="AU7" s="130">
        <f>'[1]4701-5Imp'!AS$268</f>
        <v>41.047812999999998</v>
      </c>
      <c r="AV7" s="130">
        <f>'[1]4701-5Imp'!AT$268</f>
        <v>50.222536999999996</v>
      </c>
      <c r="AW7" s="130">
        <f>'[1]4701-5Imp'!AU$268</f>
        <v>45.308564000000004</v>
      </c>
      <c r="AX7" s="130">
        <f>'[1]4701-5Imp'!AV$268</f>
        <v>34.603518999999999</v>
      </c>
      <c r="AY7" s="130">
        <f>'[1]4701-5Imp'!AW$268</f>
        <v>0</v>
      </c>
      <c r="AZ7" s="130">
        <f>'[1]4701-5Imp'!AX$268</f>
        <v>87.104458999999991</v>
      </c>
      <c r="BA7" s="130">
        <f>'[1]4701-5Imp'!AY$268</f>
        <v>57.239148999999998</v>
      </c>
      <c r="BB7" s="130">
        <f>'[1]4701-5Imp'!AZ$268</f>
        <v>0</v>
      </c>
      <c r="BC7" s="132">
        <f>'[1]4701-5Imp'!BA$268</f>
        <v>0</v>
      </c>
      <c r="BD7" s="16"/>
    </row>
    <row r="8" spans="1:56">
      <c r="B8" s="64" t="s">
        <v>73</v>
      </c>
      <c r="C8" s="73">
        <f>1/$A$1*'[1]4701-5Imp'!$B$39</f>
        <v>6.5763749999999998E-3</v>
      </c>
      <c r="D8" s="66">
        <f>1/$A$1*'[1]4701-5Imp'!$C$39</f>
        <v>5.7644149999999993E-3</v>
      </c>
      <c r="E8" s="66">
        <f>1/$A$1*'[1]4701-5Imp'!$D$39</f>
        <v>6.8397819999999982E-3</v>
      </c>
      <c r="F8" s="66">
        <f>1/$A$1*'[1]4701-5Imp'!$E$39</f>
        <v>7.4719099999999991E-3</v>
      </c>
      <c r="G8" s="66">
        <f>1/$A$1*'[1]4701-5Imp'!$F$39</f>
        <v>6.0388720000000007E-3</v>
      </c>
      <c r="H8" s="66">
        <f>1/$A$1*'[1]4701-5Imp'!$G$39</f>
        <v>3.2564869999999993E-3</v>
      </c>
      <c r="I8" s="66">
        <f>1/$A$1*'[1]4701-5Imp'!$H$39</f>
        <v>2.1920949999999998E-3</v>
      </c>
      <c r="J8" s="67">
        <f>1/$A$1*'[1]4701-5Imp'!$I$39</f>
        <v>5.8779867999999994E-3</v>
      </c>
      <c r="K8" s="67">
        <f>1/$A$1*'[1]4701-5Imp'!$J$39</f>
        <v>4.3006030000000001E-3</v>
      </c>
      <c r="L8" s="67">
        <f>1/$A$1*'[1]4701-5Imp'!K$39</f>
        <v>6.2213899999999994E-3</v>
      </c>
      <c r="M8" s="66">
        <f>1/$A$1*'[1]4701-5Imp'!L$39</f>
        <v>6.1509319999999987E-3</v>
      </c>
      <c r="N8" s="66">
        <f>1/$A$1*'[1]4701-5Imp'!M$39</f>
        <v>4.1816179999999998E-3</v>
      </c>
      <c r="O8" s="66">
        <f>1/$A$1*'[1]4701-5Imp'!N$39</f>
        <v>2.0684799999999997E-3</v>
      </c>
      <c r="P8" s="66">
        <f>1/$A$1*'[1]4701-5Imp'!O$39</f>
        <v>0</v>
      </c>
      <c r="Q8" s="66">
        <f>1/$A$1*'[1]4701-5Imp'!P$39</f>
        <v>1.8409999999999998E-6</v>
      </c>
      <c r="R8" s="66">
        <f>1/$A$1*'[1]4701-5Imp'!Q$39</f>
        <v>6.8504299999999987E-4</v>
      </c>
      <c r="S8" s="66">
        <f>1/$A$1*'[1]4701-5Imp'!R$39</f>
        <v>0</v>
      </c>
      <c r="T8" s="66">
        <f>1/$A$1*'[1]4701-5Imp'!S$39</f>
        <v>6.4434299999999991E-4</v>
      </c>
      <c r="U8" s="66">
        <f>1/$A$1*'[1]4701-5Imp'!T$39</f>
        <v>4.0427999999999992E-4</v>
      </c>
      <c r="V8" s="66">
        <f>1/$A$1*'[1]4701-5Imp'!U$39</f>
        <v>1.9718399999999999E-4</v>
      </c>
      <c r="W8" s="66">
        <f>1/$A$1*'[1]4701-5Imp'!V$39</f>
        <v>0</v>
      </c>
      <c r="X8" s="66">
        <f>1/$A$1*'[1]4701-5Imp'!W$39</f>
        <v>0</v>
      </c>
      <c r="Y8" s="66">
        <f>1/$A$1*'[1]4701-5Imp'!X$39</f>
        <v>2.2408562499999998E-4</v>
      </c>
      <c r="Z8" s="66">
        <f>1/$A$1*'[1]4701-5Imp'!Y$39</f>
        <v>5.8201531999999988E-4</v>
      </c>
      <c r="AA8" s="66">
        <f>1/$A$1*'[1]4701-5Imp'!Z$39</f>
        <v>0</v>
      </c>
      <c r="AB8" s="66">
        <f>1/$A$1*'[1]4701-5Imp'!AA$39</f>
        <v>0</v>
      </c>
      <c r="AC8" s="15"/>
      <c r="AD8" s="133">
        <f>'[1]4701-5Imp'!$AB$39</f>
        <v>4.1391770000000001</v>
      </c>
      <c r="AE8" s="134">
        <f>'[1]4701-5Imp'!$AC$39</f>
        <v>2.7987569999999997</v>
      </c>
      <c r="AF8" s="134">
        <f>'[1]4701-5Imp'!$AD$39</f>
        <v>3.0046829999999995</v>
      </c>
      <c r="AG8" s="134">
        <f>'[1]4701-5Imp'!$AE$39</f>
        <v>3.5448129999999995</v>
      </c>
      <c r="AH8" s="134">
        <f>'[1]4701-5Imp'!$AF$39</f>
        <v>3.4061159999999999</v>
      </c>
      <c r="AI8" s="134">
        <f>'[1]4701-5Imp'!$AG$39</f>
        <v>1.7849429999999999</v>
      </c>
      <c r="AJ8" s="134">
        <f>'[1]4701-5Imp'!$AH$39</f>
        <v>1.199066</v>
      </c>
      <c r="AK8" s="135">
        <f>'[1]4701-5Imp'!$AI$39</f>
        <v>2.882117</v>
      </c>
      <c r="AL8" s="134">
        <f>'[1]4701-5Imp'!$AJ$39</f>
        <v>2.6469039999999997</v>
      </c>
      <c r="AM8" s="133">
        <f>'[1]4701-5Imp'!AK$39</f>
        <v>3.3340829999999997</v>
      </c>
      <c r="AN8" s="134">
        <f>'[1]4701-5Imp'!AL$39</f>
        <v>4.3478319999999995</v>
      </c>
      <c r="AO8" s="134">
        <f>'[1]4701-5Imp'!AM$39</f>
        <v>3.4016759999999997</v>
      </c>
      <c r="AP8" s="134">
        <f>'[1]4701-5Imp'!AN$39</f>
        <v>1.4416359999999999</v>
      </c>
      <c r="AQ8" s="134">
        <f>'[1]4701-5Imp'!AO$39</f>
        <v>0</v>
      </c>
      <c r="AR8" s="134">
        <f>'[1]4701-5Imp'!AP$39</f>
        <v>1.671E-3</v>
      </c>
      <c r="AS8" s="134">
        <f>'[1]4701-5Imp'!AQ$39</f>
        <v>0.25742999999999999</v>
      </c>
      <c r="AT8" s="134">
        <f>'[1]4701-5Imp'!AR$39</f>
        <v>0</v>
      </c>
      <c r="AU8" s="134">
        <f>'[1]4701-5Imp'!AS$39</f>
        <v>0.22237599999999999</v>
      </c>
      <c r="AV8" s="134">
        <f>'[1]4701-5Imp'!AT$39</f>
        <v>0.16020699999999999</v>
      </c>
      <c r="AW8" s="134">
        <f>'[1]4701-5Imp'!AU$39</f>
        <v>7.8393999999999991E-2</v>
      </c>
      <c r="AX8" s="134">
        <f>'[1]4701-5Imp'!AV$39</f>
        <v>0</v>
      </c>
      <c r="AY8" s="134">
        <f>'[1]4701-5Imp'!AW$39</f>
        <v>0</v>
      </c>
      <c r="AZ8" s="134">
        <f>'[1]4701-5Imp'!AX$39</f>
        <v>0.19092699999999999</v>
      </c>
      <c r="BA8" s="134">
        <f>'[1]4701-5Imp'!AY$39</f>
        <v>0.39602499999999996</v>
      </c>
      <c r="BB8" s="134">
        <f>'[1]4701-5Imp'!AZ$39</f>
        <v>0</v>
      </c>
      <c r="BC8" s="136">
        <f>'[1]4701-5Imp'!BA$39</f>
        <v>0</v>
      </c>
      <c r="BD8" s="16"/>
    </row>
    <row r="9" spans="1:56">
      <c r="B9" s="64" t="s">
        <v>33</v>
      </c>
      <c r="C9" s="73">
        <f>1/$A$1*'[1]4701-5Imp'!$B$147</f>
        <v>0</v>
      </c>
      <c r="D9" s="66">
        <f>1/$A$1*'[1]4701-5Imp'!$C$147</f>
        <v>0</v>
      </c>
      <c r="E9" s="66">
        <f>1/$A$1*'[1]4701-5Imp'!$D$147</f>
        <v>0</v>
      </c>
      <c r="F9" s="66">
        <f>1/$A$1*'[1]4701-5Imp'!$E$147</f>
        <v>0</v>
      </c>
      <c r="G9" s="66">
        <f>1/$A$1*'[1]4701-5Imp'!$F$147</f>
        <v>0</v>
      </c>
      <c r="H9" s="66">
        <f>1/$A$1*'[1]4701-5Imp'!$G$147</f>
        <v>0</v>
      </c>
      <c r="I9" s="66">
        <f>1/$A$1*'[1]4701-5Imp'!$H$147</f>
        <v>0</v>
      </c>
      <c r="J9" s="67">
        <f>1/$A$1*'[1]4701-5Imp'!$I$147</f>
        <v>0</v>
      </c>
      <c r="K9" s="67">
        <f>1/$A$1*'[1]4701-5Imp'!$J$147</f>
        <v>1.3489999999999998E-5</v>
      </c>
      <c r="L9" s="67">
        <f>1/$A$1*'[1]4701-5Imp'!K$147</f>
        <v>0</v>
      </c>
      <c r="M9" s="66">
        <f>1/$A$1*'[1]4701-5Imp'!L$147</f>
        <v>0</v>
      </c>
      <c r="N9" s="66">
        <f>1/$A$1*'[1]4701-5Imp'!M$147</f>
        <v>0</v>
      </c>
      <c r="O9" s="66">
        <f>1/$A$1*'[1]4701-5Imp'!N$147</f>
        <v>0</v>
      </c>
      <c r="P9" s="66">
        <f>1/$A$1*'[1]4701-5Imp'!O$147</f>
        <v>0</v>
      </c>
      <c r="Q9" s="66">
        <f>1/$A$1*'[1]4701-5Imp'!P$147</f>
        <v>0</v>
      </c>
      <c r="R9" s="66">
        <f>1/$A$1*'[1]4701-5Imp'!Q$147</f>
        <v>0</v>
      </c>
      <c r="S9" s="66">
        <f>1/$A$1*'[1]4701-5Imp'!R$147</f>
        <v>0</v>
      </c>
      <c r="T9" s="66">
        <f>1/$A$1*'[1]4701-5Imp'!S$147</f>
        <v>0</v>
      </c>
      <c r="U9" s="66">
        <f>1/$A$1*'[1]4701-5Imp'!T$147</f>
        <v>0</v>
      </c>
      <c r="V9" s="66">
        <f>1/$A$1*'[1]4701-5Imp'!U$147</f>
        <v>0</v>
      </c>
      <c r="W9" s="66">
        <f>1/$A$1*'[1]4701-5Imp'!V$147</f>
        <v>0</v>
      </c>
      <c r="X9" s="66">
        <f>1/$A$1*'[1]4701-5Imp'!W$147</f>
        <v>0</v>
      </c>
      <c r="Y9" s="66">
        <f>1/$A$1*'[1]4701-5Imp'!X$147</f>
        <v>0</v>
      </c>
      <c r="Z9" s="66">
        <f>1/$A$1*'[1]4701-5Imp'!Y$147</f>
        <v>0</v>
      </c>
      <c r="AA9" s="66">
        <f>1/$A$1*'[1]4701-5Imp'!Z$147</f>
        <v>0</v>
      </c>
      <c r="AB9" s="66">
        <f>1/$A$1*'[1]4701-5Imp'!AA$147</f>
        <v>0</v>
      </c>
      <c r="AC9" s="15"/>
      <c r="AD9" s="133">
        <f>'[1]4701-5Imp'!$AB$147</f>
        <v>0</v>
      </c>
      <c r="AE9" s="134">
        <f>'[1]4701-5Imp'!$AC$147</f>
        <v>0</v>
      </c>
      <c r="AF9" s="134">
        <f>'[1]4701-5Imp'!$AD$147</f>
        <v>0</v>
      </c>
      <c r="AG9" s="134">
        <f>'[1]4701-5Imp'!$AE$147</f>
        <v>0</v>
      </c>
      <c r="AH9" s="134">
        <f>'[1]4701-5Imp'!$AF$147</f>
        <v>0</v>
      </c>
      <c r="AI9" s="134">
        <f>'[1]4701-5Imp'!$AG$147</f>
        <v>0</v>
      </c>
      <c r="AJ9" s="134">
        <f>'[1]4701-5Imp'!$AH$147</f>
        <v>0</v>
      </c>
      <c r="AK9" s="135">
        <f>'[1]4701-5Imp'!$AI$147</f>
        <v>0</v>
      </c>
      <c r="AL9" s="134">
        <f>'[1]4701-5Imp'!$AJ$147</f>
        <v>1.7749999999999999E-3</v>
      </c>
      <c r="AM9" s="133">
        <f>'[1]4701-5Imp'!AK$147</f>
        <v>0</v>
      </c>
      <c r="AN9" s="134">
        <f>'[1]4701-5Imp'!AL$147</f>
        <v>0</v>
      </c>
      <c r="AO9" s="134">
        <f>'[1]4701-5Imp'!AM$147</f>
        <v>0</v>
      </c>
      <c r="AP9" s="134">
        <f>'[1]4701-5Imp'!AN$147</f>
        <v>0</v>
      </c>
      <c r="AQ9" s="134">
        <f>'[1]4701-5Imp'!AO$147</f>
        <v>0</v>
      </c>
      <c r="AR9" s="134">
        <f>'[1]4701-5Imp'!AP$147</f>
        <v>0</v>
      </c>
      <c r="AS9" s="134">
        <f>'[1]4701-5Imp'!AQ$147</f>
        <v>0</v>
      </c>
      <c r="AT9" s="134">
        <f>'[1]4701-5Imp'!AR$147</f>
        <v>0</v>
      </c>
      <c r="AU9" s="134">
        <f>'[1]4701-5Imp'!AS$147</f>
        <v>0</v>
      </c>
      <c r="AV9" s="134">
        <f>'[1]4701-5Imp'!AT$147</f>
        <v>0</v>
      </c>
      <c r="AW9" s="134">
        <f>'[1]4701-5Imp'!AU$147</f>
        <v>0</v>
      </c>
      <c r="AX9" s="134">
        <f>'[1]4701-5Imp'!AV$147</f>
        <v>0</v>
      </c>
      <c r="AY9" s="134">
        <f>'[1]4701-5Imp'!AW$147</f>
        <v>0</v>
      </c>
      <c r="AZ9" s="134">
        <f>'[1]4701-5Imp'!AX$147</f>
        <v>0</v>
      </c>
      <c r="BA9" s="134">
        <f>'[1]4701-5Imp'!AY$147</f>
        <v>0</v>
      </c>
      <c r="BB9" s="134">
        <f>'[1]4701-5Imp'!AZ$147</f>
        <v>0</v>
      </c>
      <c r="BC9" s="136">
        <f>'[1]4701-5Imp'!BA$147</f>
        <v>0</v>
      </c>
      <c r="BD9" s="16"/>
    </row>
    <row r="10" spans="1:56">
      <c r="B10" s="64" t="s">
        <v>74</v>
      </c>
      <c r="C10" s="73">
        <f>1/$A$1*'[1]4701-5Imp'!$B$247</f>
        <v>3.6713092000000003E-2</v>
      </c>
      <c r="D10" s="66">
        <f>1/$A$1*'[1]4701-5Imp'!$C$247</f>
        <v>3.2823497E-2</v>
      </c>
      <c r="E10" s="66">
        <f>1/$A$1*'[1]4701-5Imp'!$D$247</f>
        <v>2.9498894999999994E-2</v>
      </c>
      <c r="F10" s="66">
        <f>1/$A$1*'[1]4701-5Imp'!$E$247</f>
        <v>2.6876644999999998E-2</v>
      </c>
      <c r="G10" s="66">
        <f>1/$A$1*'[1]4701-5Imp'!$F$247</f>
        <v>3.5824519999999999E-2</v>
      </c>
      <c r="H10" s="66">
        <f>1/$A$1*'[1]4701-5Imp'!$G$247</f>
        <v>2.5099362999999993E-2</v>
      </c>
      <c r="I10" s="66">
        <f>1/$A$1*'[1]4701-5Imp'!$H$247</f>
        <v>2.7676511999999997E-2</v>
      </c>
      <c r="J10" s="67">
        <f>1/$A$1*'[1]4701-5Imp'!$I$247</f>
        <v>3.3239233999999993E-2</v>
      </c>
      <c r="K10" s="67">
        <f>1/$A$1*'[1]4701-5Imp'!$J$247</f>
        <v>2.3512880999999996E-2</v>
      </c>
      <c r="L10" s="67">
        <f>1/$A$1*'[1]4701-5Imp'!K$247</f>
        <v>3.0271596999999994E-2</v>
      </c>
      <c r="M10" s="66">
        <f>1/$A$1*'[1]4701-5Imp'!L$247</f>
        <v>2.6219436999999998E-2</v>
      </c>
      <c r="N10" s="66">
        <f>1/$A$1*'[1]4701-5Imp'!M$247</f>
        <v>2.4110494999999996E-2</v>
      </c>
      <c r="O10" s="66">
        <f>1/$A$1*'[1]4701-5Imp'!N$247</f>
        <v>2.4331265999999997E-2</v>
      </c>
      <c r="P10" s="66">
        <f>1/$A$1*'[1]4701-5Imp'!O$247</f>
        <v>1.6641762999999997E-2</v>
      </c>
      <c r="Q10" s="66">
        <f>1/$A$1*'[1]4701-5Imp'!P$247</f>
        <v>3.5395115999999997E-2</v>
      </c>
      <c r="R10" s="66">
        <f>1/$A$1*'[1]4701-5Imp'!Q$247</f>
        <v>3.4295162999999997E-2</v>
      </c>
      <c r="S10" s="66">
        <f>1/$A$1*'[1]4701-5Imp'!R$247</f>
        <v>5.6128412999999988E-2</v>
      </c>
      <c r="T10" s="66">
        <f>1/$A$1*'[1]4701-5Imp'!S$247</f>
        <v>5.8411362999999994E-2</v>
      </c>
      <c r="U10" s="66">
        <f>1/$A$1*'[1]4701-5Imp'!T$247</f>
        <v>6.0378192999999997E-2</v>
      </c>
      <c r="V10" s="66">
        <f>1/$A$1*'[1]4701-5Imp'!U$247</f>
        <v>5.7090570999999993E-2</v>
      </c>
      <c r="W10" s="66">
        <f>1/$A$1*'[1]4701-5Imp'!V$247</f>
        <v>4.8875915999999991E-2</v>
      </c>
      <c r="X10" s="66">
        <f>1/$A$1*'[1]4701-5Imp'!W$247</f>
        <v>0</v>
      </c>
      <c r="Y10" s="66">
        <f>1/$A$1*'[1]4701-5Imp'!X$247</f>
        <v>9.7647394748999986E-2</v>
      </c>
      <c r="Z10" s="66">
        <f>1/$A$1*'[1]4701-5Imp'!Y$247</f>
        <v>6.5449663635999994E-2</v>
      </c>
      <c r="AA10" s="66">
        <f>1/$A$1*'[1]4701-5Imp'!Z$247</f>
        <v>0</v>
      </c>
      <c r="AB10" s="66">
        <f>1/$A$1*'[1]4701-5Imp'!AA$247</f>
        <v>0</v>
      </c>
      <c r="AC10" s="15"/>
      <c r="AD10" s="133">
        <f>'[1]4701-5Imp'!$AB$247</f>
        <v>23.998086999999995</v>
      </c>
      <c r="AE10" s="134">
        <f>'[1]4701-5Imp'!$AC$247</f>
        <v>20.804352999999999</v>
      </c>
      <c r="AF10" s="134">
        <f>'[1]4701-5Imp'!$AD$247</f>
        <v>15.629814</v>
      </c>
      <c r="AG10" s="134">
        <f>'[1]4701-5Imp'!$AE$247</f>
        <v>14.600524</v>
      </c>
      <c r="AH10" s="134">
        <f>'[1]4701-5Imp'!$AF$247</f>
        <v>23.807699</v>
      </c>
      <c r="AI10" s="134">
        <f>'[1]4701-5Imp'!$AG$247</f>
        <v>16.44726</v>
      </c>
      <c r="AJ10" s="134">
        <f>'[1]4701-5Imp'!$AH$247</f>
        <v>20.689207999999997</v>
      </c>
      <c r="AK10" s="135">
        <f>'[1]4701-5Imp'!$AI$247</f>
        <v>17.723127999999999</v>
      </c>
      <c r="AL10" s="134">
        <f>'[1]4701-5Imp'!$AJ$247</f>
        <v>19.038233999999999</v>
      </c>
      <c r="AM10" s="133">
        <f>'[1]4701-5Imp'!AK$247</f>
        <v>20.58821</v>
      </c>
      <c r="AN10" s="134">
        <f>'[1]4701-5Imp'!AL$247</f>
        <v>21.272020999999999</v>
      </c>
      <c r="AO10" s="134">
        <f>'[1]4701-5Imp'!AM$247</f>
        <v>22.882978999999999</v>
      </c>
      <c r="AP10" s="134">
        <f>'[1]4701-5Imp'!AN$247</f>
        <v>17.775894999999998</v>
      </c>
      <c r="AQ10" s="134">
        <f>'[1]4701-5Imp'!AO$247</f>
        <v>12.346884999999999</v>
      </c>
      <c r="AR10" s="134">
        <f>'[1]4701-5Imp'!AP$247</f>
        <v>25.284976999999998</v>
      </c>
      <c r="AS10" s="134">
        <f>'[1]4701-5Imp'!AQ$247</f>
        <v>26.751894</v>
      </c>
      <c r="AT10" s="134">
        <f>'[1]4701-5Imp'!AR$247</f>
        <v>37.131665999999996</v>
      </c>
      <c r="AU10" s="134">
        <f>'[1]4701-5Imp'!AS$247</f>
        <v>40.825437000000001</v>
      </c>
      <c r="AV10" s="134">
        <f>'[1]4701-5Imp'!AT$247</f>
        <v>50.062329999999996</v>
      </c>
      <c r="AW10" s="134">
        <f>'[1]4701-5Imp'!AU$247</f>
        <v>45.230170000000001</v>
      </c>
      <c r="AX10" s="134">
        <f>'[1]4701-5Imp'!AV$247</f>
        <v>34.603518999999999</v>
      </c>
      <c r="AY10" s="134">
        <f>'[1]4701-5Imp'!AW$247</f>
        <v>0</v>
      </c>
      <c r="AZ10" s="134">
        <f>'[1]4701-5Imp'!AX$247</f>
        <v>86.913531999999989</v>
      </c>
      <c r="BA10" s="134">
        <f>'[1]4701-5Imp'!AY$247</f>
        <v>56.843123999999996</v>
      </c>
      <c r="BB10" s="134">
        <f>'[1]4701-5Imp'!AZ$247</f>
        <v>0</v>
      </c>
      <c r="BC10" s="136">
        <f>'[1]4701-5Imp'!BA$247</f>
        <v>0</v>
      </c>
      <c r="BD10" s="16"/>
    </row>
    <row r="11" spans="1:56" ht="17.149999999999999" customHeight="1">
      <c r="B11" s="150" t="s">
        <v>99</v>
      </c>
      <c r="C11" s="151">
        <f>1/$A$1*'[1]4701-5Imp'!$B$269</f>
        <v>1.119639E-3</v>
      </c>
      <c r="D11" s="152">
        <f>1/$A$1*'[1]4701-5Imp'!$C$269</f>
        <v>7.9817199999999988E-4</v>
      </c>
      <c r="E11" s="152">
        <f>1/$A$1*'[1]4701-5Imp'!$D$269</f>
        <v>8.9741599999999995E-4</v>
      </c>
      <c r="F11" s="152">
        <f>1/$A$1*'[1]4701-5Imp'!$E$269</f>
        <v>2.2694139999999995E-3</v>
      </c>
      <c r="G11" s="152">
        <f>1/$A$1*'[1]4701-5Imp'!$F$269</f>
        <v>1.767703E-3</v>
      </c>
      <c r="H11" s="152">
        <f>1/$A$1*'[1]4701-5Imp'!$G$269</f>
        <v>8.9883599999999986E-4</v>
      </c>
      <c r="I11" s="152">
        <f>1/$A$1*'[1]4701-5Imp'!$H$269</f>
        <v>5.5692899999999995E-4</v>
      </c>
      <c r="J11" s="153">
        <f>1/$A$1*'[1]4701-5Imp'!$I$269</f>
        <v>2.3329599999999998E-3</v>
      </c>
      <c r="K11" s="153">
        <f>1/$A$1*'[1]4701-5Imp'!$J$269</f>
        <v>8.287329999999999E-4</v>
      </c>
      <c r="L11" s="153">
        <f>1/$A$1*'[1]4701-5Imp'!K$269</f>
        <v>0</v>
      </c>
      <c r="M11" s="152">
        <f>1/$A$1*'[1]4701-5Imp'!L$269</f>
        <v>3.6999599999999999E-4</v>
      </c>
      <c r="N11" s="152">
        <f>1/$A$1*'[1]4701-5Imp'!M$269</f>
        <v>1.731942E-3</v>
      </c>
      <c r="O11" s="152">
        <f>1/$A$1*'[1]4701-5Imp'!N$269</f>
        <v>2.7867309999999998E-3</v>
      </c>
      <c r="P11" s="152">
        <f>1/$A$1*'[1]4701-5Imp'!O$269</f>
        <v>1.329904E-3</v>
      </c>
      <c r="Q11" s="152">
        <f>1/$A$1*'[1]4701-5Imp'!P$269</f>
        <v>2.0513429999999997E-3</v>
      </c>
      <c r="R11" s="152">
        <f>1/$A$1*'[1]4701-5Imp'!Q$269</f>
        <v>2.7341429999999996E-3</v>
      </c>
      <c r="S11" s="152">
        <f>1/$A$1*'[1]4701-5Imp'!R$269</f>
        <v>4.0697749999999994E-3</v>
      </c>
      <c r="T11" s="152">
        <f>1/$A$1*'[1]4701-5Imp'!S$269</f>
        <v>5.013118999999999E-3</v>
      </c>
      <c r="U11" s="152">
        <f>1/$A$1*'[1]4701-5Imp'!T$269</f>
        <v>4.3633800000000004E-4</v>
      </c>
      <c r="V11" s="152">
        <f>1/$A$1*'[1]4701-5Imp'!U$269</f>
        <v>5.5096279999999999E-3</v>
      </c>
      <c r="W11" s="152">
        <f>1/$A$1*'[1]4701-5Imp'!V$269</f>
        <v>4.8373569999999996E-3</v>
      </c>
      <c r="X11" s="152">
        <f>1/$A$1*'[1]4701-5Imp'!W$269</f>
        <v>0</v>
      </c>
      <c r="Y11" s="152">
        <f>1/$A$1*'[1]4701-5Imp'!X$269</f>
        <v>2.0998619840000001E-3</v>
      </c>
      <c r="Z11" s="152">
        <f>1/$A$1*'[1]4701-5Imp'!Y$269</f>
        <v>1.0157735549999999E-3</v>
      </c>
      <c r="AA11" s="152">
        <f>1/$A$1*'[1]4701-5Imp'!Z$269</f>
        <v>0</v>
      </c>
      <c r="AB11" s="152">
        <f>1/$A$1*'[1]4701-5Imp'!AA$269</f>
        <v>0</v>
      </c>
      <c r="AC11" s="15"/>
      <c r="AD11" s="155">
        <f>'[1]4701-5Imp'!$AB$269</f>
        <v>0.7348849999999999</v>
      </c>
      <c r="AE11" s="156">
        <f>'[1]4701-5Imp'!$AC$269</f>
        <v>0.32721600000000001</v>
      </c>
      <c r="AF11" s="156">
        <f>'[1]4701-5Imp'!$AD$269</f>
        <v>0.37091099999999999</v>
      </c>
      <c r="AG11" s="156">
        <f>'[1]4701-5Imp'!$AE$269</f>
        <v>1.0181560000000001</v>
      </c>
      <c r="AH11" s="156">
        <f>'[1]4701-5Imp'!$AF$269</f>
        <v>0.86650799999999994</v>
      </c>
      <c r="AI11" s="156">
        <f>'[1]4701-5Imp'!$AG$269</f>
        <v>0.44044</v>
      </c>
      <c r="AJ11" s="156">
        <f>'[1]4701-5Imp'!$AH$269</f>
        <v>0.20432099999999997</v>
      </c>
      <c r="AK11" s="157">
        <f>'[1]4701-5Imp'!$AI$269</f>
        <v>0.91193099999999994</v>
      </c>
      <c r="AL11" s="156">
        <f>'[1]4701-5Imp'!$AJ$269</f>
        <v>0.57505499999999998</v>
      </c>
      <c r="AM11" s="155">
        <f>'[1]4701-5Imp'!AK$269</f>
        <v>0</v>
      </c>
      <c r="AN11" s="156">
        <f>'[1]4701-5Imp'!AL$269</f>
        <v>0.30208499999999999</v>
      </c>
      <c r="AO11" s="156">
        <f>'[1]4701-5Imp'!AM$269</f>
        <v>1.3030879999999998</v>
      </c>
      <c r="AP11" s="156">
        <f>'[1]4701-5Imp'!AN$269</f>
        <v>1.7980959999999999</v>
      </c>
      <c r="AQ11" s="156">
        <f>'[1]4701-5Imp'!AO$269</f>
        <v>0.92325299999999999</v>
      </c>
      <c r="AR11" s="156">
        <f>'[1]4701-5Imp'!AP$269</f>
        <v>1.6065049999999998</v>
      </c>
      <c r="AS11" s="156">
        <f>'[1]4701-5Imp'!AQ$269</f>
        <v>2.145524</v>
      </c>
      <c r="AT11" s="156">
        <f>'[1]4701-5Imp'!AR$269</f>
        <v>2.241492</v>
      </c>
      <c r="AU11" s="156">
        <f>'[1]4701-5Imp'!AS$269</f>
        <v>2.90435</v>
      </c>
      <c r="AV11" s="156">
        <f>'[1]4701-5Imp'!AT$269</f>
        <v>0.30474400000000001</v>
      </c>
      <c r="AW11" s="156">
        <f>'[1]4701-5Imp'!AU$269</f>
        <v>3.5981619999999999</v>
      </c>
      <c r="AX11" s="156">
        <f>'[1]4701-5Imp'!AV$269</f>
        <v>2.4471069999999999</v>
      </c>
      <c r="AY11" s="156">
        <f>'[1]4701-5Imp'!AW$269</f>
        <v>0</v>
      </c>
      <c r="AZ11" s="156">
        <f>'[1]4701-5Imp'!AX$269</f>
        <v>1.8383289999999999</v>
      </c>
      <c r="BA11" s="156">
        <f>'[1]4701-5Imp'!AY$269</f>
        <v>0.72825499999999999</v>
      </c>
      <c r="BB11" s="156">
        <f>'[1]4701-5Imp'!AZ$269</f>
        <v>0</v>
      </c>
      <c r="BC11" s="158">
        <f>'[1]4701-5Imp'!BA$269</f>
        <v>0</v>
      </c>
      <c r="BD11" s="16"/>
    </row>
    <row r="12" spans="1:56" ht="17.149999999999999" customHeight="1">
      <c r="B12" s="90" t="s">
        <v>79</v>
      </c>
      <c r="C12" s="212">
        <f>1/$A$1*'[1]4701-5Imp'!$B$267</f>
        <v>6.9201929999999998E-3</v>
      </c>
      <c r="D12" s="92">
        <f>1/$A$1*'[1]4701-5Imp'!$C$267</f>
        <v>7.2844369999999995E-3</v>
      </c>
      <c r="E12" s="92">
        <f>1/$A$1*'[1]4701-5Imp'!$D$267</f>
        <v>6.3135739999999997E-3</v>
      </c>
      <c r="F12" s="92">
        <f>1/$A$1*'[1]4701-5Imp'!$E$267</f>
        <v>1.2582982000000001E-2</v>
      </c>
      <c r="G12" s="92">
        <f>1/$A$1*'[1]4701-5Imp'!$F$267</f>
        <v>1.3199400999999998E-2</v>
      </c>
      <c r="H12" s="92">
        <f>1/$A$1*'[1]4701-5Imp'!$G$267</f>
        <v>1.5850309999999999E-2</v>
      </c>
      <c r="I12" s="92">
        <f>1/$A$1*'[1]4701-5Imp'!$H$267</f>
        <v>1.2111466E-2</v>
      </c>
      <c r="J12" s="93">
        <f>1/$A$1*'[1]4701-5Imp'!$I$267</f>
        <v>1.1007485999999999E-2</v>
      </c>
      <c r="K12" s="93">
        <f>1/$A$1*'[1]4701-5Imp'!$J$267</f>
        <v>5.5051869999999999E-3</v>
      </c>
      <c r="L12" s="93">
        <f>1/$A$1*'[1]4701-5Imp'!K$267</f>
        <v>7.1935949999999997E-3</v>
      </c>
      <c r="M12" s="92">
        <f>1/$A$1*'[1]4701-5Imp'!L$267</f>
        <v>4.5790699999999993E-3</v>
      </c>
      <c r="N12" s="92">
        <f>1/$A$1*'[1]4701-5Imp'!M$267</f>
        <v>1.6081477999999996E-2</v>
      </c>
      <c r="O12" s="92">
        <f>1/$A$1*'[1]4701-5Imp'!N$267</f>
        <v>4.958124999999999E-3</v>
      </c>
      <c r="P12" s="92">
        <f>1/$A$1*'[1]4701-5Imp'!O$267</f>
        <v>9.446516999999998E-3</v>
      </c>
      <c r="Q12" s="92">
        <f>1/$A$1*'[1]4701-5Imp'!P$267</f>
        <v>1.2996424999999999E-2</v>
      </c>
      <c r="R12" s="92">
        <f>1/$A$1*'[1]4701-5Imp'!Q$267</f>
        <v>4.6973529999999996E-3</v>
      </c>
      <c r="S12" s="92">
        <f>1/$A$1*'[1]4701-5Imp'!R$267</f>
        <v>4.3916190000000003E-3</v>
      </c>
      <c r="T12" s="92">
        <f>1/$A$1*'[1]4701-5Imp'!S$267</f>
        <v>7.5299679999999989E-3</v>
      </c>
      <c r="U12" s="92">
        <f>1/$A$1*'[1]4701-5Imp'!T$267</f>
        <v>8.8857079999999974E-3</v>
      </c>
      <c r="V12" s="92">
        <f>1/$A$1*'[1]4701-5Imp'!U$267</f>
        <v>6.3939800000000005E-3</v>
      </c>
      <c r="W12" s="92">
        <f>1/$A$1*'[1]4701-5Imp'!V$267</f>
        <v>4.2518119999999998E-3</v>
      </c>
      <c r="X12" s="92">
        <f>1/$A$1*'[1]4701-5Imp'!W$267</f>
        <v>0</v>
      </c>
      <c r="Y12" s="92">
        <f>1/$A$1*'[1]4701-5Imp'!X$267</f>
        <v>3.514594597E-3</v>
      </c>
      <c r="Z12" s="92">
        <f>1/$A$1*'[1]4701-5Imp'!Y$267</f>
        <v>7.8132122240000008E-3</v>
      </c>
      <c r="AA12" s="92">
        <f>1/$A$1*'[1]4701-5Imp'!Z$267</f>
        <v>0</v>
      </c>
      <c r="AB12" s="92">
        <f>1/$A$1*'[1]4701-5Imp'!AA$267</f>
        <v>0</v>
      </c>
      <c r="AC12" s="15"/>
      <c r="AD12" s="213">
        <f>'[1]4701-5Imp'!$AB$267</f>
        <v>5.2688550000000003</v>
      </c>
      <c r="AE12" s="214">
        <f>'[1]4701-5Imp'!$AC$267</f>
        <v>3.767957</v>
      </c>
      <c r="AF12" s="214">
        <f>'[1]4701-5Imp'!$AD$267</f>
        <v>3.9106179999999995</v>
      </c>
      <c r="AG12" s="214">
        <f>'[1]4701-5Imp'!$AE$267</f>
        <v>5.7364650000000008</v>
      </c>
      <c r="AH12" s="214">
        <f>'[1]4701-5Imp'!$AF$267</f>
        <v>4.9908129999999993</v>
      </c>
      <c r="AI12" s="214">
        <f>'[1]4701-5Imp'!$AG$267</f>
        <v>4.7476989999999999</v>
      </c>
      <c r="AJ12" s="214">
        <f>'[1]4701-5Imp'!$AH$267</f>
        <v>5.2843179999999998</v>
      </c>
      <c r="AK12" s="215">
        <f>'[1]4701-5Imp'!$AI$267</f>
        <v>2.7116160000000002</v>
      </c>
      <c r="AL12" s="214">
        <f>'[1]4701-5Imp'!$AJ$267</f>
        <v>1.934423</v>
      </c>
      <c r="AM12" s="213">
        <f>'[1]4701-5Imp'!AK$267</f>
        <v>2.3893199999999997</v>
      </c>
      <c r="AN12" s="214">
        <f>'[1]4701-5Imp'!AL$267</f>
        <v>1.7515069999999999</v>
      </c>
      <c r="AO12" s="214">
        <f>'[1]4701-5Imp'!AM$267</f>
        <v>6.8766710000000009</v>
      </c>
      <c r="AP12" s="214">
        <f>'[1]4701-5Imp'!AN$267</f>
        <v>2.3454679999999999</v>
      </c>
      <c r="AQ12" s="214">
        <f>'[1]4701-5Imp'!AO$267</f>
        <v>4.1818399999999993</v>
      </c>
      <c r="AR12" s="214">
        <f>'[1]4701-5Imp'!AP$267</f>
        <v>5.5855010000000007</v>
      </c>
      <c r="AS12" s="214">
        <f>'[1]4701-5Imp'!AQ$267</f>
        <v>2.7569319999999999</v>
      </c>
      <c r="AT12" s="214">
        <f>'[1]4701-5Imp'!AR$267</f>
        <v>2.293174</v>
      </c>
      <c r="AU12" s="214">
        <f>'[1]4701-5Imp'!AS$267</f>
        <v>4.307739999999999</v>
      </c>
      <c r="AV12" s="214">
        <f>'[1]4701-5Imp'!AT$267</f>
        <v>5.362093999999999</v>
      </c>
      <c r="AW12" s="214">
        <f>'[1]4701-5Imp'!AU$267</f>
        <v>2.9481000000000002</v>
      </c>
      <c r="AX12" s="214">
        <f>'[1]4701-5Imp'!AV$267</f>
        <v>1.8287800000000001</v>
      </c>
      <c r="AY12" s="214">
        <f>'[1]4701-5Imp'!AW$267</f>
        <v>0</v>
      </c>
      <c r="AZ12" s="214">
        <f>'[1]4701-5Imp'!AX$267</f>
        <v>2.8273810000000004</v>
      </c>
      <c r="BA12" s="214">
        <f>'[1]4701-5Imp'!AY$267</f>
        <v>6.2239439999999995</v>
      </c>
      <c r="BB12" s="214">
        <f>'[1]4701-5Imp'!AZ$267</f>
        <v>0</v>
      </c>
      <c r="BC12" s="216">
        <f>'[1]4701-5Imp'!BA$267</f>
        <v>0</v>
      </c>
      <c r="BD12" s="16"/>
    </row>
    <row r="13" spans="1:56">
      <c r="B13" s="64" t="s">
        <v>22</v>
      </c>
      <c r="C13" s="73">
        <f>1/$A$1*'[1]4701-5Imp'!$B$109</f>
        <v>2.7059999999999996E-3</v>
      </c>
      <c r="D13" s="66">
        <f>1/$A$1*'[1]4701-5Imp'!$C$109</f>
        <v>2.3135839999999996E-3</v>
      </c>
      <c r="E13" s="66">
        <f>1/$A$1*'[1]4701-5Imp'!$D$109</f>
        <v>9.9999999999999991E-5</v>
      </c>
      <c r="F13" s="66">
        <f>1/$A$1*'[1]4701-5Imp'!$E$109</f>
        <v>1.6515599999999999E-4</v>
      </c>
      <c r="G13" s="66">
        <f>1/$A$1*'[1]4701-5Imp'!$F$109</f>
        <v>1.7505999999999997E-3</v>
      </c>
      <c r="H13" s="66">
        <f>1/$A$1*'[1]4701-5Imp'!$G$109</f>
        <v>1.1977519999999998E-2</v>
      </c>
      <c r="I13" s="66">
        <f>1/$A$1*'[1]4701-5Imp'!$H$109</f>
        <v>9.2983440000000001E-3</v>
      </c>
      <c r="J13" s="67">
        <f>1/$A$1*'[1]4701-5Imp'!$I$109</f>
        <v>6.5281846000000004E-3</v>
      </c>
      <c r="K13" s="67">
        <f>1/$A$1*'[1]4701-5Imp'!$J$109</f>
        <v>4.2007989999999999E-3</v>
      </c>
      <c r="L13" s="67">
        <f>1/$A$1*'[1]4701-5Imp'!K$109</f>
        <v>5.3266829999999996E-3</v>
      </c>
      <c r="M13" s="66">
        <f>1/$A$1*'[1]4701-5Imp'!L$109</f>
        <v>3.8726469999999999E-3</v>
      </c>
      <c r="N13" s="66">
        <f>1/$A$1*'[1]4701-5Imp'!M$109</f>
        <v>1.4673593999999998E-2</v>
      </c>
      <c r="O13" s="66">
        <f>1/$A$1*'[1]4701-5Imp'!N$109</f>
        <v>0</v>
      </c>
      <c r="P13" s="66">
        <f>1/$A$1*'[1]4701-5Imp'!O$109</f>
        <v>6.928956E-3</v>
      </c>
      <c r="Q13" s="66">
        <f>1/$A$1*'[1]4701-5Imp'!P$109</f>
        <v>1.0311117999999998E-2</v>
      </c>
      <c r="R13" s="66">
        <f>1/$A$1*'[1]4701-5Imp'!Q$109</f>
        <v>1.7999099999999998E-3</v>
      </c>
      <c r="S13" s="66">
        <f>1/$A$1*'[1]4701-5Imp'!R$109</f>
        <v>2.7054329999999997E-3</v>
      </c>
      <c r="T13" s="66">
        <f>1/$A$1*'[1]4701-5Imp'!S$109</f>
        <v>6.388286E-3</v>
      </c>
      <c r="U13" s="66">
        <f>1/$A$1*'[1]4701-5Imp'!T$109</f>
        <v>8.1495909999999994E-3</v>
      </c>
      <c r="V13" s="66">
        <f>1/$A$1*'[1]4701-5Imp'!U$109</f>
        <v>5.4244029999999995E-3</v>
      </c>
      <c r="W13" s="66">
        <f>1/$A$1*'[1]4701-5Imp'!V$109</f>
        <v>3.8384669999999995E-3</v>
      </c>
      <c r="X13" s="66">
        <f>1/$A$1*'[1]4701-5Imp'!W$109</f>
        <v>0</v>
      </c>
      <c r="Y13" s="66">
        <f>1/$A$1*'[1]4701-5Imp'!X$109</f>
        <v>2.71602749E-3</v>
      </c>
      <c r="Z13" s="66">
        <f>1/$A$1*'[1]4701-5Imp'!Y$109</f>
        <v>1.8365068889999998E-3</v>
      </c>
      <c r="AA13" s="66">
        <f>1/$A$1*'[1]4701-5Imp'!Z$109</f>
        <v>0</v>
      </c>
      <c r="AB13" s="66">
        <f>1/$A$1*'[1]4701-5Imp'!AA$109</f>
        <v>0</v>
      </c>
      <c r="AC13" s="15"/>
      <c r="AD13" s="133">
        <f>'[1]4701-5Imp'!$AB$109</f>
        <v>1.7545470000000001</v>
      </c>
      <c r="AE13" s="134">
        <f>'[1]4701-5Imp'!$AC$109</f>
        <v>0.80926799999999999</v>
      </c>
      <c r="AF13" s="134">
        <f>'[1]4701-5Imp'!$AD$109</f>
        <v>3.6999999999999998E-2</v>
      </c>
      <c r="AG13" s="134">
        <f>'[1]4701-5Imp'!$AE$109</f>
        <v>7.9921999999999993E-2</v>
      </c>
      <c r="AH13" s="134">
        <f>'[1]4701-5Imp'!$AF$109</f>
        <v>0.64922499999999994</v>
      </c>
      <c r="AI13" s="134">
        <f>'[1]4701-5Imp'!$AG$109</f>
        <v>3.0247209999999995</v>
      </c>
      <c r="AJ13" s="134">
        <f>'[1]4701-5Imp'!$AH$109</f>
        <v>2.4462869999999999</v>
      </c>
      <c r="AK13" s="135">
        <f>'[1]4701-5Imp'!$AI$109</f>
        <v>1.180042</v>
      </c>
      <c r="AL13" s="134">
        <f>'[1]4701-5Imp'!$AJ$109</f>
        <v>1.146873</v>
      </c>
      <c r="AM13" s="133">
        <f>'[1]4701-5Imp'!AK$109</f>
        <v>1.3990819999999999</v>
      </c>
      <c r="AN13" s="134">
        <f>'[1]4701-5Imp'!AL$109</f>
        <v>1.239209</v>
      </c>
      <c r="AO13" s="134">
        <f>'[1]4701-5Imp'!AM$109</f>
        <v>6.0873710000000001</v>
      </c>
      <c r="AP13" s="134">
        <f>'[1]4701-5Imp'!AN$109</f>
        <v>0</v>
      </c>
      <c r="AQ13" s="134">
        <f>'[1]4701-5Imp'!AO$109</f>
        <v>2.7018109999999997</v>
      </c>
      <c r="AR13" s="134">
        <f>'[1]4701-5Imp'!AP$109</f>
        <v>3.6141839999999998</v>
      </c>
      <c r="AS13" s="134">
        <f>'[1]4701-5Imp'!AQ$109</f>
        <v>0.70480299999999996</v>
      </c>
      <c r="AT13" s="134">
        <f>'[1]4701-5Imp'!AR$109</f>
        <v>1.3660079999999999</v>
      </c>
      <c r="AU13" s="134">
        <f>'[1]4701-5Imp'!AS$109</f>
        <v>3.639418</v>
      </c>
      <c r="AV13" s="134">
        <f>'[1]4701-5Imp'!AT$109</f>
        <v>4.9314529999999994</v>
      </c>
      <c r="AW13" s="134">
        <f>'[1]4701-5Imp'!AU$109</f>
        <v>2.2223090000000001</v>
      </c>
      <c r="AX13" s="134">
        <f>'[1]4701-5Imp'!AV$109</f>
        <v>1.505239</v>
      </c>
      <c r="AY13" s="134">
        <f>'[1]4701-5Imp'!AW$109</f>
        <v>0</v>
      </c>
      <c r="AZ13" s="134">
        <f>'[1]4701-5Imp'!AX$109</f>
        <v>2.1669320000000001</v>
      </c>
      <c r="BA13" s="134">
        <f>'[1]4701-5Imp'!AY$109</f>
        <v>1.249628</v>
      </c>
      <c r="BB13" s="134">
        <f>'[1]4701-5Imp'!AZ$109</f>
        <v>0</v>
      </c>
      <c r="BC13" s="136">
        <f>'[1]4701-5Imp'!BA$109</f>
        <v>0</v>
      </c>
      <c r="BD13" s="16"/>
    </row>
    <row r="14" spans="1:56">
      <c r="B14" s="74" t="s">
        <v>20</v>
      </c>
      <c r="C14" s="75">
        <f t="shared" ref="C14:M14" si="2">SUM(C12:C12)-SUM(C13:C13)</f>
        <v>4.2141929999999998E-3</v>
      </c>
      <c r="D14" s="76">
        <f t="shared" si="2"/>
        <v>4.9708529999999999E-3</v>
      </c>
      <c r="E14" s="76">
        <f t="shared" si="2"/>
        <v>6.2135739999999995E-3</v>
      </c>
      <c r="F14" s="76">
        <f t="shared" si="2"/>
        <v>1.2417826000000002E-2</v>
      </c>
      <c r="G14" s="76">
        <f t="shared" si="2"/>
        <v>1.1448800999999998E-2</v>
      </c>
      <c r="H14" s="76">
        <f t="shared" si="2"/>
        <v>3.872790000000001E-3</v>
      </c>
      <c r="I14" s="76">
        <f t="shared" si="2"/>
        <v>2.8131219999999995E-3</v>
      </c>
      <c r="J14" s="77">
        <f t="shared" si="2"/>
        <v>4.4793013999999982E-3</v>
      </c>
      <c r="K14" s="77">
        <f t="shared" si="2"/>
        <v>1.3043880000000001E-3</v>
      </c>
      <c r="L14" s="77">
        <f t="shared" si="2"/>
        <v>1.8669120000000001E-3</v>
      </c>
      <c r="M14" s="76">
        <f t="shared" si="2"/>
        <v>7.0642299999999943E-4</v>
      </c>
      <c r="N14" s="76">
        <f>SUM(N12:N12)-SUM(N13:N13)</f>
        <v>1.4078839999999981E-3</v>
      </c>
      <c r="O14" s="76">
        <f t="shared" ref="O14:AB14" si="3">SUM(O12:O12)-SUM(O13:O13)</f>
        <v>4.958124999999999E-3</v>
      </c>
      <c r="P14" s="76">
        <f t="shared" si="3"/>
        <v>2.517560999999998E-3</v>
      </c>
      <c r="Q14" s="76">
        <f t="shared" si="3"/>
        <v>2.6853070000000014E-3</v>
      </c>
      <c r="R14" s="76">
        <f t="shared" si="3"/>
        <v>2.8974429999999995E-3</v>
      </c>
      <c r="S14" s="76">
        <f t="shared" si="3"/>
        <v>1.6861860000000005E-3</v>
      </c>
      <c r="T14" s="76">
        <f t="shared" si="3"/>
        <v>1.1416819999999989E-3</v>
      </c>
      <c r="U14" s="76">
        <f t="shared" si="3"/>
        <v>7.3611699999999794E-4</v>
      </c>
      <c r="V14" s="76">
        <f t="shared" si="3"/>
        <v>9.6957700000000098E-4</v>
      </c>
      <c r="W14" s="76">
        <f t="shared" si="3"/>
        <v>4.1334500000000029E-4</v>
      </c>
      <c r="X14" s="76">
        <f t="shared" si="3"/>
        <v>0</v>
      </c>
      <c r="Y14" s="76">
        <f t="shared" si="3"/>
        <v>7.9856710700000003E-4</v>
      </c>
      <c r="Z14" s="76">
        <f t="shared" si="3"/>
        <v>5.9767053350000005E-3</v>
      </c>
      <c r="AA14" s="76">
        <f t="shared" si="3"/>
        <v>0</v>
      </c>
      <c r="AB14" s="76">
        <f t="shared" si="3"/>
        <v>0</v>
      </c>
      <c r="AC14" s="15"/>
      <c r="AD14" s="143">
        <f t="shared" ref="AD14:AN14" si="4">SUM(AD12:AD12)-SUM(AD13:AD13)</f>
        <v>3.5143080000000002</v>
      </c>
      <c r="AE14" s="141">
        <f t="shared" si="4"/>
        <v>2.9586890000000001</v>
      </c>
      <c r="AF14" s="141">
        <f t="shared" si="4"/>
        <v>3.8736179999999996</v>
      </c>
      <c r="AG14" s="141">
        <f t="shared" si="4"/>
        <v>5.656543000000001</v>
      </c>
      <c r="AH14" s="141">
        <f t="shared" si="4"/>
        <v>4.3415879999999998</v>
      </c>
      <c r="AI14" s="141">
        <f t="shared" si="4"/>
        <v>1.7229780000000003</v>
      </c>
      <c r="AJ14" s="141">
        <f t="shared" si="4"/>
        <v>2.838031</v>
      </c>
      <c r="AK14" s="142">
        <f t="shared" si="4"/>
        <v>1.5315740000000002</v>
      </c>
      <c r="AL14" s="141">
        <f t="shared" si="4"/>
        <v>0.78754999999999997</v>
      </c>
      <c r="AM14" s="143">
        <f t="shared" si="4"/>
        <v>0.99023799999999973</v>
      </c>
      <c r="AN14" s="141">
        <f t="shared" si="4"/>
        <v>0.51229799999999992</v>
      </c>
      <c r="AO14" s="141">
        <f>SUM(AO12:AO12)-SUM(AO13:AO13)</f>
        <v>0.78930000000000078</v>
      </c>
      <c r="AP14" s="141">
        <f t="shared" ref="AP14:BC14" si="5">SUM(AP12:AP12)-SUM(AP13:AP13)</f>
        <v>2.3454679999999999</v>
      </c>
      <c r="AQ14" s="141">
        <f t="shared" si="5"/>
        <v>1.4800289999999996</v>
      </c>
      <c r="AR14" s="141">
        <f t="shared" si="5"/>
        <v>1.9713170000000009</v>
      </c>
      <c r="AS14" s="141">
        <f t="shared" si="5"/>
        <v>2.0521289999999999</v>
      </c>
      <c r="AT14" s="141">
        <f t="shared" si="5"/>
        <v>0.92716600000000016</v>
      </c>
      <c r="AU14" s="141">
        <f t="shared" si="5"/>
        <v>0.66832199999999897</v>
      </c>
      <c r="AV14" s="141">
        <f t="shared" si="5"/>
        <v>0.43064099999999961</v>
      </c>
      <c r="AW14" s="141">
        <f t="shared" si="5"/>
        <v>0.72579100000000007</v>
      </c>
      <c r="AX14" s="141">
        <f t="shared" si="5"/>
        <v>0.32354100000000008</v>
      </c>
      <c r="AY14" s="141">
        <f t="shared" si="5"/>
        <v>0</v>
      </c>
      <c r="AZ14" s="141">
        <f t="shared" si="5"/>
        <v>0.66044900000000029</v>
      </c>
      <c r="BA14" s="141">
        <f t="shared" si="5"/>
        <v>4.974316</v>
      </c>
      <c r="BB14" s="141">
        <f t="shared" si="5"/>
        <v>0</v>
      </c>
      <c r="BC14" s="144">
        <f t="shared" si="5"/>
        <v>0</v>
      </c>
      <c r="BD14" s="16"/>
    </row>
    <row r="15" spans="1:56" ht="17.149999999999999" customHeight="1">
      <c r="B15" s="150" t="s">
        <v>157</v>
      </c>
      <c r="C15" s="151">
        <f>1/$A$1*'[1]4701-5Imp'!$B$264</f>
        <v>3.3971849999999996E-3</v>
      </c>
      <c r="D15" s="152">
        <f>1/$A$1*'[1]4701-5Imp'!$C$264</f>
        <v>1.8746519999999997E-3</v>
      </c>
      <c r="E15" s="152">
        <f>1/$A$1*'[1]4701-5Imp'!$D$264</f>
        <v>5.1211459999999992E-3</v>
      </c>
      <c r="F15" s="152">
        <f>1/$A$1*'[1]4701-5Imp'!$E$264</f>
        <v>4.3742949999999994E-3</v>
      </c>
      <c r="G15" s="152">
        <f>1/$A$1*'[1]4701-5Imp'!$F$264</f>
        <v>1.2962509999999998E-3</v>
      </c>
      <c r="H15" s="152">
        <f>1/$A$1*'[1]4701-5Imp'!$G$264</f>
        <v>2.8728639999999997E-3</v>
      </c>
      <c r="I15" s="152">
        <f>1/$A$1*'[1]4701-5Imp'!$H$264</f>
        <v>7.0415339999999986E-3</v>
      </c>
      <c r="J15" s="153">
        <f>1/$A$1*'[1]4701-5Imp'!$I$264</f>
        <v>8.1117736000000003E-3</v>
      </c>
      <c r="K15" s="153">
        <f>1/$A$1*'[1]4701-5Imp'!$J$264</f>
        <v>4.7778149999999995E-3</v>
      </c>
      <c r="L15" s="153">
        <f>1/$A$1*'[1]4701-5Imp'!K$264</f>
        <v>1.6721199999999998E-3</v>
      </c>
      <c r="M15" s="152">
        <f>1/$A$1*'[1]4701-5Imp'!L$264</f>
        <v>1.3025699999999996E-3</v>
      </c>
      <c r="N15" s="152">
        <f>1/$A$1*'[1]4701-5Imp'!M$264</f>
        <v>2.2950409999999998E-3</v>
      </c>
      <c r="O15" s="152">
        <f>1/$A$1*'[1]4701-5Imp'!N$264</f>
        <v>8.4735899999999989E-4</v>
      </c>
      <c r="P15" s="152">
        <f>1/$A$1*'[1]4701-5Imp'!O$264</f>
        <v>1.3965759999999999E-3</v>
      </c>
      <c r="Q15" s="152">
        <f>1/$A$1*'[1]4701-5Imp'!P$264</f>
        <v>1.1014879999999999E-3</v>
      </c>
      <c r="R15" s="152">
        <f>1/$A$1*'[1]4701-5Imp'!Q$264</f>
        <v>1.0933689999999999E-3</v>
      </c>
      <c r="S15" s="152">
        <f>1/$A$1*'[1]4701-5Imp'!R$264</f>
        <v>1.5016259999999998E-3</v>
      </c>
      <c r="T15" s="152">
        <f>1/$A$1*'[1]4701-5Imp'!S$264</f>
        <v>1.236306E-3</v>
      </c>
      <c r="U15" s="152">
        <f>1/$A$1*'[1]4701-5Imp'!T$264</f>
        <v>6.6817499999999991E-4</v>
      </c>
      <c r="V15" s="152">
        <f>1/$A$1*'[1]4701-5Imp'!U$264</f>
        <v>6.0611399999999994E-4</v>
      </c>
      <c r="W15" s="152">
        <f>1/$A$1*'[1]4701-5Imp'!V$264</f>
        <v>5.1492299999999992E-4</v>
      </c>
      <c r="X15" s="152">
        <f>1/$A$1*'[1]4701-5Imp'!W$264</f>
        <v>0</v>
      </c>
      <c r="Y15" s="152">
        <f>1/$A$1*'[1]4701-5Imp'!X$264</f>
        <v>1.2401461270000001E-3</v>
      </c>
      <c r="Z15" s="152">
        <f>1/$A$1*'[1]4701-5Imp'!Y$264</f>
        <v>7.824133039999999E-4</v>
      </c>
      <c r="AA15" s="152">
        <f>1/$A$1*'[1]4701-5Imp'!Z$264</f>
        <v>0</v>
      </c>
      <c r="AB15" s="152">
        <f>1/$A$1*'[1]4701-5Imp'!AA$264</f>
        <v>0</v>
      </c>
      <c r="AC15" s="15"/>
      <c r="AD15" s="155">
        <f>'[1]4701-5Imp'!$AB$264</f>
        <v>2.059536</v>
      </c>
      <c r="AE15" s="156">
        <f>'[1]4701-5Imp'!$AC$264</f>
        <v>1.2874299999999999</v>
      </c>
      <c r="AF15" s="156">
        <f>'[1]4701-5Imp'!$AD$264</f>
        <v>2.8446690000000001</v>
      </c>
      <c r="AG15" s="156">
        <f>'[1]4701-5Imp'!$AE$264</f>
        <v>2.6548459999999996</v>
      </c>
      <c r="AH15" s="156">
        <f>'[1]4701-5Imp'!$AF$264</f>
        <v>0.89440599999999992</v>
      </c>
      <c r="AI15" s="156">
        <f>'[1]4701-5Imp'!$AG$264</f>
        <v>1.3390259999999998</v>
      </c>
      <c r="AJ15" s="156">
        <f>'[1]4701-5Imp'!$AH$264</f>
        <v>3.9129169999999998</v>
      </c>
      <c r="AK15" s="157">
        <f>'[1]4701-5Imp'!$AI$264</f>
        <v>3.831448</v>
      </c>
      <c r="AL15" s="156">
        <f>'[1]4701-5Imp'!$AJ$264</f>
        <v>3.3476849999999998</v>
      </c>
      <c r="AM15" s="155">
        <f>'[1]4701-5Imp'!AK$264</f>
        <v>1.1081190000000001</v>
      </c>
      <c r="AN15" s="156">
        <f>'[1]4701-5Imp'!AL$264</f>
        <v>1.2663429999999998</v>
      </c>
      <c r="AO15" s="156">
        <f>'[1]4701-5Imp'!AM$264</f>
        <v>2.3664749999999999</v>
      </c>
      <c r="AP15" s="156">
        <f>'[1]4701-5Imp'!AN$264</f>
        <v>0.98334100000000002</v>
      </c>
      <c r="AQ15" s="156">
        <f>'[1]4701-5Imp'!AO$264</f>
        <v>1.4163459999999999</v>
      </c>
      <c r="AR15" s="156">
        <f>'[1]4701-5Imp'!AP$264</f>
        <v>1.7116069999999999</v>
      </c>
      <c r="AS15" s="156">
        <f>'[1]4701-5Imp'!AQ$264</f>
        <v>1.5861289999999999</v>
      </c>
      <c r="AT15" s="156">
        <f>'[1]4701-5Imp'!AR$264</f>
        <v>1.7670399999999997</v>
      </c>
      <c r="AU15" s="156">
        <f>'[1]4701-5Imp'!AS$264</f>
        <v>1.4189160000000001</v>
      </c>
      <c r="AV15" s="156">
        <f>'[1]4701-5Imp'!AT$264</f>
        <v>1.1028009999999999</v>
      </c>
      <c r="AW15" s="156">
        <f>'[1]4701-5Imp'!AU$264</f>
        <v>0.98850400000000005</v>
      </c>
      <c r="AX15" s="156">
        <f>'[1]4701-5Imp'!AV$264</f>
        <v>0.91162999999999994</v>
      </c>
      <c r="AY15" s="156">
        <f>'[1]4701-5Imp'!AW$264</f>
        <v>0</v>
      </c>
      <c r="AZ15" s="156">
        <f>'[1]4701-5Imp'!AX$264</f>
        <v>1.2946519999999999</v>
      </c>
      <c r="BA15" s="156">
        <f>'[1]4701-5Imp'!AY$264</f>
        <v>0.78304599999999991</v>
      </c>
      <c r="BB15" s="156">
        <f>'[1]4701-5Imp'!AZ$264</f>
        <v>0</v>
      </c>
      <c r="BC15" s="158">
        <f>'[1]4701-5Imp'!BA$264</f>
        <v>0</v>
      </c>
      <c r="BD15" s="16"/>
    </row>
    <row r="16" spans="1:56" ht="17.149999999999999" customHeight="1">
      <c r="B16" s="82" t="s">
        <v>27</v>
      </c>
      <c r="C16" s="83">
        <f>1/$A$1*'[1]4701-5Imp'!$B$194</f>
        <v>2.4999999999999998E-5</v>
      </c>
      <c r="D16" s="84">
        <f>1/$A$1*'[1]4701-5Imp'!$C$194</f>
        <v>0</v>
      </c>
      <c r="E16" s="84">
        <f>1/$A$1*'[1]4701-5Imp'!$D$194</f>
        <v>0</v>
      </c>
      <c r="F16" s="84">
        <f>1/$A$1*'[1]4701-5Imp'!$E$194</f>
        <v>0</v>
      </c>
      <c r="G16" s="84">
        <f>1/$A$1*'[1]4701-5Imp'!$F$194</f>
        <v>0</v>
      </c>
      <c r="H16" s="84">
        <f>1/$A$1*'[1]4701-5Imp'!$G$194</f>
        <v>2.2336999999999996E-5</v>
      </c>
      <c r="I16" s="84">
        <f>1/$A$1*'[1]4701-5Imp'!$H$194</f>
        <v>0</v>
      </c>
      <c r="J16" s="85">
        <f>1/$A$1*'[1]4701-5Imp'!$I$194</f>
        <v>0</v>
      </c>
      <c r="K16" s="85">
        <f>1/$A$1*'[1]4701-5Imp'!$J$194</f>
        <v>0</v>
      </c>
      <c r="L16" s="85">
        <f>1/$A$1*'[1]4701-5Imp'!K$194</f>
        <v>0</v>
      </c>
      <c r="M16" s="84">
        <f>1/$A$1*'[1]4701-5Imp'!L$194</f>
        <v>0</v>
      </c>
      <c r="N16" s="84">
        <f>1/$A$1*'[1]4701-5Imp'!M$194</f>
        <v>0</v>
      </c>
      <c r="O16" s="84">
        <f>1/$A$1*'[1]4701-5Imp'!N$194</f>
        <v>6.7407599999999991E-4</v>
      </c>
      <c r="P16" s="84">
        <f>1/$A$1*'[1]4701-5Imp'!O$194</f>
        <v>3.3087599999999997E-4</v>
      </c>
      <c r="Q16" s="84">
        <f>1/$A$1*'[1]4701-5Imp'!P$194</f>
        <v>9.9262799999999996E-4</v>
      </c>
      <c r="R16" s="84">
        <f>1/$A$1*'[1]4701-5Imp'!Q$194</f>
        <v>6.6175199999999993E-4</v>
      </c>
      <c r="S16" s="84">
        <f>1/$A$1*'[1]4701-5Imp'!R$194</f>
        <v>1.6234629999999999E-3</v>
      </c>
      <c r="T16" s="84">
        <f>1/$A$1*'[1]4701-5Imp'!S$194</f>
        <v>1.4393799999999999E-3</v>
      </c>
      <c r="U16" s="84">
        <f>1/$A$1*'[1]4701-5Imp'!T$194</f>
        <v>4.1434399999999998E-4</v>
      </c>
      <c r="V16" s="84">
        <f>1/$A$1*'[1]4701-5Imp'!U$194</f>
        <v>5.64279E-4</v>
      </c>
      <c r="W16" s="84">
        <f>1/$A$1*'[1]4701-5Imp'!V$194</f>
        <v>2.8273099999999999E-4</v>
      </c>
      <c r="X16" s="84">
        <f>1/$A$1*'[1]4701-5Imp'!W$194</f>
        <v>0</v>
      </c>
      <c r="Y16" s="84">
        <f>1/$A$1*'[1]4701-5Imp'!X$194</f>
        <v>8.4132986899999982E-4</v>
      </c>
      <c r="Z16" s="84">
        <f>1/$A$1*'[1]4701-5Imp'!Y$194</f>
        <v>0</v>
      </c>
      <c r="AA16" s="84">
        <f>1/$A$1*'[1]4701-5Imp'!Z$194</f>
        <v>0</v>
      </c>
      <c r="AB16" s="84">
        <f>1/$A$1*'[1]4701-5Imp'!AA$194</f>
        <v>0</v>
      </c>
      <c r="AC16" s="15"/>
      <c r="AD16" s="203">
        <f>'[1]4701-5Imp'!$AB$194</f>
        <v>1.4483999999999999E-2</v>
      </c>
      <c r="AE16" s="204">
        <f>'[1]4701-5Imp'!$AC$194</f>
        <v>0</v>
      </c>
      <c r="AF16" s="204">
        <f>'[1]4701-5Imp'!$AD$194</f>
        <v>0</v>
      </c>
      <c r="AG16" s="204">
        <f>'[1]4701-5Imp'!$AE$194</f>
        <v>0</v>
      </c>
      <c r="AH16" s="204">
        <f>'[1]4701-5Imp'!$AF$194</f>
        <v>0</v>
      </c>
      <c r="AI16" s="204">
        <f>'[1]4701-5Imp'!$AG$194</f>
        <v>1.0671999999999999E-2</v>
      </c>
      <c r="AJ16" s="204">
        <f>'[1]4701-5Imp'!$AH$194</f>
        <v>0</v>
      </c>
      <c r="AK16" s="205">
        <f>'[1]4701-5Imp'!$AI$194</f>
        <v>0</v>
      </c>
      <c r="AL16" s="204">
        <f>'[1]4701-5Imp'!$AJ$194</f>
        <v>0</v>
      </c>
      <c r="AM16" s="203">
        <f>'[1]4701-5Imp'!AK$194</f>
        <v>0</v>
      </c>
      <c r="AN16" s="204">
        <f>'[1]4701-5Imp'!AL$194</f>
        <v>0</v>
      </c>
      <c r="AO16" s="204">
        <f>'[1]4701-5Imp'!AM$194</f>
        <v>0</v>
      </c>
      <c r="AP16" s="204">
        <f>'[1]4701-5Imp'!AN$194</f>
        <v>0.41350999999999999</v>
      </c>
      <c r="AQ16" s="204">
        <f>'[1]4701-5Imp'!AO$194</f>
        <v>0.21720099999999998</v>
      </c>
      <c r="AR16" s="204">
        <f>'[1]4701-5Imp'!AP$194</f>
        <v>0.69808700000000001</v>
      </c>
      <c r="AS16" s="204">
        <f>'[1]4701-5Imp'!AQ$194</f>
        <v>0.41480600000000001</v>
      </c>
      <c r="AT16" s="204">
        <f>'[1]4701-5Imp'!AR$194</f>
        <v>0.91110799999999992</v>
      </c>
      <c r="AU16" s="204">
        <f>'[1]4701-5Imp'!AS$194</f>
        <v>0.816689</v>
      </c>
      <c r="AV16" s="204">
        <f>'[1]4701-5Imp'!AT$194</f>
        <v>0.37623799999999996</v>
      </c>
      <c r="AW16" s="204">
        <f>'[1]4701-5Imp'!AU$194</f>
        <v>0.45537899999999998</v>
      </c>
      <c r="AX16" s="204">
        <f>'[1]4701-5Imp'!AV$194</f>
        <v>0.159689</v>
      </c>
      <c r="AY16" s="204">
        <f>'[1]4701-5Imp'!AW$194</f>
        <v>0</v>
      </c>
      <c r="AZ16" s="204">
        <f>'[1]4701-5Imp'!AX$194</f>
        <v>0.71243000000000001</v>
      </c>
      <c r="BA16" s="204">
        <f>'[1]4701-5Imp'!AY$194</f>
        <v>0</v>
      </c>
      <c r="BB16" s="204">
        <f>'[1]4701-5Imp'!AZ$194</f>
        <v>0</v>
      </c>
      <c r="BC16" s="206">
        <f>'[1]4701-5Imp'!BA$194</f>
        <v>0</v>
      </c>
      <c r="BD16" s="16"/>
    </row>
    <row r="17" spans="2:56" ht="17.149999999999999" customHeight="1">
      <c r="B17" s="56" t="s">
        <v>80</v>
      </c>
      <c r="C17" s="224">
        <f t="shared" ref="C17:AB17" si="6">C5-SUM(C6,C7,C11,C12,C15,C16)</f>
        <v>5.7525639999999947E-3</v>
      </c>
      <c r="D17" s="58">
        <f t="shared" si="6"/>
        <v>2.8274169999999918E-3</v>
      </c>
      <c r="E17" s="58">
        <f t="shared" si="6"/>
        <v>4.623018999999999E-3</v>
      </c>
      <c r="F17" s="58">
        <f t="shared" si="6"/>
        <v>2.0302370000000042E-3</v>
      </c>
      <c r="G17" s="58">
        <f t="shared" si="6"/>
        <v>1.0254869999999985E-3</v>
      </c>
      <c r="H17" s="58">
        <f t="shared" si="6"/>
        <v>9.9809989999999973E-3</v>
      </c>
      <c r="I17" s="58">
        <f t="shared" si="6"/>
        <v>1.1005615000000003E-2</v>
      </c>
      <c r="J17" s="59">
        <f t="shared" si="6"/>
        <v>1.4259040600000009E-2</v>
      </c>
      <c r="K17" s="59">
        <f t="shared" si="6"/>
        <v>7.125094999999998E-3</v>
      </c>
      <c r="L17" s="59">
        <f t="shared" si="6"/>
        <v>6.0138800000000131E-3</v>
      </c>
      <c r="M17" s="58">
        <f t="shared" si="6"/>
        <v>5.7394410000000048E-3</v>
      </c>
      <c r="N17" s="58">
        <f t="shared" si="6"/>
        <v>4.7501560000000123E-3</v>
      </c>
      <c r="O17" s="58">
        <f t="shared" si="6"/>
        <v>4.5136919999999928E-3</v>
      </c>
      <c r="P17" s="58">
        <f t="shared" si="6"/>
        <v>5.2373390000000006E-3</v>
      </c>
      <c r="Q17" s="58">
        <f t="shared" si="6"/>
        <v>6.9057140000000072E-3</v>
      </c>
      <c r="R17" s="58">
        <f t="shared" si="6"/>
        <v>5.8196439999999849E-3</v>
      </c>
      <c r="S17" s="58">
        <f t="shared" si="6"/>
        <v>6.6765399999999947E-3</v>
      </c>
      <c r="T17" s="58">
        <f t="shared" si="6"/>
        <v>6.3084020000000046E-3</v>
      </c>
      <c r="U17" s="58">
        <f t="shared" si="6"/>
        <v>1.2142089000000023E-2</v>
      </c>
      <c r="V17" s="58">
        <f t="shared" si="6"/>
        <v>9.0454639999999892E-3</v>
      </c>
      <c r="W17" s="58">
        <f t="shared" si="6"/>
        <v>5.9437119999999899E-3</v>
      </c>
      <c r="X17" s="58">
        <f t="shared" si="6"/>
        <v>0</v>
      </c>
      <c r="Y17" s="58">
        <f t="shared" si="6"/>
        <v>1.0762640572999985E-2</v>
      </c>
      <c r="Z17" s="58">
        <f t="shared" si="6"/>
        <v>1.0573558086999987E-2</v>
      </c>
      <c r="AA17" s="58">
        <f t="shared" si="6"/>
        <v>0</v>
      </c>
      <c r="AB17" s="58">
        <f t="shared" si="6"/>
        <v>0</v>
      </c>
      <c r="AC17" s="15"/>
      <c r="AD17" s="245">
        <f t="shared" ref="AD17:BC17" si="7">AD5-SUM(AD6,AD7,AD11,AD12,AD15,AD16)</f>
        <v>3.3451459999999926</v>
      </c>
      <c r="AE17" s="130">
        <f t="shared" si="7"/>
        <v>1.6300830000000026</v>
      </c>
      <c r="AF17" s="130">
        <f t="shared" si="7"/>
        <v>1.8681670000000032</v>
      </c>
      <c r="AG17" s="130">
        <f t="shared" si="7"/>
        <v>0.83767800000000392</v>
      </c>
      <c r="AH17" s="130">
        <f t="shared" si="7"/>
        <v>0.59156800000000942</v>
      </c>
      <c r="AI17" s="130">
        <f t="shared" si="7"/>
        <v>5.4285630000000005</v>
      </c>
      <c r="AJ17" s="130">
        <f t="shared" si="7"/>
        <v>6.3515359999999994</v>
      </c>
      <c r="AK17" s="131">
        <f t="shared" si="7"/>
        <v>6.9588809999999981</v>
      </c>
      <c r="AL17" s="130">
        <f t="shared" si="7"/>
        <v>4.8201450000000072</v>
      </c>
      <c r="AM17" s="129">
        <f t="shared" si="7"/>
        <v>3.4954290000000015</v>
      </c>
      <c r="AN17" s="130">
        <f t="shared" si="7"/>
        <v>4.0603009999999955</v>
      </c>
      <c r="AO17" s="130">
        <f t="shared" si="7"/>
        <v>3.6094700000000017</v>
      </c>
      <c r="AP17" s="130">
        <f t="shared" si="7"/>
        <v>2.9053280000000008</v>
      </c>
      <c r="AQ17" s="130">
        <f t="shared" si="7"/>
        <v>3.501738999999997</v>
      </c>
      <c r="AR17" s="130">
        <f t="shared" si="7"/>
        <v>5.0307069999999925</v>
      </c>
      <c r="AS17" s="130">
        <f t="shared" si="7"/>
        <v>4.4008670000000052</v>
      </c>
      <c r="AT17" s="130">
        <f t="shared" si="7"/>
        <v>3.9045050000000074</v>
      </c>
      <c r="AU17" s="130">
        <f t="shared" si="7"/>
        <v>3.9879300000000129</v>
      </c>
      <c r="AV17" s="130">
        <f t="shared" si="7"/>
        <v>9.438789000000007</v>
      </c>
      <c r="AW17" s="130">
        <f t="shared" si="7"/>
        <v>6.3749389999999835</v>
      </c>
      <c r="AX17" s="130">
        <f t="shared" si="7"/>
        <v>3.3811139999999895</v>
      </c>
      <c r="AY17" s="130">
        <f t="shared" si="7"/>
        <v>0</v>
      </c>
      <c r="AZ17" s="130">
        <f t="shared" si="7"/>
        <v>9.1136999999999944</v>
      </c>
      <c r="BA17" s="130">
        <f t="shared" si="7"/>
        <v>7.9949860000000115</v>
      </c>
      <c r="BB17" s="130">
        <f t="shared" si="7"/>
        <v>0</v>
      </c>
      <c r="BC17" s="132">
        <f t="shared" si="7"/>
        <v>0</v>
      </c>
      <c r="BD17" s="16"/>
    </row>
    <row r="18" spans="2:56">
      <c r="B18" s="64" t="s">
        <v>24</v>
      </c>
      <c r="C18" s="73">
        <f>1/$A$1*'[1]4701-5Imp'!$B$163</f>
        <v>4.7245780000000001E-3</v>
      </c>
      <c r="D18" s="66">
        <f>1/$A$1*'[1]4701-5Imp'!$C$163</f>
        <v>2.802007E-3</v>
      </c>
      <c r="E18" s="66">
        <f>1/$A$1*'[1]4701-5Imp'!$D$163</f>
        <v>2.2658629999999999E-3</v>
      </c>
      <c r="F18" s="66">
        <f>1/$A$1*'[1]4701-5Imp'!$E$163</f>
        <v>1.7494939999999999E-3</v>
      </c>
      <c r="G18" s="66">
        <f>1/$A$1*'[1]4701-5Imp'!$F$163</f>
        <v>8.4673799999999977E-4</v>
      </c>
      <c r="H18" s="66">
        <f>1/$A$1*'[1]4701-5Imp'!$G$163</f>
        <v>9.760124999999998E-3</v>
      </c>
      <c r="I18" s="66">
        <f>1/$A$1*'[1]4701-5Imp'!$H$163</f>
        <v>1.0186799999999998E-2</v>
      </c>
      <c r="J18" s="67">
        <f>1/$A$1*'[1]4701-5Imp'!$I$163</f>
        <v>1.4246440599999998E-2</v>
      </c>
      <c r="K18" s="67">
        <f>1/$A$1*'[1]4701-5Imp'!$J$163</f>
        <v>6.9832459999999994E-3</v>
      </c>
      <c r="L18" s="67">
        <f>1/$A$1*'[1]4701-5Imp'!K$163</f>
        <v>5.9944489999999998E-3</v>
      </c>
      <c r="M18" s="66">
        <f>1/$A$1*'[1]4701-5Imp'!L$163</f>
        <v>5.7254409999999986E-3</v>
      </c>
      <c r="N18" s="66">
        <f>1/$A$1*'[1]4701-5Imp'!M$163</f>
        <v>4.7283039999999991E-3</v>
      </c>
      <c r="O18" s="66">
        <f>1/$A$1*'[1]4701-5Imp'!N$163</f>
        <v>4.2083529999999997E-3</v>
      </c>
      <c r="P18" s="66">
        <f>1/$A$1*'[1]4701-5Imp'!O$163</f>
        <v>5.2373389999999997E-3</v>
      </c>
      <c r="Q18" s="66">
        <f>1/$A$1*'[1]4701-5Imp'!P$163</f>
        <v>6.9057139999999994E-3</v>
      </c>
      <c r="R18" s="66">
        <f>1/$A$1*'[1]4701-5Imp'!Q$163</f>
        <v>5.8196439999999997E-3</v>
      </c>
      <c r="S18" s="66">
        <f>1/$A$1*'[1]4701-5Imp'!R$163</f>
        <v>6.676539999999999E-3</v>
      </c>
      <c r="T18" s="66">
        <f>1/$A$1*'[1]4701-5Imp'!S$163</f>
        <v>6.3084019999999994E-3</v>
      </c>
      <c r="U18" s="66">
        <f>1/$A$1*'[1]4701-5Imp'!T$163</f>
        <v>1.2142088999999998E-2</v>
      </c>
      <c r="V18" s="66">
        <f>1/$A$1*'[1]4701-5Imp'!U$163</f>
        <v>9.0454639999999996E-3</v>
      </c>
      <c r="W18" s="66">
        <f>1/$A$1*'[1]4701-5Imp'!V$163</f>
        <v>5.4730079999999997E-3</v>
      </c>
      <c r="X18" s="66">
        <f>1/$A$1*'[1]4701-5Imp'!W$163</f>
        <v>0</v>
      </c>
      <c r="Y18" s="66">
        <f>1/$A$1*'[1]4701-5Imp'!X$163</f>
        <v>1.0762640573E-2</v>
      </c>
      <c r="Z18" s="66">
        <f>1/$A$1*'[1]4701-5Imp'!Y$163</f>
        <v>1.0573558086999998E-2</v>
      </c>
      <c r="AA18" s="66">
        <f>1/$A$1*'[1]4701-5Imp'!Z$163</f>
        <v>0</v>
      </c>
      <c r="AB18" s="66">
        <f>1/$A$1*'[1]4701-5Imp'!AA$163</f>
        <v>0</v>
      </c>
      <c r="AC18" s="15"/>
      <c r="AD18" s="133">
        <f>'[1]4701-5Imp'!$AB$163</f>
        <v>2.6340199999999996</v>
      </c>
      <c r="AE18" s="134">
        <f>'[1]4701-5Imp'!$AC$163</f>
        <v>1.6250369999999998</v>
      </c>
      <c r="AF18" s="134">
        <f>'[1]4701-5Imp'!$AD$163</f>
        <v>0.88441199999999998</v>
      </c>
      <c r="AG18" s="134">
        <f>'[1]4701-5Imp'!$AE$163</f>
        <v>0.77582299999999993</v>
      </c>
      <c r="AH18" s="134">
        <f>'[1]4701-5Imp'!$AF$163</f>
        <v>0.44300199999999995</v>
      </c>
      <c r="AI18" s="134">
        <f>'[1]4701-5Imp'!$AG$163</f>
        <v>5.3026039999999997</v>
      </c>
      <c r="AJ18" s="134">
        <f>'[1]4701-5Imp'!$AH$163</f>
        <v>5.8729559999999994</v>
      </c>
      <c r="AK18" s="135">
        <f>'[1]4701-5Imp'!$AI$163</f>
        <v>6.9574219999999993</v>
      </c>
      <c r="AL18" s="134">
        <f>'[1]4701-5Imp'!$AJ$163</f>
        <v>4.7719740000000002</v>
      </c>
      <c r="AM18" s="133">
        <f>'[1]4701-5Imp'!AK$163</f>
        <v>3.4890559999999997</v>
      </c>
      <c r="AN18" s="134">
        <f>'[1]4701-5Imp'!AL$163</f>
        <v>4.0573559999999995</v>
      </c>
      <c r="AO18" s="134">
        <f>'[1]4701-5Imp'!AM$163</f>
        <v>3.589658</v>
      </c>
      <c r="AP18" s="134">
        <f>'[1]4701-5Imp'!AN$163</f>
        <v>2.802368</v>
      </c>
      <c r="AQ18" s="134">
        <f>'[1]4701-5Imp'!AO$163</f>
        <v>3.5017389999999997</v>
      </c>
      <c r="AR18" s="134">
        <f>'[1]4701-5Imp'!AP$163</f>
        <v>5.0307069999999996</v>
      </c>
      <c r="AS18" s="134">
        <f>'[1]4701-5Imp'!AQ$163</f>
        <v>4.4008669999999999</v>
      </c>
      <c r="AT18" s="134">
        <f>'[1]4701-5Imp'!AR$163</f>
        <v>3.9045049999999999</v>
      </c>
      <c r="AU18" s="134">
        <f>'[1]4701-5Imp'!AS$163</f>
        <v>3.98793</v>
      </c>
      <c r="AV18" s="134">
        <f>'[1]4701-5Imp'!AT$163</f>
        <v>9.4387889999999999</v>
      </c>
      <c r="AW18" s="134">
        <f>'[1]4701-5Imp'!AU$163</f>
        <v>6.3749389999999995</v>
      </c>
      <c r="AX18" s="134">
        <f>'[1]4701-5Imp'!AV$163</f>
        <v>3.1097429999999999</v>
      </c>
      <c r="AY18" s="134">
        <f>'[1]4701-5Imp'!AW$163</f>
        <v>0</v>
      </c>
      <c r="AZ18" s="134">
        <f>'[1]4701-5Imp'!AX$163</f>
        <v>9.1136999999999997</v>
      </c>
      <c r="BA18" s="134">
        <f>'[1]4701-5Imp'!AY$163</f>
        <v>7.9949859999999999</v>
      </c>
      <c r="BB18" s="134">
        <f>'[1]4701-5Imp'!AZ$163</f>
        <v>0</v>
      </c>
      <c r="BC18" s="136">
        <f>'[1]4701-5Imp'!BA$163</f>
        <v>0</v>
      </c>
      <c r="BD18" s="16"/>
    </row>
    <row r="19" spans="2:56" ht="13" thickBot="1">
      <c r="B19" s="99" t="s">
        <v>81</v>
      </c>
      <c r="C19" s="100">
        <f t="shared" ref="C19:M19" si="8">SUM(C17:C17)-SUM(C18:C18)</f>
        <v>1.0279859999999946E-3</v>
      </c>
      <c r="D19" s="101">
        <f t="shared" si="8"/>
        <v>2.5409999999991776E-5</v>
      </c>
      <c r="E19" s="101">
        <f t="shared" si="8"/>
        <v>2.3571559999999991E-3</v>
      </c>
      <c r="F19" s="101">
        <f t="shared" si="8"/>
        <v>2.807430000000043E-4</v>
      </c>
      <c r="G19" s="101">
        <f t="shared" si="8"/>
        <v>1.7874899999999877E-4</v>
      </c>
      <c r="H19" s="101">
        <f t="shared" si="8"/>
        <v>2.2087399999999938E-4</v>
      </c>
      <c r="I19" s="101">
        <f t="shared" si="8"/>
        <v>8.1881500000000572E-4</v>
      </c>
      <c r="J19" s="102">
        <f t="shared" si="8"/>
        <v>1.2600000000010173E-5</v>
      </c>
      <c r="K19" s="102">
        <f t="shared" si="8"/>
        <v>1.4184899999999858E-4</v>
      </c>
      <c r="L19" s="102">
        <f t="shared" si="8"/>
        <v>1.943100000001332E-5</v>
      </c>
      <c r="M19" s="101">
        <f t="shared" si="8"/>
        <v>1.4000000000006195E-5</v>
      </c>
      <c r="N19" s="101">
        <f>SUM(N17:N17)-SUM(N18:N18)</f>
        <v>2.1852000000013166E-5</v>
      </c>
      <c r="O19" s="101">
        <f t="shared" ref="O19:AB19" si="9">SUM(O17:O17)-SUM(O18:O18)</f>
        <v>3.0533899999999302E-4</v>
      </c>
      <c r="P19" s="101">
        <f t="shared" si="9"/>
        <v>0</v>
      </c>
      <c r="Q19" s="101">
        <f t="shared" si="9"/>
        <v>7.8062556418956319E-18</v>
      </c>
      <c r="R19" s="101">
        <f t="shared" si="9"/>
        <v>-1.474514954580286E-17</v>
      </c>
      <c r="S19" s="101">
        <f t="shared" si="9"/>
        <v>0</v>
      </c>
      <c r="T19" s="101">
        <f t="shared" si="9"/>
        <v>0</v>
      </c>
      <c r="U19" s="101">
        <f t="shared" si="9"/>
        <v>2.4286128663675299E-17</v>
      </c>
      <c r="V19" s="101">
        <f t="shared" si="9"/>
        <v>0</v>
      </c>
      <c r="W19" s="101">
        <f t="shared" si="9"/>
        <v>4.707039999999902E-4</v>
      </c>
      <c r="X19" s="101">
        <f t="shared" si="9"/>
        <v>0</v>
      </c>
      <c r="Y19" s="101">
        <f t="shared" si="9"/>
        <v>-1.5612511283791264E-17</v>
      </c>
      <c r="Z19" s="101">
        <f t="shared" si="9"/>
        <v>0</v>
      </c>
      <c r="AA19" s="101">
        <f t="shared" si="9"/>
        <v>0</v>
      </c>
      <c r="AB19" s="101">
        <f t="shared" si="9"/>
        <v>0</v>
      </c>
      <c r="AC19" s="103"/>
      <c r="AD19" s="246">
        <f t="shared" ref="AD19:AN19" si="10">SUM(AD17:AD17)-SUM(AD18:AD18)</f>
        <v>0.71112599999999304</v>
      </c>
      <c r="AE19" s="247">
        <f t="shared" si="10"/>
        <v>5.0460000000027705E-3</v>
      </c>
      <c r="AF19" s="247">
        <f t="shared" si="10"/>
        <v>0.98375500000000327</v>
      </c>
      <c r="AG19" s="247">
        <f t="shared" si="10"/>
        <v>6.185500000000399E-2</v>
      </c>
      <c r="AH19" s="247">
        <f t="shared" si="10"/>
        <v>0.14856600000000947</v>
      </c>
      <c r="AI19" s="247">
        <f t="shared" si="10"/>
        <v>0.12595900000000082</v>
      </c>
      <c r="AJ19" s="247">
        <f t="shared" si="10"/>
        <v>0.47858000000000001</v>
      </c>
      <c r="AK19" s="248">
        <f t="shared" si="10"/>
        <v>1.4589999999987668E-3</v>
      </c>
      <c r="AL19" s="247">
        <f t="shared" si="10"/>
        <v>4.8171000000007069E-2</v>
      </c>
      <c r="AM19" s="246">
        <f t="shared" si="10"/>
        <v>6.3730000000017384E-3</v>
      </c>
      <c r="AN19" s="247">
        <f t="shared" si="10"/>
        <v>2.9449999999959786E-3</v>
      </c>
      <c r="AO19" s="247">
        <f>SUM(AO17:AO17)-SUM(AO18:AO18)</f>
        <v>1.9812000000001717E-2</v>
      </c>
      <c r="AP19" s="247">
        <f t="shared" ref="AP19:BC19" si="11">SUM(AP17:AP17)-SUM(AP18:AP18)</f>
        <v>0.10296000000000083</v>
      </c>
      <c r="AQ19" s="247">
        <f t="shared" si="11"/>
        <v>0</v>
      </c>
      <c r="AR19" s="247">
        <f t="shared" si="11"/>
        <v>-7.1054273576010019E-15</v>
      </c>
      <c r="AS19" s="247">
        <f t="shared" si="11"/>
        <v>0</v>
      </c>
      <c r="AT19" s="247">
        <f t="shared" si="11"/>
        <v>7.5495165674510645E-15</v>
      </c>
      <c r="AU19" s="247">
        <f t="shared" si="11"/>
        <v>1.2878587085651816E-14</v>
      </c>
      <c r="AV19" s="247">
        <f t="shared" si="11"/>
        <v>0</v>
      </c>
      <c r="AW19" s="247">
        <f t="shared" si="11"/>
        <v>-1.5987211554602254E-14</v>
      </c>
      <c r="AX19" s="247">
        <f t="shared" si="11"/>
        <v>0.27137099999998959</v>
      </c>
      <c r="AY19" s="247">
        <f t="shared" si="11"/>
        <v>0</v>
      </c>
      <c r="AZ19" s="247">
        <f t="shared" si="11"/>
        <v>0</v>
      </c>
      <c r="BA19" s="247">
        <f t="shared" si="11"/>
        <v>1.1546319456101628E-14</v>
      </c>
      <c r="BB19" s="247">
        <f t="shared" si="11"/>
        <v>0</v>
      </c>
      <c r="BC19" s="249">
        <f t="shared" si="11"/>
        <v>0</v>
      </c>
      <c r="BD19" s="16"/>
    </row>
    <row r="20" spans="2:56" ht="13" thickTop="1">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2:56">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250"/>
      <c r="AE41" s="250"/>
      <c r="AF41" s="250"/>
      <c r="AG41" s="250"/>
      <c r="AH41" s="250"/>
      <c r="AI41" s="250"/>
      <c r="AJ41" s="250"/>
      <c r="AK41" s="250"/>
      <c r="AL41" s="250"/>
      <c r="AM41" s="250"/>
      <c r="AN41" s="250"/>
      <c r="AO41" s="250"/>
      <c r="AP41" s="250"/>
      <c r="AQ41" s="250"/>
      <c r="AR41" s="250"/>
      <c r="AS41" s="250"/>
      <c r="AT41" s="250"/>
      <c r="AU41" s="250"/>
      <c r="AV41" s="250"/>
      <c r="AW41" s="250"/>
      <c r="AX41" s="250"/>
      <c r="AY41" s="250"/>
      <c r="AZ41" s="250"/>
      <c r="BA41" s="250"/>
      <c r="BB41" s="250"/>
      <c r="BC41" s="250"/>
    </row>
    <row r="42" spans="30:55">
      <c r="AD42" s="250"/>
      <c r="AE42" s="250"/>
      <c r="AF42" s="250"/>
      <c r="AG42" s="250"/>
      <c r="AH42" s="250"/>
      <c r="AI42" s="250"/>
      <c r="AJ42" s="250"/>
      <c r="AK42" s="250"/>
      <c r="AL42" s="250"/>
      <c r="AM42" s="250"/>
      <c r="AN42" s="250"/>
      <c r="AO42" s="250"/>
      <c r="AP42" s="250"/>
      <c r="AQ42" s="250"/>
      <c r="AR42" s="250"/>
      <c r="AS42" s="250"/>
      <c r="AT42" s="250"/>
      <c r="AU42" s="250"/>
      <c r="AV42" s="250"/>
      <c r="AW42" s="250"/>
      <c r="AX42" s="250"/>
      <c r="AY42" s="250"/>
      <c r="AZ42" s="250"/>
      <c r="BA42" s="250"/>
      <c r="BB42" s="250"/>
      <c r="BC42" s="250"/>
    </row>
    <row r="43" spans="30:55">
      <c r="AD43" s="250"/>
      <c r="AE43" s="250"/>
      <c r="AF43" s="250"/>
      <c r="AG43" s="250"/>
      <c r="AH43" s="250"/>
      <c r="AI43" s="250"/>
      <c r="AJ43" s="250"/>
      <c r="AK43" s="250"/>
      <c r="AL43" s="250"/>
      <c r="AM43" s="250"/>
      <c r="AN43" s="250"/>
      <c r="AO43" s="250"/>
      <c r="AP43" s="250"/>
      <c r="AQ43" s="250"/>
      <c r="AR43" s="250"/>
      <c r="AS43" s="250"/>
      <c r="AT43" s="250"/>
      <c r="AU43" s="250"/>
      <c r="AV43" s="250"/>
      <c r="AW43" s="250"/>
      <c r="AX43" s="250"/>
      <c r="AY43" s="250"/>
      <c r="AZ43" s="250"/>
      <c r="BA43" s="250"/>
      <c r="BB43" s="250"/>
      <c r="BC43" s="250"/>
    </row>
    <row r="44" spans="30:55">
      <c r="AD44" s="250"/>
      <c r="AE44" s="250"/>
      <c r="AF44" s="250"/>
      <c r="AG44" s="250"/>
      <c r="AH44" s="250"/>
      <c r="AI44" s="250"/>
      <c r="AJ44" s="250"/>
      <c r="AK44" s="250"/>
      <c r="AL44" s="250"/>
      <c r="AM44" s="250"/>
      <c r="AN44" s="250"/>
      <c r="AO44" s="250"/>
      <c r="AP44" s="250"/>
      <c r="AQ44" s="250"/>
      <c r="AR44" s="250"/>
      <c r="AS44" s="250"/>
      <c r="AT44" s="250"/>
      <c r="AU44" s="250"/>
      <c r="AV44" s="250"/>
      <c r="AW44" s="250"/>
      <c r="AX44" s="250"/>
      <c r="AY44" s="250"/>
      <c r="AZ44" s="250"/>
      <c r="BA44" s="250"/>
      <c r="BB44" s="250"/>
      <c r="BC44" s="250"/>
    </row>
    <row r="45" spans="30:55">
      <c r="AD45" s="250"/>
      <c r="AE45" s="250"/>
      <c r="AF45" s="250"/>
      <c r="AG45" s="250"/>
      <c r="AH45" s="250"/>
      <c r="AI45" s="250"/>
      <c r="AJ45" s="250"/>
      <c r="AK45" s="250"/>
      <c r="AL45" s="250"/>
      <c r="AM45" s="250"/>
      <c r="AN45" s="250"/>
      <c r="AO45" s="250"/>
      <c r="AP45" s="250"/>
      <c r="AQ45" s="250"/>
      <c r="AR45" s="250"/>
      <c r="AS45" s="250"/>
      <c r="AT45" s="250"/>
      <c r="AU45" s="250"/>
      <c r="AV45" s="250"/>
      <c r="AW45" s="250"/>
      <c r="AX45" s="250"/>
      <c r="AY45" s="250"/>
      <c r="AZ45" s="250"/>
      <c r="BA45" s="250"/>
      <c r="BB45" s="250"/>
      <c r="BC45" s="250"/>
    </row>
    <row r="46" spans="30:55">
      <c r="AD46" s="250"/>
      <c r="AE46" s="250"/>
      <c r="AF46" s="250"/>
      <c r="AG46" s="250"/>
      <c r="AH46" s="250"/>
      <c r="AI46" s="250"/>
      <c r="AJ46" s="250"/>
      <c r="AK46" s="250"/>
      <c r="AL46" s="250"/>
      <c r="AM46" s="250"/>
      <c r="AN46" s="250"/>
      <c r="AO46" s="250"/>
      <c r="AP46" s="250"/>
      <c r="AQ46" s="250"/>
      <c r="AR46" s="250"/>
      <c r="AS46" s="250"/>
      <c r="AT46" s="250"/>
      <c r="AU46" s="250"/>
      <c r="AV46" s="250"/>
      <c r="AW46" s="250"/>
      <c r="AX46" s="250"/>
      <c r="AY46" s="250"/>
      <c r="AZ46" s="250"/>
      <c r="BA46" s="250"/>
      <c r="BB46" s="250"/>
      <c r="BC46" s="250"/>
    </row>
    <row r="47" spans="30:55">
      <c r="AD47" s="250"/>
      <c r="AE47" s="250"/>
      <c r="AF47" s="250"/>
      <c r="AG47" s="250"/>
      <c r="AH47" s="250"/>
      <c r="AI47" s="250"/>
      <c r="AJ47" s="250"/>
      <c r="AK47" s="250"/>
      <c r="AL47" s="250"/>
      <c r="AM47" s="250"/>
      <c r="AN47" s="250"/>
      <c r="AO47" s="250"/>
      <c r="AP47" s="250"/>
      <c r="AQ47" s="250"/>
      <c r="AR47" s="250"/>
      <c r="AS47" s="250"/>
      <c r="AT47" s="250"/>
      <c r="AU47" s="250"/>
      <c r="AV47" s="250"/>
      <c r="AW47" s="250"/>
      <c r="AX47" s="250"/>
      <c r="AY47" s="250"/>
      <c r="AZ47" s="250"/>
      <c r="BA47" s="250"/>
      <c r="BB47" s="250"/>
      <c r="BC47" s="250"/>
    </row>
    <row r="48" spans="30:55">
      <c r="AD48" s="250"/>
      <c r="AE48" s="250"/>
      <c r="AF48" s="250"/>
      <c r="AG48" s="250"/>
      <c r="AH48" s="250"/>
      <c r="AI48" s="250"/>
      <c r="AJ48" s="250"/>
      <c r="AK48" s="250"/>
      <c r="AL48" s="250"/>
      <c r="AM48" s="250"/>
      <c r="AN48" s="250"/>
      <c r="AO48" s="250"/>
      <c r="AP48" s="250"/>
      <c r="AQ48" s="250"/>
      <c r="AR48" s="250"/>
      <c r="AS48" s="250"/>
      <c r="AT48" s="250"/>
      <c r="AU48" s="250"/>
      <c r="AV48" s="250"/>
      <c r="AW48" s="250"/>
      <c r="AX48" s="250"/>
      <c r="AY48" s="250"/>
      <c r="AZ48" s="250"/>
      <c r="BA48" s="250"/>
      <c r="BB48" s="250"/>
      <c r="BC48" s="250"/>
    </row>
    <row r="49" spans="30:55">
      <c r="AD49" s="250"/>
      <c r="AE49" s="250"/>
      <c r="AF49" s="250"/>
      <c r="AG49" s="250"/>
      <c r="AH49" s="250"/>
      <c r="AI49" s="250"/>
      <c r="AJ49" s="250"/>
      <c r="AK49" s="250"/>
      <c r="AL49" s="250"/>
      <c r="AM49" s="250"/>
      <c r="AN49" s="250"/>
      <c r="AO49" s="250"/>
      <c r="AP49" s="250"/>
      <c r="AQ49" s="250"/>
      <c r="AR49" s="250"/>
      <c r="AS49" s="250"/>
      <c r="AT49" s="250"/>
      <c r="AU49" s="250"/>
      <c r="AV49" s="250"/>
      <c r="AW49" s="250"/>
      <c r="AX49" s="250"/>
      <c r="AY49" s="250"/>
      <c r="AZ49" s="250"/>
      <c r="BA49" s="250"/>
      <c r="BB49" s="250"/>
      <c r="BC49" s="250"/>
    </row>
    <row r="50" spans="30:55">
      <c r="AD50" s="250"/>
      <c r="AE50" s="250"/>
      <c r="AF50" s="250"/>
      <c r="AG50" s="250"/>
      <c r="AH50" s="250"/>
      <c r="AI50" s="250"/>
      <c r="AJ50" s="250"/>
      <c r="AK50" s="250"/>
      <c r="AL50" s="250"/>
      <c r="AM50" s="250"/>
      <c r="AN50" s="250"/>
      <c r="AO50" s="250"/>
      <c r="AP50" s="250"/>
      <c r="AQ50" s="250"/>
      <c r="AR50" s="250"/>
      <c r="AS50" s="250"/>
      <c r="AT50" s="250"/>
      <c r="AU50" s="250"/>
      <c r="AV50" s="250"/>
      <c r="AW50" s="250"/>
      <c r="AX50" s="250"/>
      <c r="AY50" s="250"/>
      <c r="AZ50" s="250"/>
      <c r="BA50" s="250"/>
      <c r="BB50" s="250"/>
      <c r="BC50" s="250"/>
    </row>
    <row r="51" spans="30:55">
      <c r="AD51" s="250"/>
      <c r="AE51" s="250"/>
      <c r="AF51" s="250"/>
      <c r="AG51" s="250"/>
      <c r="AH51" s="250"/>
      <c r="AI51" s="250"/>
      <c r="AJ51" s="250"/>
      <c r="AK51" s="250"/>
      <c r="AL51" s="250"/>
      <c r="AM51" s="250"/>
      <c r="AN51" s="250"/>
      <c r="AO51" s="250"/>
      <c r="AP51" s="250"/>
      <c r="AQ51" s="250"/>
      <c r="AR51" s="250"/>
      <c r="AS51" s="250"/>
      <c r="AT51" s="250"/>
      <c r="AU51" s="250"/>
      <c r="AV51" s="250"/>
      <c r="AW51" s="250"/>
      <c r="AX51" s="250"/>
      <c r="AY51" s="250"/>
      <c r="AZ51" s="250"/>
      <c r="BA51" s="250"/>
      <c r="BB51" s="250"/>
      <c r="BC51" s="250"/>
    </row>
    <row r="52" spans="30:55">
      <c r="AD52" s="250"/>
      <c r="AE52" s="250"/>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250"/>
      <c r="BC52" s="250"/>
    </row>
    <row r="53" spans="30:55">
      <c r="AD53" s="250"/>
      <c r="AE53" s="250"/>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row>
    <row r="54" spans="30:55">
      <c r="AD54" s="250"/>
      <c r="AE54" s="250"/>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row>
    <row r="55" spans="30:55">
      <c r="AD55" s="250"/>
      <c r="AE55" s="250"/>
      <c r="AF55" s="250"/>
      <c r="AG55" s="250"/>
      <c r="AH55" s="250"/>
      <c r="AI55" s="250"/>
      <c r="AJ55" s="250"/>
      <c r="AK55" s="250"/>
      <c r="AL55" s="250"/>
      <c r="AM55" s="250"/>
      <c r="AN55" s="250"/>
      <c r="AO55" s="250"/>
      <c r="AP55" s="250"/>
      <c r="AQ55" s="250"/>
      <c r="AR55" s="250"/>
      <c r="AS55" s="250"/>
      <c r="AT55" s="250"/>
      <c r="AU55" s="250"/>
      <c r="AV55" s="250"/>
      <c r="AW55" s="250"/>
      <c r="AX55" s="250"/>
      <c r="AY55" s="250"/>
      <c r="AZ55" s="250"/>
      <c r="BA55" s="250"/>
      <c r="BB55" s="250"/>
      <c r="BC55" s="250"/>
    </row>
    <row r="56" spans="30:55">
      <c r="AD56" s="250"/>
      <c r="AE56" s="250"/>
      <c r="AF56" s="250"/>
      <c r="AG56" s="250"/>
      <c r="AH56" s="250"/>
      <c r="AI56" s="250"/>
      <c r="AJ56" s="250"/>
      <c r="AK56" s="250"/>
      <c r="AL56" s="250"/>
      <c r="AM56" s="250"/>
      <c r="AN56" s="250"/>
      <c r="AO56" s="250"/>
      <c r="AP56" s="250"/>
      <c r="AQ56" s="250"/>
      <c r="AR56" s="250"/>
      <c r="AS56" s="250"/>
      <c r="AT56" s="250"/>
      <c r="AU56" s="250"/>
      <c r="AV56" s="250"/>
      <c r="AW56" s="250"/>
      <c r="AX56" s="250"/>
      <c r="AY56" s="250"/>
      <c r="AZ56" s="250"/>
      <c r="BA56" s="250"/>
      <c r="BB56" s="250"/>
      <c r="BC56" s="250"/>
    </row>
    <row r="57" spans="30:55">
      <c r="AD57" s="250"/>
      <c r="AE57" s="250"/>
      <c r="AF57" s="250"/>
      <c r="AG57" s="250"/>
      <c r="AH57" s="250"/>
      <c r="AI57" s="250"/>
      <c r="AJ57" s="250"/>
      <c r="AK57" s="250"/>
      <c r="AL57" s="250"/>
      <c r="AM57" s="250"/>
      <c r="AN57" s="250"/>
      <c r="AO57" s="250"/>
      <c r="AP57" s="250"/>
      <c r="AQ57" s="250"/>
      <c r="AR57" s="250"/>
      <c r="AS57" s="250"/>
      <c r="AT57" s="250"/>
      <c r="AU57" s="250"/>
      <c r="AV57" s="250"/>
      <c r="AW57" s="250"/>
      <c r="AX57" s="250"/>
      <c r="AY57" s="250"/>
      <c r="AZ57" s="250"/>
      <c r="BA57" s="250"/>
      <c r="BB57" s="250"/>
      <c r="BC57" s="250"/>
    </row>
    <row r="58" spans="30:55">
      <c r="AD58" s="250"/>
      <c r="AE58" s="250"/>
      <c r="AF58" s="250"/>
      <c r="AG58" s="250"/>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row>
    <row r="59" spans="30:55">
      <c r="AD59" s="250"/>
      <c r="AE59" s="250"/>
      <c r="AF59" s="250"/>
      <c r="AG59" s="250"/>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row>
    <row r="60" spans="30:55">
      <c r="AD60" s="250"/>
      <c r="AE60" s="250"/>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row>
    <row r="61" spans="30:55">
      <c r="AD61" s="250"/>
      <c r="AE61" s="250"/>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row>
    <row r="62" spans="30:55">
      <c r="AD62" s="250"/>
      <c r="AE62" s="250"/>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row>
    <row r="63" spans="30:55">
      <c r="AD63" s="250"/>
      <c r="AE63" s="250"/>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row>
    <row r="64" spans="30:55">
      <c r="AD64" s="250"/>
      <c r="AE64" s="250"/>
      <c r="AF64" s="250"/>
      <c r="AG64" s="250"/>
      <c r="AH64" s="250"/>
      <c r="AI64" s="250"/>
      <c r="AJ64" s="250"/>
      <c r="AK64" s="250"/>
      <c r="AL64" s="250"/>
      <c r="AM64" s="250"/>
      <c r="AN64" s="250"/>
      <c r="AO64" s="250"/>
      <c r="AP64" s="250"/>
      <c r="AQ64" s="250"/>
      <c r="AR64" s="250"/>
      <c r="AS64" s="250"/>
      <c r="AT64" s="250"/>
      <c r="AU64" s="250"/>
      <c r="AV64" s="250"/>
      <c r="AW64" s="250"/>
      <c r="AX64" s="250"/>
      <c r="AY64" s="250"/>
      <c r="AZ64" s="250"/>
      <c r="BA64" s="250"/>
      <c r="BB64" s="250"/>
      <c r="BC64" s="250"/>
    </row>
    <row r="65" spans="30:55">
      <c r="AD65" s="250"/>
      <c r="AE65" s="250"/>
      <c r="AF65" s="250"/>
      <c r="AG65" s="250"/>
      <c r="AH65" s="250"/>
      <c r="AI65" s="250"/>
      <c r="AJ65" s="250"/>
      <c r="AK65" s="250"/>
      <c r="AL65" s="250"/>
      <c r="AM65" s="250"/>
      <c r="AN65" s="250"/>
      <c r="AO65" s="250"/>
      <c r="AP65" s="250"/>
      <c r="AQ65" s="250"/>
      <c r="AR65" s="250"/>
      <c r="AS65" s="250"/>
      <c r="AT65" s="250"/>
      <c r="AU65" s="250"/>
      <c r="AV65" s="250"/>
      <c r="AW65" s="250"/>
      <c r="AX65" s="250"/>
      <c r="AY65" s="250"/>
      <c r="AZ65" s="250"/>
      <c r="BA65" s="250"/>
      <c r="BB65" s="250"/>
      <c r="BC65" s="250"/>
    </row>
    <row r="66" spans="30:55">
      <c r="AD66" s="250"/>
      <c r="AE66" s="250"/>
      <c r="AF66" s="250"/>
      <c r="AG66" s="250"/>
      <c r="AH66" s="250"/>
      <c r="AI66" s="250"/>
      <c r="AJ66" s="250"/>
      <c r="AK66" s="250"/>
      <c r="AL66" s="250"/>
      <c r="AM66" s="250"/>
      <c r="AN66" s="250"/>
      <c r="AO66" s="250"/>
      <c r="AP66" s="250"/>
      <c r="AQ66" s="250"/>
      <c r="AR66" s="250"/>
      <c r="AS66" s="250"/>
      <c r="AT66" s="250"/>
      <c r="AU66" s="250"/>
      <c r="AV66" s="250"/>
      <c r="AW66" s="250"/>
      <c r="AX66" s="250"/>
      <c r="AY66" s="250"/>
      <c r="AZ66" s="250"/>
      <c r="BA66" s="250"/>
      <c r="BB66" s="250"/>
      <c r="BC66" s="250"/>
    </row>
    <row r="67" spans="30:55">
      <c r="AD67" s="250"/>
      <c r="AE67" s="250"/>
      <c r="AF67" s="250"/>
      <c r="AG67" s="250"/>
      <c r="AH67" s="250"/>
      <c r="AI67" s="250"/>
      <c r="AJ67" s="250"/>
      <c r="AK67" s="250"/>
      <c r="AL67" s="250"/>
      <c r="AM67" s="250"/>
      <c r="AN67" s="250"/>
      <c r="AO67" s="250"/>
      <c r="AP67" s="250"/>
      <c r="AQ67" s="250"/>
      <c r="AR67" s="250"/>
      <c r="AS67" s="250"/>
      <c r="AT67" s="250"/>
      <c r="AU67" s="250"/>
      <c r="AV67" s="250"/>
      <c r="AW67" s="250"/>
      <c r="AX67" s="250"/>
      <c r="AY67" s="250"/>
      <c r="AZ67" s="250"/>
      <c r="BA67" s="250"/>
      <c r="BB67" s="250"/>
      <c r="BC67" s="250"/>
    </row>
    <row r="68" spans="30:55">
      <c r="AD68" s="250"/>
      <c r="AE68" s="250"/>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row>
    <row r="69" spans="30:55">
      <c r="AD69" s="250"/>
      <c r="AE69" s="250"/>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row>
    <row r="70" spans="30:55">
      <c r="AD70" s="250"/>
      <c r="AE70" s="250"/>
      <c r="AF70" s="250"/>
      <c r="AG70" s="250"/>
      <c r="AH70" s="250"/>
      <c r="AI70" s="250"/>
      <c r="AJ70" s="250"/>
      <c r="AK70" s="250"/>
      <c r="AL70" s="250"/>
      <c r="AM70" s="250"/>
      <c r="AN70" s="250"/>
      <c r="AO70" s="250"/>
      <c r="AP70" s="250"/>
      <c r="AQ70" s="250"/>
      <c r="AR70" s="250"/>
      <c r="AS70" s="250"/>
      <c r="AT70" s="250"/>
      <c r="AU70" s="250"/>
      <c r="AV70" s="250"/>
      <c r="AW70" s="250"/>
      <c r="AX70" s="250"/>
      <c r="AY70" s="250"/>
      <c r="AZ70" s="250"/>
      <c r="BA70" s="250"/>
      <c r="BB70" s="250"/>
      <c r="BC70" s="250"/>
    </row>
    <row r="71" spans="30:55">
      <c r="AD71" s="250"/>
      <c r="AE71" s="250"/>
      <c r="AF71" s="250"/>
      <c r="AG71" s="250"/>
      <c r="AH71" s="250"/>
      <c r="AI71" s="250"/>
      <c r="AJ71" s="250"/>
      <c r="AK71" s="250"/>
      <c r="AL71" s="250"/>
      <c r="AM71" s="250"/>
      <c r="AN71" s="250"/>
      <c r="AO71" s="250"/>
      <c r="AP71" s="250"/>
      <c r="AQ71" s="250"/>
      <c r="AR71" s="250"/>
      <c r="AS71" s="250"/>
      <c r="AT71" s="250"/>
      <c r="AU71" s="250"/>
      <c r="AV71" s="250"/>
      <c r="AW71" s="250"/>
      <c r="AX71" s="250"/>
      <c r="AY71" s="250"/>
      <c r="AZ71" s="250"/>
      <c r="BA71" s="250"/>
      <c r="BB71" s="250"/>
      <c r="BC71" s="250"/>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8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[2]RWE!$A24</f>
        <v>3.5</v>
      </c>
      <c r="B1" s="10"/>
    </row>
    <row r="2" spans="1:56" s="14" customFormat="1" ht="16" thickTop="1">
      <c r="A2" s="8"/>
      <c r="B2" s="390" t="s">
        <v>38</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6</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147</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20">
        <f>1/$A$1*'[1]48Imp'!$B$263</f>
        <v>0.50705567799999984</v>
      </c>
      <c r="D5" s="221">
        <f>1/$A$1*'[1]48Imp'!$C$263</f>
        <v>0.57495356662300001</v>
      </c>
      <c r="E5" s="221">
        <f>1/$A$1*'[1]48Imp'!$D$263</f>
        <v>0.60969719999999994</v>
      </c>
      <c r="F5" s="221">
        <f>1/$A$1*'[1]48Imp'!$E$263</f>
        <v>0.6055081229999999</v>
      </c>
      <c r="G5" s="221">
        <f>1/$A$1*'[1]48Imp'!$F$263</f>
        <v>0.59478552400000007</v>
      </c>
      <c r="H5" s="221">
        <f>1/$A$1*'[1]48Imp'!$G$263</f>
        <v>0.59374665800000015</v>
      </c>
      <c r="I5" s="221">
        <f>1/$A$1*'[1]48Imp'!$H$263</f>
        <v>0.70014796000000001</v>
      </c>
      <c r="J5" s="222">
        <f>1/$A$1*'[1]48Imp'!$I$263</f>
        <v>0.72440894199999983</v>
      </c>
      <c r="K5" s="222">
        <f>1/$A$1*'[1]48Imp'!$J$263</f>
        <v>0.76095129400000006</v>
      </c>
      <c r="L5" s="221">
        <f>1/$A$1*'[1]48Imp'!K$263</f>
        <v>0.66227036000000006</v>
      </c>
      <c r="M5" s="221">
        <f>1/$A$1*'[1]48Imp'!L$263</f>
        <v>0.96168709899999993</v>
      </c>
      <c r="N5" s="221">
        <f>1/$A$1*'[1]48Imp'!M$263</f>
        <v>0.9284365870000002</v>
      </c>
      <c r="O5" s="221">
        <f>1/$A$1*'[1]48Imp'!N$263</f>
        <v>0.9445942340000002</v>
      </c>
      <c r="P5" s="221">
        <f>1/$A$1*'[1]48Imp'!O$263</f>
        <v>0.9470975920000001</v>
      </c>
      <c r="Q5" s="221">
        <f>1/$A$1*'[1]48Imp'!P$263</f>
        <v>0.98853364099999985</v>
      </c>
      <c r="R5" s="221">
        <f>1/$A$1*'[1]48Imp'!Q$263</f>
        <v>1.0122023609999993</v>
      </c>
      <c r="S5" s="221">
        <f>1/$A$1*'[1]48Imp'!R$263</f>
        <v>1.3222276409999998</v>
      </c>
      <c r="T5" s="221">
        <f>1/$A$1*'[1]48Imp'!S$263</f>
        <v>1.4205792120000003</v>
      </c>
      <c r="U5" s="221">
        <f>1/$A$1*'[1]48Imp'!T$263</f>
        <v>1.3615377279999992</v>
      </c>
      <c r="V5" s="221">
        <f>1/$A$1*'[1]48Imp'!U$263</f>
        <v>1.4026961260000002</v>
      </c>
      <c r="W5" s="221">
        <f>1/$A$1*'[1]48Imp'!V$263</f>
        <v>1.2570130039999996</v>
      </c>
      <c r="X5" s="221">
        <f>1/$A$1*'[1]48Imp'!W$263</f>
        <v>0</v>
      </c>
      <c r="Y5" s="221">
        <f>1/$A$1*'[1]48Imp'!X$263</f>
        <v>0.98667843327433336</v>
      </c>
      <c r="Z5" s="221">
        <f>1/$A$1*'[1]48Imp'!Y$263</f>
        <v>0.98354067238899934</v>
      </c>
      <c r="AA5" s="221">
        <f>1/$A$1*'[1]48Imp'!Z$263</f>
        <v>0</v>
      </c>
      <c r="AB5" s="221">
        <f>1/$A$1*'[1]48Imp'!AA$263</f>
        <v>0</v>
      </c>
      <c r="AC5" s="238"/>
      <c r="AD5" s="173">
        <f>1/1000*'[1]48Imp'!$AB$263</f>
        <v>0.37991523700000007</v>
      </c>
      <c r="AE5" s="170">
        <f>1/1000*'[1]48Imp'!$AC$263</f>
        <v>0.36433252500000002</v>
      </c>
      <c r="AF5" s="170">
        <f>1/1000*'[1]48Imp'!$AD$263</f>
        <v>0.35389353300000004</v>
      </c>
      <c r="AG5" s="170">
        <f>1/1000*'[1]48Imp'!$AE$263</f>
        <v>0.38957895400000003</v>
      </c>
      <c r="AH5" s="170">
        <f>1/1000*'[1]48Imp'!$AF$263</f>
        <v>0.41408419600000002</v>
      </c>
      <c r="AI5" s="170">
        <f>1/1000*'[1]48Imp'!$AG$263</f>
        <v>0.42945629399999996</v>
      </c>
      <c r="AJ5" s="170">
        <f>1/1000*'[1]48Imp'!$AH$263</f>
        <v>0.49244865999999998</v>
      </c>
      <c r="AK5" s="174">
        <f>1/1000*'[1]48Imp'!$AI$263</f>
        <v>0.53962214699999989</v>
      </c>
      <c r="AL5" s="175">
        <f>1/1000*'[1]48Imp'!$AJ$263</f>
        <v>0.599630353</v>
      </c>
      <c r="AM5" s="176">
        <f>1/1000*'[1]48Imp'!AK$263</f>
        <v>0.50064005300000003</v>
      </c>
      <c r="AN5" s="175">
        <f>1/1000*'[1]48Imp'!AL$263</f>
        <v>0.68376262199999993</v>
      </c>
      <c r="AO5" s="175">
        <f>1/1000*'[1]48Imp'!AM$263</f>
        <v>0.83243174299999978</v>
      </c>
      <c r="AP5" s="175">
        <f>1/1000*'[1]48Imp'!AN$263</f>
        <v>0.83619693900000025</v>
      </c>
      <c r="AQ5" s="175">
        <f>1/1000*'[1]48Imp'!AO$263</f>
        <v>0.84878151199999996</v>
      </c>
      <c r="AR5" s="175">
        <f>1/1000*'[1]48Imp'!AP$263</f>
        <v>0.922614198</v>
      </c>
      <c r="AS5" s="175">
        <f>1/1000*'[1]48Imp'!AQ$263</f>
        <v>0.95570486599999971</v>
      </c>
      <c r="AT5" s="175">
        <f>1/1000*'[1]48Imp'!AR$263</f>
        <v>1.2112376480000004</v>
      </c>
      <c r="AU5" s="175">
        <f>1/1000*'[1]48Imp'!AS$263</f>
        <v>1.3292193740000002</v>
      </c>
      <c r="AV5" s="175">
        <f>1/1000*'[1]48Imp'!AT$263</f>
        <v>1.3478153490000004</v>
      </c>
      <c r="AW5" s="175">
        <f>1/1000*'[1]48Imp'!AU$263</f>
        <v>1.4054441669999997</v>
      </c>
      <c r="AX5" s="175">
        <f>1/1000*'[1]48Imp'!AV$263</f>
        <v>1.094510238</v>
      </c>
      <c r="AY5" s="175">
        <f>1/1000*'[1]48Imp'!AW$263</f>
        <v>0</v>
      </c>
      <c r="AZ5" s="175">
        <f>1/1000*'[1]48Imp'!AX$263</f>
        <v>1.5366730519999994</v>
      </c>
      <c r="BA5" s="175">
        <f>1/1000*'[1]48Imp'!AY$263</f>
        <v>1.4792313650000004</v>
      </c>
      <c r="BB5" s="175">
        <f>1/1000*'[1]48Imp'!AZ$263</f>
        <v>0</v>
      </c>
      <c r="BC5" s="177">
        <f>1/1000*'[1]48Imp'!BA$263</f>
        <v>0</v>
      </c>
      <c r="BD5" s="16"/>
    </row>
    <row r="6" spans="1:56" ht="17.149999999999999" customHeight="1" thickTop="1">
      <c r="A6" s="9"/>
      <c r="B6" s="11" t="s">
        <v>97</v>
      </c>
      <c r="C6" s="26">
        <f>1/$A$1*'[1]48Imp'!$B$266</f>
        <v>2.3746740000000002E-3</v>
      </c>
      <c r="D6" s="27">
        <f>1/$A$1*'[1]48Imp'!$C$266</f>
        <v>2.0655449999999998E-3</v>
      </c>
      <c r="E6" s="27">
        <f>1/$A$1*'[1]48Imp'!$D$266</f>
        <v>7.6917499999999998E-4</v>
      </c>
      <c r="F6" s="27">
        <f>1/$A$1*'[1]48Imp'!$E$266</f>
        <v>9.0739999999999983E-4</v>
      </c>
      <c r="G6" s="27">
        <f>1/$A$1*'[1]48Imp'!$F$266</f>
        <v>3.4699799999999995E-4</v>
      </c>
      <c r="H6" s="27">
        <f>1/$A$1*'[1]48Imp'!$G$266</f>
        <v>8.0875399999999985E-4</v>
      </c>
      <c r="I6" s="27">
        <f>1/$A$1*'[1]48Imp'!$H$266</f>
        <v>1.3048289999999995E-3</v>
      </c>
      <c r="J6" s="28">
        <f>1/$A$1*'[1]48Imp'!$I$266</f>
        <v>9.3614100000000014E-4</v>
      </c>
      <c r="K6" s="28">
        <f>1/$A$1*'[1]48Imp'!$J$266</f>
        <v>3.0770200000000002E-3</v>
      </c>
      <c r="L6" s="27">
        <f>1/$A$1*'[1]48Imp'!K$266</f>
        <v>1.7380659999999999E-3</v>
      </c>
      <c r="M6" s="27">
        <f>1/$A$1*'[1]48Imp'!L$266</f>
        <v>2.0598769999999999E-3</v>
      </c>
      <c r="N6" s="27">
        <f>1/$A$1*'[1]48Imp'!M$266</f>
        <v>3.8904489999999994E-3</v>
      </c>
      <c r="O6" s="27">
        <f>1/$A$1*'[1]48Imp'!N$266</f>
        <v>2.2138459999999998E-3</v>
      </c>
      <c r="P6" s="27">
        <f>1/$A$1*'[1]48Imp'!O$266</f>
        <v>1.7298999999999998E-5</v>
      </c>
      <c r="Q6" s="27">
        <f>1/$A$1*'[1]48Imp'!P$266</f>
        <v>1.9783999999999999E-5</v>
      </c>
      <c r="R6" s="27">
        <f>1/$A$1*'[1]48Imp'!Q$266</f>
        <v>2.7292999999999998E-5</v>
      </c>
      <c r="S6" s="27">
        <f>1/$A$1*'[1]48Imp'!R$266</f>
        <v>2.0809259999999999E-3</v>
      </c>
      <c r="T6" s="27">
        <f>1/$A$1*'[1]48Imp'!S$266</f>
        <v>2.6558399999999997E-4</v>
      </c>
      <c r="U6" s="27">
        <f>1/$A$1*'[1]48Imp'!T$266</f>
        <v>7.5950699999999987E-4</v>
      </c>
      <c r="V6" s="27">
        <f>1/$A$1*'[1]48Imp'!U$266</f>
        <v>1.9236839999999997E-3</v>
      </c>
      <c r="W6" s="27">
        <f>1/$A$1*'[1]48Imp'!V$266</f>
        <v>9.893080999999998E-3</v>
      </c>
      <c r="X6" s="27">
        <f>1/$A$1*'[1]48Imp'!W$266</f>
        <v>0</v>
      </c>
      <c r="Y6" s="27">
        <f>1/$A$1*'[1]48Imp'!X$266</f>
        <v>2.5507618539999995E-3</v>
      </c>
      <c r="Z6" s="27">
        <f>1/$A$1*'[1]48Imp'!Y$266</f>
        <v>3.1153845359999993E-3</v>
      </c>
      <c r="AA6" s="27">
        <f>1/$A$1*'[1]48Imp'!Z$266</f>
        <v>0</v>
      </c>
      <c r="AB6" s="27">
        <f>1/$A$1*'[1]48Imp'!AA$266</f>
        <v>0</v>
      </c>
      <c r="AC6" s="15"/>
      <c r="AD6" s="178">
        <f>1/1000*'[1]48Imp'!$AB$266</f>
        <v>1.3063369999999999E-3</v>
      </c>
      <c r="AE6" s="27">
        <f>1/1000*'[1]48Imp'!$AC$266</f>
        <v>9.8982499999999995E-4</v>
      </c>
      <c r="AF6" s="27">
        <f>1/1000*'[1]48Imp'!$AD$266</f>
        <v>4.3458799999999997E-4</v>
      </c>
      <c r="AG6" s="27">
        <f>1/1000*'[1]48Imp'!$AE$266</f>
        <v>5.4477599999999996E-4</v>
      </c>
      <c r="AH6" s="27">
        <f>1/1000*'[1]48Imp'!$AF$266</f>
        <v>3.7332800000000003E-4</v>
      </c>
      <c r="AI6" s="27">
        <f>1/1000*'[1]48Imp'!$AG$266</f>
        <v>8.0238399999999995E-4</v>
      </c>
      <c r="AJ6" s="27">
        <f>1/1000*'[1]48Imp'!$AH$266</f>
        <v>1.0891300000000004E-3</v>
      </c>
      <c r="AK6" s="28">
        <f>1/1000*'[1]48Imp'!$AI$266</f>
        <v>7.6270999999999999E-4</v>
      </c>
      <c r="AL6" s="27">
        <f>1/1000*'[1]48Imp'!$AJ$266</f>
        <v>1.642943E-3</v>
      </c>
      <c r="AM6" s="26">
        <f>1/1000*'[1]48Imp'!AK$266</f>
        <v>9.05903E-4</v>
      </c>
      <c r="AN6" s="27">
        <f>1/1000*'[1]48Imp'!AL$266</f>
        <v>1.3563870000000001E-3</v>
      </c>
      <c r="AO6" s="27">
        <f>1/1000*'[1]48Imp'!AM$266</f>
        <v>2.6612489999999996E-3</v>
      </c>
      <c r="AP6" s="27">
        <f>1/1000*'[1]48Imp'!AN$266</f>
        <v>1.5800159999999998E-3</v>
      </c>
      <c r="AQ6" s="27">
        <f>1/1000*'[1]48Imp'!AO$266</f>
        <v>1.3899E-5</v>
      </c>
      <c r="AR6" s="27">
        <f>1/1000*'[1]48Imp'!AP$266</f>
        <v>1.5255999999999999E-5</v>
      </c>
      <c r="AS6" s="27">
        <f>1/1000*'[1]48Imp'!AQ$266</f>
        <v>1.3448999999999997E-4</v>
      </c>
      <c r="AT6" s="27">
        <f>1/1000*'[1]48Imp'!AR$266</f>
        <v>1.442402E-3</v>
      </c>
      <c r="AU6" s="27">
        <f>1/1000*'[1]48Imp'!AS$266</f>
        <v>1.89001E-4</v>
      </c>
      <c r="AV6" s="27">
        <f>1/1000*'[1]48Imp'!AT$266</f>
        <v>6.51613E-4</v>
      </c>
      <c r="AW6" s="27">
        <f>1/1000*'[1]48Imp'!AU$266</f>
        <v>1.540586E-3</v>
      </c>
      <c r="AX6" s="27">
        <f>1/1000*'[1]48Imp'!AV$266</f>
        <v>7.4843070000000008E-3</v>
      </c>
      <c r="AY6" s="27">
        <f>1/1000*'[1]48Imp'!AW$266</f>
        <v>0</v>
      </c>
      <c r="AZ6" s="27">
        <f>1/1000*'[1]48Imp'!AX$266</f>
        <v>2.9905269999999998E-3</v>
      </c>
      <c r="BA6" s="27">
        <f>1/1000*'[1]48Imp'!AY$266</f>
        <v>2.9196159999999999E-3</v>
      </c>
      <c r="BB6" s="27">
        <f>1/1000*'[1]48Imp'!AZ$266</f>
        <v>0</v>
      </c>
      <c r="BC6" s="240">
        <f>1/1000*'[1]48Imp'!BA$266</f>
        <v>0</v>
      </c>
      <c r="BD6" s="16"/>
    </row>
    <row r="7" spans="1:56" ht="17.149999999999999" customHeight="1">
      <c r="B7" s="56" t="s">
        <v>72</v>
      </c>
      <c r="C7" s="57">
        <f>1/$A$1*'[1]48Imp'!$B$268</f>
        <v>0.1615467379999998</v>
      </c>
      <c r="D7" s="58">
        <f>1/$A$1*'[1]48Imp'!$C$268</f>
        <v>0.16312490099999999</v>
      </c>
      <c r="E7" s="58">
        <f>1/$A$1*'[1]48Imp'!$D$268</f>
        <v>0.17384557599999986</v>
      </c>
      <c r="F7" s="58">
        <f>1/$A$1*'[1]48Imp'!$E$268</f>
        <v>0.17556641799999995</v>
      </c>
      <c r="G7" s="58">
        <f>1/$A$1*'[1]48Imp'!$F$268</f>
        <v>0.15336414900000006</v>
      </c>
      <c r="H7" s="58">
        <f>1/$A$1*'[1]48Imp'!$G$268</f>
        <v>0.15774300099999997</v>
      </c>
      <c r="I7" s="58">
        <f>1/$A$1*'[1]48Imp'!$H$268</f>
        <v>0.16800505199999993</v>
      </c>
      <c r="J7" s="59">
        <f>1/$A$1*'[1]48Imp'!$I$268</f>
        <v>0.17486558199999999</v>
      </c>
      <c r="K7" s="59">
        <f>1/$A$1*'[1]48Imp'!$J$268</f>
        <v>0.18703755499999997</v>
      </c>
      <c r="L7" s="58">
        <f>1/$A$1*'[1]48Imp'!K$268</f>
        <v>0.14532895599999998</v>
      </c>
      <c r="M7" s="58">
        <f>1/$A$1*'[1]48Imp'!L$268</f>
        <v>0.15856620299999999</v>
      </c>
      <c r="N7" s="58">
        <f>1/$A$1*'[1]48Imp'!M$268</f>
        <v>0.15084493499999996</v>
      </c>
      <c r="O7" s="58">
        <f>1/$A$1*'[1]48Imp'!N$268</f>
        <v>0.15769819099999999</v>
      </c>
      <c r="P7" s="58">
        <f>1/$A$1*'[1]48Imp'!O$268</f>
        <v>0.12388265199999998</v>
      </c>
      <c r="Q7" s="58">
        <f>1/$A$1*'[1]48Imp'!P$268</f>
        <v>0.12857069299999999</v>
      </c>
      <c r="R7" s="58">
        <f>1/$A$1*'[1]48Imp'!Q$268</f>
        <v>0.11711730599999999</v>
      </c>
      <c r="S7" s="58">
        <f>1/$A$1*'[1]48Imp'!R$268</f>
        <v>0.146723363</v>
      </c>
      <c r="T7" s="58">
        <f>1/$A$1*'[1]48Imp'!S$268</f>
        <v>0.17759964999999997</v>
      </c>
      <c r="U7" s="58">
        <f>1/$A$1*'[1]48Imp'!T$268</f>
        <v>0.137911907</v>
      </c>
      <c r="V7" s="58">
        <f>1/$A$1*'[1]48Imp'!U$268</f>
        <v>0.102978034</v>
      </c>
      <c r="W7" s="58">
        <f>1/$A$1*'[1]48Imp'!V$268</f>
        <v>0.10972673399999999</v>
      </c>
      <c r="X7" s="58">
        <f>1/$A$1*'[1]48Imp'!W$268</f>
        <v>0</v>
      </c>
      <c r="Y7" s="58">
        <f>1/$A$1*'[1]48Imp'!X$268</f>
        <v>4.5994466000000032E-2</v>
      </c>
      <c r="Z7" s="58">
        <f>1/$A$1*'[1]48Imp'!Y$268</f>
        <v>2.7741712925999994E-2</v>
      </c>
      <c r="AA7" s="58">
        <f>1/$A$1*'[1]48Imp'!Z$268</f>
        <v>0</v>
      </c>
      <c r="AB7" s="58">
        <f>1/$A$1*'[1]48Imp'!AA$268</f>
        <v>0</v>
      </c>
      <c r="AC7" s="15"/>
      <c r="AD7" s="57">
        <f>1/1000*'[1]48Imp'!$AB$268</f>
        <v>0.10511254700000001</v>
      </c>
      <c r="AE7" s="58">
        <f>1/1000*'[1]48Imp'!$AC$268</f>
        <v>8.4412783000000019E-2</v>
      </c>
      <c r="AF7" s="58">
        <f>1/1000*'[1]48Imp'!$AD$268</f>
        <v>8.0090845000000049E-2</v>
      </c>
      <c r="AG7" s="58">
        <f>1/1000*'[1]48Imp'!$AE$268</f>
        <v>8.5718737999999961E-2</v>
      </c>
      <c r="AH7" s="58">
        <f>1/1000*'[1]48Imp'!$AF$268</f>
        <v>8.1149861000000018E-2</v>
      </c>
      <c r="AI7" s="58">
        <f>1/1000*'[1]48Imp'!$AG$268</f>
        <v>8.6815102000000061E-2</v>
      </c>
      <c r="AJ7" s="58">
        <f>1/1000*'[1]48Imp'!$AH$268</f>
        <v>9.7947924999999977E-2</v>
      </c>
      <c r="AK7" s="59">
        <f>1/1000*'[1]48Imp'!$AI$268</f>
        <v>0.112469077</v>
      </c>
      <c r="AL7" s="58">
        <f>1/1000*'[1]48Imp'!$AJ$268</f>
        <v>0.127078628</v>
      </c>
      <c r="AM7" s="57">
        <f>1/1000*'[1]48Imp'!AK$268</f>
        <v>9.0606410999999998E-2</v>
      </c>
      <c r="AN7" s="58">
        <f>1/1000*'[1]48Imp'!AL$268</f>
        <v>0.10407317499999999</v>
      </c>
      <c r="AO7" s="58">
        <f>1/1000*'[1]48Imp'!AM$268</f>
        <v>0.11397619699999999</v>
      </c>
      <c r="AP7" s="58">
        <f>1/1000*'[1]48Imp'!AN$268</f>
        <v>0.11013651300000001</v>
      </c>
      <c r="AQ7" s="58">
        <f>1/1000*'[1]48Imp'!AO$268</f>
        <v>9.1920939999999993E-2</v>
      </c>
      <c r="AR7" s="58">
        <f>1/1000*'[1]48Imp'!AP$268</f>
        <v>9.9061511000000005E-2</v>
      </c>
      <c r="AS7" s="58">
        <f>1/1000*'[1]48Imp'!AQ$268</f>
        <v>9.4599478999999986E-2</v>
      </c>
      <c r="AT7" s="58">
        <f>1/1000*'[1]48Imp'!AR$268</f>
        <v>0.113837667</v>
      </c>
      <c r="AU7" s="58">
        <f>1/1000*'[1]48Imp'!AS$268</f>
        <v>0.12951881499999998</v>
      </c>
      <c r="AV7" s="58">
        <f>1/1000*'[1]48Imp'!AT$268</f>
        <v>0.118077603</v>
      </c>
      <c r="AW7" s="58">
        <f>1/1000*'[1]48Imp'!AU$268</f>
        <v>8.9748312999999996E-2</v>
      </c>
      <c r="AX7" s="58">
        <f>1/1000*'[1]48Imp'!AV$268</f>
        <v>7.2118534999999998E-2</v>
      </c>
      <c r="AY7" s="58">
        <f>1/1000*'[1]48Imp'!AW$268</f>
        <v>0</v>
      </c>
      <c r="AZ7" s="58">
        <f>1/1000*'[1]48Imp'!AX$268</f>
        <v>5.3376734999999995E-2</v>
      </c>
      <c r="BA7" s="58">
        <f>1/1000*'[1]48Imp'!AY$268</f>
        <v>3.4262461000000001E-2</v>
      </c>
      <c r="BB7" s="58">
        <f>1/1000*'[1]48Imp'!AZ$268</f>
        <v>0</v>
      </c>
      <c r="BC7" s="182">
        <f>1/1000*'[1]48Imp'!BA$268</f>
        <v>0</v>
      </c>
      <c r="BD7" s="16"/>
    </row>
    <row r="8" spans="1:56">
      <c r="B8" s="64" t="s">
        <v>73</v>
      </c>
      <c r="C8" s="73">
        <f>1/$A$1*'[1]48Imp'!$B$39</f>
        <v>1.4986215000000001E-2</v>
      </c>
      <c r="D8" s="66">
        <f>1/$A$1*'[1]48Imp'!$C$39</f>
        <v>2.2014334000000003E-2</v>
      </c>
      <c r="E8" s="66">
        <f>1/$A$1*'[1]48Imp'!$D$39</f>
        <v>2.9434088999999997E-2</v>
      </c>
      <c r="F8" s="66">
        <f>1/$A$1*'[1]48Imp'!$E$39</f>
        <v>3.4659710999999996E-2</v>
      </c>
      <c r="G8" s="66">
        <f>1/$A$1*'[1]48Imp'!$F$39</f>
        <v>2.7957501999999988E-2</v>
      </c>
      <c r="H8" s="66">
        <f>1/$A$1*'[1]48Imp'!$G$39</f>
        <v>2.2441580999999995E-2</v>
      </c>
      <c r="I8" s="66">
        <f>1/$A$1*'[1]48Imp'!$H$39</f>
        <v>2.0542026000000005E-2</v>
      </c>
      <c r="J8" s="67">
        <f>1/$A$1*'[1]48Imp'!$I$39</f>
        <v>1.5944418999999998E-2</v>
      </c>
      <c r="K8" s="67">
        <f>1/$A$1*'[1]48Imp'!$J$39</f>
        <v>1.5870973999999999E-2</v>
      </c>
      <c r="L8" s="66">
        <f>1/$A$1*'[1]48Imp'!K$39</f>
        <v>9.9207229999999993E-3</v>
      </c>
      <c r="M8" s="66">
        <f>1/$A$1*'[1]48Imp'!L$39</f>
        <v>7.4891630000000001E-3</v>
      </c>
      <c r="N8" s="66">
        <f>1/$A$1*'[1]48Imp'!M$39</f>
        <v>2.702243E-3</v>
      </c>
      <c r="O8" s="66">
        <f>1/$A$1*'[1]48Imp'!N$39</f>
        <v>4.7746070000000002E-3</v>
      </c>
      <c r="P8" s="66">
        <f>1/$A$1*'[1]48Imp'!O$39</f>
        <v>5.067710999999999E-3</v>
      </c>
      <c r="Q8" s="66">
        <f>1/$A$1*'[1]48Imp'!P$39</f>
        <v>8.0984659999999986E-3</v>
      </c>
      <c r="R8" s="66">
        <f>1/$A$1*'[1]48Imp'!Q$39</f>
        <v>5.0262329999999997E-3</v>
      </c>
      <c r="S8" s="66">
        <f>1/$A$1*'[1]48Imp'!R$39</f>
        <v>7.282508E-3</v>
      </c>
      <c r="T8" s="66">
        <f>1/$A$1*'[1]48Imp'!S$39</f>
        <v>8.4036309999999999E-3</v>
      </c>
      <c r="U8" s="66">
        <f>1/$A$1*'[1]48Imp'!T$39</f>
        <v>6.2592259999999997E-3</v>
      </c>
      <c r="V8" s="66">
        <f>1/$A$1*'[1]48Imp'!U$39</f>
        <v>1.3093590999999998E-2</v>
      </c>
      <c r="W8" s="66">
        <f>1/$A$1*'[1]48Imp'!V$39</f>
        <v>8.0063129999999993E-3</v>
      </c>
      <c r="X8" s="66">
        <f>1/$A$1*'[1]48Imp'!W$39</f>
        <v>0</v>
      </c>
      <c r="Y8" s="66">
        <f>1/$A$1*'[1]48Imp'!X$39</f>
        <v>5.5377828100000017E-4</v>
      </c>
      <c r="Z8" s="66">
        <f>1/$A$1*'[1]48Imp'!Y$39</f>
        <v>2.7898007880000006E-3</v>
      </c>
      <c r="AA8" s="66">
        <f>1/$A$1*'[1]48Imp'!Z$39</f>
        <v>0</v>
      </c>
      <c r="AB8" s="66">
        <f>1/$A$1*'[1]48Imp'!AA$39</f>
        <v>0</v>
      </c>
      <c r="AC8" s="15"/>
      <c r="AD8" s="73">
        <f>1/1000*'[1]48Imp'!$AB$39</f>
        <v>9.0100619999999992E-3</v>
      </c>
      <c r="AE8" s="66">
        <f>1/1000*'[1]48Imp'!$AC$39</f>
        <v>1.0440848000000003E-2</v>
      </c>
      <c r="AF8" s="66">
        <f>1/1000*'[1]48Imp'!$AD$39</f>
        <v>1.3040459000000003E-2</v>
      </c>
      <c r="AG8" s="66">
        <f>1/1000*'[1]48Imp'!$AE$39</f>
        <v>1.5198162999999999E-2</v>
      </c>
      <c r="AH8" s="66">
        <f>1/1000*'[1]48Imp'!$AF$39</f>
        <v>1.3470167000000002E-2</v>
      </c>
      <c r="AI8" s="66">
        <f>1/1000*'[1]48Imp'!$AG$39</f>
        <v>1.2488612000000001E-2</v>
      </c>
      <c r="AJ8" s="66">
        <f>1/1000*'[1]48Imp'!$AH$39</f>
        <v>1.1800282E-2</v>
      </c>
      <c r="AK8" s="67">
        <f>1/1000*'[1]48Imp'!$AI$39</f>
        <v>1.0271429E-2</v>
      </c>
      <c r="AL8" s="66">
        <f>1/1000*'[1]48Imp'!$AJ$39</f>
        <v>1.0952947000000001E-2</v>
      </c>
      <c r="AM8" s="73">
        <f>1/1000*'[1]48Imp'!AK$39</f>
        <v>6.2406020000000005E-3</v>
      </c>
      <c r="AN8" s="66">
        <f>1/1000*'[1]48Imp'!AL$39</f>
        <v>5.2372319999999997E-3</v>
      </c>
      <c r="AO8" s="66">
        <f>1/1000*'[1]48Imp'!AM$39</f>
        <v>2.0814309999999999E-3</v>
      </c>
      <c r="AP8" s="66">
        <f>1/1000*'[1]48Imp'!AN$39</f>
        <v>4.089886E-3</v>
      </c>
      <c r="AQ8" s="66">
        <f>1/1000*'[1]48Imp'!AO$39</f>
        <v>4.2551139999999999E-3</v>
      </c>
      <c r="AR8" s="66">
        <f>1/1000*'[1]48Imp'!AP$39</f>
        <v>5.973641E-3</v>
      </c>
      <c r="AS8" s="66">
        <f>1/1000*'[1]48Imp'!AQ$39</f>
        <v>4.8448129999999999E-3</v>
      </c>
      <c r="AT8" s="66">
        <f>1/1000*'[1]48Imp'!AR$39</f>
        <v>1.1593620000000001E-2</v>
      </c>
      <c r="AU8" s="66">
        <f>1/1000*'[1]48Imp'!AS$39</f>
        <v>5.719109E-3</v>
      </c>
      <c r="AV8" s="66">
        <f>1/1000*'[1]48Imp'!AT$39</f>
        <v>5.0090930000000001E-3</v>
      </c>
      <c r="AW8" s="66">
        <f>1/1000*'[1]48Imp'!AU$39</f>
        <v>9.1497439999999996E-3</v>
      </c>
      <c r="AX8" s="66">
        <f>1/1000*'[1]48Imp'!AV$39</f>
        <v>5.1293090000000003E-3</v>
      </c>
      <c r="AY8" s="66">
        <f>1/1000*'[1]48Imp'!AW$39</f>
        <v>0</v>
      </c>
      <c r="AZ8" s="66">
        <f>1/1000*'[1]48Imp'!AX$39</f>
        <v>7.4735999999999997E-4</v>
      </c>
      <c r="BA8" s="66">
        <f>1/1000*'[1]48Imp'!AY$39</f>
        <v>3.2094229999999999E-3</v>
      </c>
      <c r="BB8" s="66">
        <f>1/1000*'[1]48Imp'!AZ$39</f>
        <v>0</v>
      </c>
      <c r="BC8" s="183">
        <f>1/1000*'[1]48Imp'!BA$39</f>
        <v>0</v>
      </c>
      <c r="BD8" s="16"/>
    </row>
    <row r="9" spans="1:56">
      <c r="B9" s="64" t="s">
        <v>33</v>
      </c>
      <c r="C9" s="73">
        <f>1/$A$1*'[1]48Imp'!$B$147</f>
        <v>2.8418299999999997E-4</v>
      </c>
      <c r="D9" s="66">
        <f>1/$A$1*'[1]48Imp'!$C$147</f>
        <v>2.1608199999999995E-4</v>
      </c>
      <c r="E9" s="66">
        <f>1/$A$1*'[1]48Imp'!$D$147</f>
        <v>2.6361499999999998E-4</v>
      </c>
      <c r="F9" s="66">
        <f>1/$A$1*'[1]48Imp'!$E$147</f>
        <v>3.0470699999999998E-4</v>
      </c>
      <c r="G9" s="66">
        <f>1/$A$1*'[1]48Imp'!$F$147</f>
        <v>2.9663400000000005E-4</v>
      </c>
      <c r="H9" s="66">
        <f>1/$A$1*'[1]48Imp'!$G$147</f>
        <v>2.7275499999999996E-4</v>
      </c>
      <c r="I9" s="66">
        <f>1/$A$1*'[1]48Imp'!$H$147</f>
        <v>2.29974E-4</v>
      </c>
      <c r="J9" s="67">
        <f>1/$A$1*'[1]48Imp'!$I$147</f>
        <v>5.1754299999999997E-4</v>
      </c>
      <c r="K9" s="67">
        <f>1/$A$1*'[1]48Imp'!$J$147</f>
        <v>4.1469199999999998E-4</v>
      </c>
      <c r="L9" s="66">
        <f>1/$A$1*'[1]48Imp'!K$147</f>
        <v>2.2714699999999997E-4</v>
      </c>
      <c r="M9" s="66">
        <f>1/$A$1*'[1]48Imp'!L$147</f>
        <v>7.0430299999999998E-4</v>
      </c>
      <c r="N9" s="66">
        <f>1/$A$1*'[1]48Imp'!M$147</f>
        <v>1.60058E-4</v>
      </c>
      <c r="O9" s="66">
        <f>1/$A$1*'[1]48Imp'!N$147</f>
        <v>3.88145E-4</v>
      </c>
      <c r="P9" s="66">
        <f>1/$A$1*'[1]48Imp'!O$147</f>
        <v>1.9942499999999998E-4</v>
      </c>
      <c r="Q9" s="66">
        <f>1/$A$1*'[1]48Imp'!P$147</f>
        <v>2.5367699999999995E-4</v>
      </c>
      <c r="R9" s="66">
        <f>1/$A$1*'[1]48Imp'!Q$147</f>
        <v>5.8899999999999995E-5</v>
      </c>
      <c r="S9" s="66">
        <f>1/$A$1*'[1]48Imp'!R$147</f>
        <v>4.8924999999999999E-4</v>
      </c>
      <c r="T9" s="66">
        <f>1/$A$1*'[1]48Imp'!S$147</f>
        <v>2.4961899999999997E-4</v>
      </c>
      <c r="U9" s="66">
        <f>1/$A$1*'[1]48Imp'!T$147</f>
        <v>2.4314999999999997E-4</v>
      </c>
      <c r="V9" s="66">
        <f>1/$A$1*'[1]48Imp'!U$147</f>
        <v>1.6920499999999999E-4</v>
      </c>
      <c r="W9" s="66">
        <f>1/$A$1*'[1]48Imp'!V$147</f>
        <v>1.3489799999999999E-4</v>
      </c>
      <c r="X9" s="66">
        <f>1/$A$1*'[1]48Imp'!W$147</f>
        <v>0</v>
      </c>
      <c r="Y9" s="66">
        <f>1/$A$1*'[1]48Imp'!X$147</f>
        <v>1.5696368999999996E-5</v>
      </c>
      <c r="Z9" s="66">
        <f>1/$A$1*'[1]48Imp'!Y$147</f>
        <v>2.3058302000000001E-5</v>
      </c>
      <c r="AA9" s="66">
        <f>1/$A$1*'[1]48Imp'!Z$147</f>
        <v>0</v>
      </c>
      <c r="AB9" s="66">
        <f>1/$A$1*'[1]48Imp'!AA$147</f>
        <v>0</v>
      </c>
      <c r="AC9" s="15"/>
      <c r="AD9" s="73">
        <f>1/1000*'[1]48Imp'!$AB$147</f>
        <v>6.9389799999999998E-4</v>
      </c>
      <c r="AE9" s="66">
        <f>1/1000*'[1]48Imp'!$AC$147</f>
        <v>5.4118299999999999E-4</v>
      </c>
      <c r="AF9" s="66">
        <f>1/1000*'[1]48Imp'!$AD$147</f>
        <v>7.8459700000000016E-4</v>
      </c>
      <c r="AG9" s="66">
        <f>1/1000*'[1]48Imp'!$AE$147</f>
        <v>8.9634799999999994E-4</v>
      </c>
      <c r="AH9" s="66">
        <f>1/1000*'[1]48Imp'!$AF$147</f>
        <v>8.0323899999999986E-4</v>
      </c>
      <c r="AI9" s="66">
        <f>1/1000*'[1]48Imp'!$AG$147</f>
        <v>7.5743100000000003E-4</v>
      </c>
      <c r="AJ9" s="66">
        <f>1/1000*'[1]48Imp'!$AH$147</f>
        <v>6.65736E-4</v>
      </c>
      <c r="AK9" s="67">
        <f>1/1000*'[1]48Imp'!$AI$147</f>
        <v>1.3284659999999999E-3</v>
      </c>
      <c r="AL9" s="66">
        <f>1/1000*'[1]48Imp'!$AJ$147</f>
        <v>1.301642E-3</v>
      </c>
      <c r="AM9" s="73">
        <f>1/1000*'[1]48Imp'!AK$147</f>
        <v>6.1397999999999997E-4</v>
      </c>
      <c r="AN9" s="66">
        <f>1/1000*'[1]48Imp'!AL$147</f>
        <v>2.1496319999999998E-3</v>
      </c>
      <c r="AO9" s="66">
        <f>1/1000*'[1]48Imp'!AM$147</f>
        <v>6.0285699999999994E-4</v>
      </c>
      <c r="AP9" s="66">
        <f>1/1000*'[1]48Imp'!AN$147</f>
        <v>1.3227949999999999E-3</v>
      </c>
      <c r="AQ9" s="66">
        <f>1/1000*'[1]48Imp'!AO$147</f>
        <v>5.3535799999999999E-4</v>
      </c>
      <c r="AR9" s="66">
        <f>1/1000*'[1]48Imp'!AP$147</f>
        <v>9.9693999999999998E-4</v>
      </c>
      <c r="AS9" s="66">
        <f>1/1000*'[1]48Imp'!AQ$147</f>
        <v>1.69171E-4</v>
      </c>
      <c r="AT9" s="66">
        <f>1/1000*'[1]48Imp'!AR$147</f>
        <v>1.772041E-3</v>
      </c>
      <c r="AU9" s="66">
        <f>1/1000*'[1]48Imp'!AS$147</f>
        <v>9.3786200000000003E-4</v>
      </c>
      <c r="AV9" s="66">
        <f>1/1000*'[1]48Imp'!AT$147</f>
        <v>8.2731899999999997E-4</v>
      </c>
      <c r="AW9" s="66">
        <f>1/1000*'[1]48Imp'!AU$147</f>
        <v>7.1668800000000005E-4</v>
      </c>
      <c r="AX9" s="66">
        <f>1/1000*'[1]48Imp'!AV$147</f>
        <v>4.3342899999999999E-4</v>
      </c>
      <c r="AY9" s="66">
        <f>1/1000*'[1]48Imp'!AW$147</f>
        <v>0</v>
      </c>
      <c r="AZ9" s="66">
        <f>1/1000*'[1]48Imp'!AX$147</f>
        <v>1.1192199999999999E-4</v>
      </c>
      <c r="BA9" s="66">
        <f>1/1000*'[1]48Imp'!AY$147</f>
        <v>1.1799300000000001E-4</v>
      </c>
      <c r="BB9" s="66">
        <f>1/1000*'[1]48Imp'!AZ$147</f>
        <v>0</v>
      </c>
      <c r="BC9" s="183">
        <f>1/1000*'[1]48Imp'!BA$147</f>
        <v>0</v>
      </c>
      <c r="BD9" s="16"/>
    </row>
    <row r="10" spans="1:56">
      <c r="B10" s="64" t="s">
        <v>74</v>
      </c>
      <c r="C10" s="73">
        <f>1/$A$1*'[1]48Imp'!$B$247</f>
        <v>0.14627633999999981</v>
      </c>
      <c r="D10" s="66">
        <f>1/$A$1*'[1]48Imp'!$C$247</f>
        <v>0.14089448499999999</v>
      </c>
      <c r="E10" s="66">
        <f>1/$A$1*'[1]48Imp'!$D$247</f>
        <v>0.14414787199999987</v>
      </c>
      <c r="F10" s="66">
        <f>1/$A$1*'[1]48Imp'!$E$247</f>
        <v>0.14060199999999995</v>
      </c>
      <c r="G10" s="66">
        <f>1/$A$1*'[1]48Imp'!$F$247</f>
        <v>0.12511001300000008</v>
      </c>
      <c r="H10" s="66">
        <f>1/$A$1*'[1]48Imp'!$G$247</f>
        <v>0.13502866499999996</v>
      </c>
      <c r="I10" s="66">
        <f>1/$A$1*'[1]48Imp'!$H$247</f>
        <v>0.14723305199999992</v>
      </c>
      <c r="J10" s="67">
        <f>1/$A$1*'[1]48Imp'!$I$247</f>
        <v>0.15840361999999997</v>
      </c>
      <c r="K10" s="67">
        <f>1/$A$1*'[1]48Imp'!$J$247</f>
        <v>0.17075188899999999</v>
      </c>
      <c r="L10" s="66">
        <f>1/$A$1*'[1]48Imp'!K$247</f>
        <v>0.13518108599999998</v>
      </c>
      <c r="M10" s="66">
        <f>1/$A$1*'[1]48Imp'!L$247</f>
        <v>0.15037273699999998</v>
      </c>
      <c r="N10" s="66">
        <f>1/$A$1*'[1]48Imp'!M$247</f>
        <v>0.14798263399999997</v>
      </c>
      <c r="O10" s="66">
        <f>1/$A$1*'[1]48Imp'!N$247</f>
        <v>0.15253543899999999</v>
      </c>
      <c r="P10" s="66">
        <f>1/$A$1*'[1]48Imp'!O$247</f>
        <v>0.11861551599999999</v>
      </c>
      <c r="Q10" s="66">
        <f>1/$A$1*'[1]48Imp'!P$247</f>
        <v>0.12021854999999999</v>
      </c>
      <c r="R10" s="66">
        <f>1/$A$1*'[1]48Imp'!Q$247</f>
        <v>0.11203217299999998</v>
      </c>
      <c r="S10" s="66">
        <f>1/$A$1*'[1]48Imp'!R$247</f>
        <v>0.13895160500000001</v>
      </c>
      <c r="T10" s="66">
        <f>1/$A$1*'[1]48Imp'!S$247</f>
        <v>0.16894639999999997</v>
      </c>
      <c r="U10" s="66">
        <f>1/$A$1*'[1]48Imp'!T$247</f>
        <v>0.131409531</v>
      </c>
      <c r="V10" s="66">
        <f>1/$A$1*'[1]48Imp'!U$247</f>
        <v>8.9715237999999989E-2</v>
      </c>
      <c r="W10" s="66">
        <f>1/$A$1*'[1]48Imp'!V$247</f>
        <v>0.10158552299999998</v>
      </c>
      <c r="X10" s="66">
        <f>1/$A$1*'[1]48Imp'!W$247</f>
        <v>0</v>
      </c>
      <c r="Y10" s="66">
        <f>1/$A$1*'[1]48Imp'!X$247</f>
        <v>4.5424991350000034E-2</v>
      </c>
      <c r="Z10" s="66">
        <f>1/$A$1*'[1]48Imp'!Y$247</f>
        <v>2.4928853835999996E-2</v>
      </c>
      <c r="AA10" s="66">
        <f>1/$A$1*'[1]48Imp'!Z$247</f>
        <v>0</v>
      </c>
      <c r="AB10" s="66">
        <f>1/$A$1*'[1]48Imp'!AA$247</f>
        <v>0</v>
      </c>
      <c r="AC10" s="15"/>
      <c r="AD10" s="73">
        <f>1/1000*'[1]48Imp'!$AB$247</f>
        <v>9.5408587000000017E-2</v>
      </c>
      <c r="AE10" s="66">
        <f>1/1000*'[1]48Imp'!$AC$247</f>
        <v>7.3430752000000016E-2</v>
      </c>
      <c r="AF10" s="66">
        <f>1/1000*'[1]48Imp'!$AD$247</f>
        <v>6.6265789000000047E-2</v>
      </c>
      <c r="AG10" s="66">
        <f>1/1000*'[1]48Imp'!$AE$247</f>
        <v>6.9624226999999969E-2</v>
      </c>
      <c r="AH10" s="66">
        <f>1/1000*'[1]48Imp'!$AF$247</f>
        <v>6.6876455000000029E-2</v>
      </c>
      <c r="AI10" s="66">
        <f>1/1000*'[1]48Imp'!$AG$247</f>
        <v>7.3569059000000048E-2</v>
      </c>
      <c r="AJ10" s="66">
        <f>1/1000*'[1]48Imp'!$AH$247</f>
        <v>8.5481906999999968E-2</v>
      </c>
      <c r="AK10" s="67">
        <f>1/1000*'[1]48Imp'!$AI$247</f>
        <v>0.100869182</v>
      </c>
      <c r="AL10" s="66">
        <f>1/1000*'[1]48Imp'!$AJ$247</f>
        <v>0.114824039</v>
      </c>
      <c r="AM10" s="73">
        <f>1/1000*'[1]48Imp'!AK$247</f>
        <v>8.3751829E-2</v>
      </c>
      <c r="AN10" s="66">
        <f>1/1000*'[1]48Imp'!AL$247</f>
        <v>9.6686310999999997E-2</v>
      </c>
      <c r="AO10" s="66">
        <f>1/1000*'[1]48Imp'!AM$247</f>
        <v>0.11129190899999999</v>
      </c>
      <c r="AP10" s="66">
        <f>1/1000*'[1]48Imp'!AN$247</f>
        <v>0.104723832</v>
      </c>
      <c r="AQ10" s="66">
        <f>1/1000*'[1]48Imp'!AO$247</f>
        <v>8.7130467999999989E-2</v>
      </c>
      <c r="AR10" s="66">
        <f>1/1000*'[1]48Imp'!AP$247</f>
        <v>9.2090930000000001E-2</v>
      </c>
      <c r="AS10" s="66">
        <f>1/1000*'[1]48Imp'!AQ$247</f>
        <v>8.9585495000000001E-2</v>
      </c>
      <c r="AT10" s="66">
        <f>1/1000*'[1]48Imp'!AR$247</f>
        <v>0.10047200599999999</v>
      </c>
      <c r="AU10" s="66">
        <f>1/1000*'[1]48Imp'!AS$247</f>
        <v>0.122861844</v>
      </c>
      <c r="AV10" s="66">
        <f>1/1000*'[1]48Imp'!AT$247</f>
        <v>0.112241191</v>
      </c>
      <c r="AW10" s="66">
        <f>1/1000*'[1]48Imp'!AU$247</f>
        <v>7.9881880999999988E-2</v>
      </c>
      <c r="AX10" s="66">
        <f>1/1000*'[1]48Imp'!AV$247</f>
        <v>6.6555797E-2</v>
      </c>
      <c r="AY10" s="66">
        <f>1/1000*'[1]48Imp'!AW$247</f>
        <v>0</v>
      </c>
      <c r="AZ10" s="66">
        <f>1/1000*'[1]48Imp'!AX$247</f>
        <v>5.2517452999999999E-2</v>
      </c>
      <c r="BA10" s="66">
        <f>1/1000*'[1]48Imp'!AY$247</f>
        <v>3.0935044999999998E-2</v>
      </c>
      <c r="BB10" s="66">
        <f>1/1000*'[1]48Imp'!AZ$247</f>
        <v>0</v>
      </c>
      <c r="BC10" s="183">
        <f>1/1000*'[1]48Imp'!BA$247</f>
        <v>0</v>
      </c>
      <c r="BD10" s="16"/>
    </row>
    <row r="11" spans="1:56" ht="17.149999999999999" customHeight="1">
      <c r="B11" s="150" t="s">
        <v>99</v>
      </c>
      <c r="C11" s="151">
        <f>1/$A$1*'[1]48Imp'!$B$269</f>
        <v>3.3605949999999996E-3</v>
      </c>
      <c r="D11" s="152">
        <f>1/$A$1*'[1]48Imp'!$C$269</f>
        <v>2.4801060000000002E-3</v>
      </c>
      <c r="E11" s="152">
        <f>1/$A$1*'[1]48Imp'!$D$269</f>
        <v>4.0361589999999975E-3</v>
      </c>
      <c r="F11" s="152">
        <f>1/$A$1*'[1]48Imp'!$E$269</f>
        <v>4.2088460000000005E-3</v>
      </c>
      <c r="G11" s="152">
        <f>1/$A$1*'[1]48Imp'!$F$269</f>
        <v>5.9590310000000009E-3</v>
      </c>
      <c r="H11" s="152">
        <f>1/$A$1*'[1]48Imp'!$G$269</f>
        <v>6.0178869999999995E-3</v>
      </c>
      <c r="I11" s="152">
        <f>1/$A$1*'[1]48Imp'!$H$269</f>
        <v>2.8222759999999999E-3</v>
      </c>
      <c r="J11" s="153">
        <f>1/$A$1*'[1]48Imp'!$I$269</f>
        <v>4.1084499999999996E-3</v>
      </c>
      <c r="K11" s="153">
        <f>1/$A$1*'[1]48Imp'!$J$269</f>
        <v>9.3675139999999987E-3</v>
      </c>
      <c r="L11" s="152">
        <f>1/$A$1*'[1]48Imp'!K$269</f>
        <v>1.0826548E-2</v>
      </c>
      <c r="M11" s="152">
        <f>1/$A$1*'[1]48Imp'!L$269</f>
        <v>6.4316070000000006E-3</v>
      </c>
      <c r="N11" s="152">
        <f>1/$A$1*'[1]48Imp'!M$269</f>
        <v>2.1375029E-2</v>
      </c>
      <c r="O11" s="152">
        <f>1/$A$1*'[1]48Imp'!N$269</f>
        <v>8.7526059999999978E-3</v>
      </c>
      <c r="P11" s="152">
        <f>1/$A$1*'[1]48Imp'!O$269</f>
        <v>6.7004349999999994E-3</v>
      </c>
      <c r="Q11" s="152">
        <f>1/$A$1*'[1]48Imp'!P$269</f>
        <v>1.8115411999999997E-2</v>
      </c>
      <c r="R11" s="152">
        <f>1/$A$1*'[1]48Imp'!Q$269</f>
        <v>1.2491177999999999E-2</v>
      </c>
      <c r="S11" s="152">
        <f>1/$A$1*'[1]48Imp'!R$269</f>
        <v>2.7409914000000001E-2</v>
      </c>
      <c r="T11" s="152">
        <f>1/$A$1*'[1]48Imp'!S$269</f>
        <v>1.7778719999999998E-2</v>
      </c>
      <c r="U11" s="152">
        <f>1/$A$1*'[1]48Imp'!T$269</f>
        <v>1.7556119999999995E-2</v>
      </c>
      <c r="V11" s="152">
        <f>1/$A$1*'[1]48Imp'!U$269</f>
        <v>3.1137290999999997E-2</v>
      </c>
      <c r="W11" s="152">
        <f>1/$A$1*'[1]48Imp'!V$269</f>
        <v>2.1527508000000001E-2</v>
      </c>
      <c r="X11" s="152">
        <f>1/$A$1*'[1]48Imp'!W$269</f>
        <v>0</v>
      </c>
      <c r="Y11" s="152">
        <f>1/$A$1*'[1]48Imp'!X$269</f>
        <v>1.6344034039000001E-2</v>
      </c>
      <c r="Z11" s="152">
        <f>1/$A$1*'[1]48Imp'!Y$269</f>
        <v>9.5055130000000002E-3</v>
      </c>
      <c r="AA11" s="152">
        <f>1/$A$1*'[1]48Imp'!Z$269</f>
        <v>0</v>
      </c>
      <c r="AB11" s="152">
        <f>1/$A$1*'[1]48Imp'!AA$269</f>
        <v>0</v>
      </c>
      <c r="AC11" s="15"/>
      <c r="AD11" s="151">
        <f>1/1000*'[1]48Imp'!$AB$269</f>
        <v>2.0172100000000002E-3</v>
      </c>
      <c r="AE11" s="152">
        <f>1/1000*'[1]48Imp'!$AC$269</f>
        <v>1.3594759999999997E-3</v>
      </c>
      <c r="AF11" s="152">
        <f>1/1000*'[1]48Imp'!$AD$269</f>
        <v>2.0793440000000003E-3</v>
      </c>
      <c r="AG11" s="152">
        <f>1/1000*'[1]48Imp'!$AE$269</f>
        <v>3.0871549999999998E-3</v>
      </c>
      <c r="AH11" s="152">
        <f>1/1000*'[1]48Imp'!$AF$269</f>
        <v>2.3571060000000003E-3</v>
      </c>
      <c r="AI11" s="152">
        <f>1/1000*'[1]48Imp'!$AG$269</f>
        <v>3.5934969999999998E-3</v>
      </c>
      <c r="AJ11" s="152">
        <f>1/1000*'[1]48Imp'!$AH$269</f>
        <v>1.6398739999999997E-3</v>
      </c>
      <c r="AK11" s="153">
        <f>1/1000*'[1]48Imp'!$AI$269</f>
        <v>2.9885129999999999E-3</v>
      </c>
      <c r="AL11" s="152">
        <f>1/1000*'[1]48Imp'!$AJ$269</f>
        <v>5.8474069999999998E-3</v>
      </c>
      <c r="AM11" s="151">
        <f>1/1000*'[1]48Imp'!AK$269</f>
        <v>5.2464099999999991E-3</v>
      </c>
      <c r="AN11" s="152">
        <f>1/1000*'[1]48Imp'!AL$269</f>
        <v>5.8913949999999998E-3</v>
      </c>
      <c r="AO11" s="152">
        <f>1/1000*'[1]48Imp'!AM$269</f>
        <v>1.6326786999999999E-2</v>
      </c>
      <c r="AP11" s="152">
        <f>1/1000*'[1]48Imp'!AN$269</f>
        <v>6.6400540000000003E-3</v>
      </c>
      <c r="AQ11" s="152">
        <f>1/1000*'[1]48Imp'!AO$269</f>
        <v>6.3250579999999997E-3</v>
      </c>
      <c r="AR11" s="152">
        <f>1/1000*'[1]48Imp'!AP$269</f>
        <v>1.4343575999999999E-2</v>
      </c>
      <c r="AS11" s="152">
        <f>1/1000*'[1]48Imp'!AQ$269</f>
        <v>1.0195969999999999E-2</v>
      </c>
      <c r="AT11" s="152">
        <f>1/1000*'[1]48Imp'!AR$269</f>
        <v>1.7114450999999996E-2</v>
      </c>
      <c r="AU11" s="152">
        <f>1/1000*'[1]48Imp'!AS$269</f>
        <v>1.1884712999999998E-2</v>
      </c>
      <c r="AV11" s="152">
        <f>1/1000*'[1]48Imp'!AT$269</f>
        <v>1.4705916999999997E-2</v>
      </c>
      <c r="AW11" s="152">
        <f>1/1000*'[1]48Imp'!AU$269</f>
        <v>2.1847330999999998E-2</v>
      </c>
      <c r="AX11" s="152">
        <f>1/1000*'[1]48Imp'!AV$269</f>
        <v>1.5982220000000002E-2</v>
      </c>
      <c r="AY11" s="152">
        <f>1/1000*'[1]48Imp'!AW$269</f>
        <v>0</v>
      </c>
      <c r="AZ11" s="152">
        <f>1/1000*'[1]48Imp'!AX$269</f>
        <v>1.9801562999999998E-2</v>
      </c>
      <c r="BA11" s="152">
        <f>1/1000*'[1]48Imp'!AY$269</f>
        <v>1.0691487E-2</v>
      </c>
      <c r="BB11" s="152">
        <f>1/1000*'[1]48Imp'!AZ$269</f>
        <v>0</v>
      </c>
      <c r="BC11" s="241">
        <f>1/1000*'[1]48Imp'!BA$269</f>
        <v>0</v>
      </c>
      <c r="BD11" s="16"/>
    </row>
    <row r="12" spans="1:56" ht="17.149999999999999" customHeight="1">
      <c r="B12" s="90" t="s">
        <v>79</v>
      </c>
      <c r="C12" s="212">
        <f>1/$A$1*'[1]48Imp'!$B$267</f>
        <v>0.20349639299999994</v>
      </c>
      <c r="D12" s="92">
        <f>1/$A$1*'[1]48Imp'!$C$267</f>
        <v>0.27250650862300002</v>
      </c>
      <c r="E12" s="92">
        <f>1/$A$1*'[1]48Imp'!$D$267</f>
        <v>0.25326277800000002</v>
      </c>
      <c r="F12" s="92">
        <f>1/$A$1*'[1]48Imp'!$E$267</f>
        <v>0.22805097699999999</v>
      </c>
      <c r="G12" s="92">
        <f>1/$A$1*'[1]48Imp'!$F$267</f>
        <v>0.20761163900000001</v>
      </c>
      <c r="H12" s="92">
        <f>1/$A$1*'[1]48Imp'!$G$267</f>
        <v>0.23996400600000001</v>
      </c>
      <c r="I12" s="92">
        <f>1/$A$1*'[1]48Imp'!$H$267</f>
        <v>0.29740590099999997</v>
      </c>
      <c r="J12" s="93">
        <f>1/$A$1*'[1]48Imp'!$I$267</f>
        <v>0.35041761999999999</v>
      </c>
      <c r="K12" s="93">
        <f>1/$A$1*'[1]48Imp'!$J$267</f>
        <v>0.35111851599999994</v>
      </c>
      <c r="L12" s="92">
        <f>1/$A$1*'[1]48Imp'!K$267</f>
        <v>0.35008353299999995</v>
      </c>
      <c r="M12" s="92">
        <f>1/$A$1*'[1]48Imp'!L$267</f>
        <v>0.56620774100000004</v>
      </c>
      <c r="N12" s="92">
        <f>1/$A$1*'[1]48Imp'!M$267</f>
        <v>0.5096756979999999</v>
      </c>
      <c r="O12" s="92">
        <f>1/$A$1*'[1]48Imp'!N$267</f>
        <v>0.51473831999999986</v>
      </c>
      <c r="P12" s="92">
        <f>1/$A$1*'[1]48Imp'!O$267</f>
        <v>0.60815179499999983</v>
      </c>
      <c r="Q12" s="92">
        <f>1/$A$1*'[1]48Imp'!P$267</f>
        <v>0.61272829600000012</v>
      </c>
      <c r="R12" s="92">
        <f>1/$A$1*'[1]48Imp'!Q$267</f>
        <v>0.64137819499999993</v>
      </c>
      <c r="S12" s="258">
        <f>1/$A$1*'[1]48Imp'!R$267</f>
        <v>0.86074659200000003</v>
      </c>
      <c r="T12" s="258">
        <f>1/$A$1*'[1]48Imp'!S$267</f>
        <v>0.88274210399999986</v>
      </c>
      <c r="U12" s="258">
        <f>1/$A$1*'[1]48Imp'!T$267</f>
        <v>0.88980898099999994</v>
      </c>
      <c r="V12" s="258">
        <f>1/$A$1*'[1]48Imp'!U$267</f>
        <v>0.83871842699999999</v>
      </c>
      <c r="W12" s="258">
        <f>1/$A$1*'[1]48Imp'!V$267</f>
        <v>0.79172943399999995</v>
      </c>
      <c r="X12" s="258">
        <f>1/$A$1*'[1]48Imp'!W$267</f>
        <v>0</v>
      </c>
      <c r="Y12" s="258">
        <f>1/$A$1*'[1]48Imp'!X$267</f>
        <v>0.68855022744399996</v>
      </c>
      <c r="Z12" s="258">
        <f>1/$A$1*'[1]48Imp'!Y$267</f>
        <v>0.68729791300699972</v>
      </c>
      <c r="AA12" s="258">
        <f>1/$A$1*'[1]48Imp'!Z$267</f>
        <v>0</v>
      </c>
      <c r="AB12" s="258">
        <f>1/$A$1*'[1]48Imp'!AA$267</f>
        <v>0</v>
      </c>
      <c r="AC12" s="172"/>
      <c r="AD12" s="212">
        <f>1/1000*'[1]48Imp'!$AB$267</f>
        <v>0.17156174000000002</v>
      </c>
      <c r="AE12" s="92">
        <f>1/1000*'[1]48Imp'!$AC$267</f>
        <v>0.18792371499999999</v>
      </c>
      <c r="AF12" s="92">
        <f>1/1000*'[1]48Imp'!$AD$267</f>
        <v>0.17638586400000003</v>
      </c>
      <c r="AG12" s="92">
        <f>1/1000*'[1]48Imp'!$AE$267</f>
        <v>0.186060329</v>
      </c>
      <c r="AH12" s="92">
        <f>1/1000*'[1]48Imp'!$AF$267</f>
        <v>0.19618996999999999</v>
      </c>
      <c r="AI12" s="92">
        <f>1/1000*'[1]48Imp'!$AG$267</f>
        <v>0.22101711100000004</v>
      </c>
      <c r="AJ12" s="92">
        <f>1/1000*'[1]48Imp'!$AH$267</f>
        <v>0.24741416200000005</v>
      </c>
      <c r="AK12" s="93">
        <f>1/1000*'[1]48Imp'!$AI$267</f>
        <v>0.28794118499999999</v>
      </c>
      <c r="AL12" s="92">
        <f>1/1000*'[1]48Imp'!$AJ$267</f>
        <v>0.303911706</v>
      </c>
      <c r="AM12" s="212">
        <f>1/1000*'[1]48Imp'!AK$267</f>
        <v>0.287239146</v>
      </c>
      <c r="AN12" s="92">
        <f>1/1000*'[1]48Imp'!AL$267</f>
        <v>0.40108878399999998</v>
      </c>
      <c r="AO12" s="92">
        <f>1/1000*'[1]48Imp'!AM$267</f>
        <v>0.48447294299999993</v>
      </c>
      <c r="AP12" s="92">
        <f>1/1000*'[1]48Imp'!AN$267</f>
        <v>0.505650398</v>
      </c>
      <c r="AQ12" s="92">
        <f>1/1000*'[1]48Imp'!AO$267</f>
        <v>0.570882636</v>
      </c>
      <c r="AR12" s="92">
        <f>1/1000*'[1]48Imp'!AP$267</f>
        <v>0.60253414799999994</v>
      </c>
      <c r="AS12" s="92">
        <f>1/1000*'[1]48Imp'!AQ$267</f>
        <v>0.63972203499999991</v>
      </c>
      <c r="AT12" s="92">
        <f>1/1000*'[1]48Imp'!AR$267</f>
        <v>0.8652434040000001</v>
      </c>
      <c r="AU12" s="92">
        <f>1/1000*'[1]48Imp'!AS$267</f>
        <v>0.90272262599999986</v>
      </c>
      <c r="AV12" s="92">
        <f>1/1000*'[1]48Imp'!AT$267</f>
        <v>0.92812959600000022</v>
      </c>
      <c r="AW12" s="92">
        <f>1/1000*'[1]48Imp'!AU$267</f>
        <v>0.95141236899999992</v>
      </c>
      <c r="AX12" s="92">
        <f>1/1000*'[1]48Imp'!AV$267</f>
        <v>0.77104348600000006</v>
      </c>
      <c r="AY12" s="92">
        <f>1/1000*'[1]48Imp'!AW$267</f>
        <v>0</v>
      </c>
      <c r="AZ12" s="92">
        <f>1/1000*'[1]48Imp'!AX$267</f>
        <v>1.2095104369999998</v>
      </c>
      <c r="BA12" s="92">
        <f>1/1000*'[1]48Imp'!AY$267</f>
        <v>1.1809229909999999</v>
      </c>
      <c r="BB12" s="92">
        <f>1/1000*'[1]48Imp'!AZ$267</f>
        <v>0</v>
      </c>
      <c r="BC12" s="237">
        <f>1/1000*'[1]48Imp'!BA$267</f>
        <v>0</v>
      </c>
      <c r="BD12" s="16"/>
    </row>
    <row r="13" spans="1:56">
      <c r="B13" s="64" t="s">
        <v>37</v>
      </c>
      <c r="C13" s="65">
        <f>1/$A$1*(SUM('[1]48Imp'!$B$47:$B$47)+SUM('[1]48Imp'!$B$105:$B$105))</f>
        <v>2.1690526999999991E-2</v>
      </c>
      <c r="D13" s="73">
        <f>1/$A$1*(SUM('[1]48Imp'!$C$47:$C$47)+SUM('[1]48Imp'!$C$105:$C$105))</f>
        <v>1.9371013622999995E-2</v>
      </c>
      <c r="E13" s="73">
        <f>1/$A$1*(SUM('[1]48Imp'!$D$47:$D$47)+SUM('[1]48Imp'!$D$105:$D$105))</f>
        <v>2.0445315000000002E-2</v>
      </c>
      <c r="F13" s="73">
        <f>1/$A$1*(SUM('[1]48Imp'!$E$47:$E$47)+SUM('[1]48Imp'!$E$105:$E$105))</f>
        <v>3.2251173000000001E-2</v>
      </c>
      <c r="G13" s="73">
        <f>1/$A$1*(SUM('[1]48Imp'!$F$47:$F$47)+SUM('[1]48Imp'!$F$105:$F$105))</f>
        <v>2.5526127000000013E-2</v>
      </c>
      <c r="H13" s="73">
        <f>1/$A$1*(SUM('[1]48Imp'!$G$47:$G$47)+SUM('[1]48Imp'!$G$105:$G$105))</f>
        <v>3.7261604000000004E-2</v>
      </c>
      <c r="I13" s="73">
        <f>1/$A$1*(SUM('[1]48Imp'!$H$47:$H$47)+SUM('[1]48Imp'!$H$105:$H$105))</f>
        <v>5.8171914999999998E-2</v>
      </c>
      <c r="J13" s="242">
        <f>1/$A$1*(SUM('[1]48Imp'!$I$47:$I$47)+SUM('[1]48Imp'!$I$105:$I$105))</f>
        <v>9.0301221999999987E-2</v>
      </c>
      <c r="K13" s="67">
        <f>1/$A$1*(SUM('[1]48Imp'!$J$47:$J$47)+SUM('[1]48Imp'!$J$105:$J$105))</f>
        <v>9.1347997999999986E-2</v>
      </c>
      <c r="L13" s="66">
        <f>1/$A$1*(SUM('[1]48Imp'!K$47:K$47)+SUM('[1]48Imp'!K$105:K$105))</f>
        <v>7.1924167999999997E-2</v>
      </c>
      <c r="M13" s="66">
        <f>1/$A$1*(SUM('[1]48Imp'!L$47:L$47)+SUM('[1]48Imp'!L$105:L$105))</f>
        <v>0.13629867599999998</v>
      </c>
      <c r="N13" s="66">
        <f>1/$A$1*(SUM('[1]48Imp'!M$47:M$47)+SUM('[1]48Imp'!M$105:M$105))</f>
        <v>0.17957194299999996</v>
      </c>
      <c r="O13" s="66">
        <f>1/$A$1*(SUM('[1]48Imp'!N$47:N$47)+SUM('[1]48Imp'!N$105:N$105))</f>
        <v>0.201817418</v>
      </c>
      <c r="P13" s="66">
        <f>1/$A$1*(SUM('[1]48Imp'!O$47:O$47)+SUM('[1]48Imp'!O$105:O$105))</f>
        <v>0.26498125099999997</v>
      </c>
      <c r="Q13" s="66">
        <f>1/$A$1*(SUM('[1]48Imp'!P$47:P$47)+SUM('[1]48Imp'!P$105:P$105))</f>
        <v>0.26040237699999996</v>
      </c>
      <c r="R13" s="66">
        <f>1/$A$1*(SUM('[1]48Imp'!Q$47:Q$47)+SUM('[1]48Imp'!Q$105:Q$105))</f>
        <v>0.24292164599999996</v>
      </c>
      <c r="S13" s="66">
        <f>1/$A$1*(SUM('[1]48Imp'!R$47:R$47)+SUM('[1]48Imp'!R$105:R$105))</f>
        <v>0.33000443799999996</v>
      </c>
      <c r="T13" s="66">
        <f>1/$A$1*(SUM('[1]48Imp'!S$47:S$47)+SUM('[1]48Imp'!S$105:S$105))</f>
        <v>0.31431852999999998</v>
      </c>
      <c r="U13" s="66">
        <f>1/$A$1*(SUM('[1]48Imp'!T$47:T$47)+SUM('[1]48Imp'!T$105:T$105))</f>
        <v>0.24529759699999998</v>
      </c>
      <c r="V13" s="66">
        <f>1/$A$1*(SUM('[1]48Imp'!U$47:U$47)+SUM('[1]48Imp'!U$105:U$105))</f>
        <v>0.27447611199999994</v>
      </c>
      <c r="W13" s="66">
        <f>1/$A$1*(SUM('[1]48Imp'!V$47:V$47)+SUM('[1]48Imp'!V$105:V$105))</f>
        <v>0.226971544</v>
      </c>
      <c r="X13" s="66">
        <f>1/$A$1*(SUM('[1]48Imp'!W$47:W$47)+SUM('[1]48Imp'!W$105:W$105))</f>
        <v>0</v>
      </c>
      <c r="Y13" s="66">
        <f>1/$A$1*(SUM('[1]48Imp'!X$47:X$47)+SUM('[1]48Imp'!X$105:X$105))</f>
        <v>0.20152733472466669</v>
      </c>
      <c r="Z13" s="66">
        <f>1/$A$1*(SUM('[1]48Imp'!Y$47:Y$47)+SUM('[1]48Imp'!Y$105:Y$105))</f>
        <v>0.22837002623999994</v>
      </c>
      <c r="AA13" s="66">
        <f>1/$A$1*(SUM('[1]48Imp'!Z$47:Z$47)+SUM('[1]48Imp'!Z$105:Z$105))</f>
        <v>0</v>
      </c>
      <c r="AB13" s="66">
        <f>1/$A$1*(SUM('[1]48Imp'!AA$47:AA$47)+SUM('[1]48Imp'!AA$105:AA$105))</f>
        <v>0</v>
      </c>
      <c r="AC13" s="15"/>
      <c r="AD13" s="73">
        <f>1/1000*(SUM('[1]48Imp'!$AB$47:$AB$47)+SUM('[1]48Imp'!$AB$105:$AB$105))</f>
        <v>2.4159698000000007E-2</v>
      </c>
      <c r="AE13" s="73">
        <f>1/1000*(SUM('[1]48Imp'!$AC$47:$AC$47)+SUM('[1]48Imp'!$AC$105:$AC$105))</f>
        <v>1.8513499999999999E-2</v>
      </c>
      <c r="AF13" s="73">
        <f>1/1000*(SUM('[1]48Imp'!$AD$47:$AD$47)+SUM('[1]48Imp'!$AD$105:$AD$105))</f>
        <v>1.7957659999999997E-2</v>
      </c>
      <c r="AG13" s="73">
        <f>1/1000*(SUM('[1]48Imp'!$AE$47:$AE$47)+SUM('[1]48Imp'!$AE$105:$AE$105))</f>
        <v>2.9747665000000003E-2</v>
      </c>
      <c r="AH13" s="73">
        <f>1/1000*(SUM('[1]48Imp'!$AF$47:$AF$47)+SUM('[1]48Imp'!$AF$105:$AF$105))</f>
        <v>2.7924832000000004E-2</v>
      </c>
      <c r="AI13" s="73">
        <f>1/1000*(SUM('[1]48Imp'!$AG$47:$AG$47)+SUM('[1]48Imp'!$AG$105:$AG$105))</f>
        <v>3.2353983000000017E-2</v>
      </c>
      <c r="AJ13" s="73">
        <f>1/1000*(SUM('[1]48Imp'!$AH$47:$AH$47)+SUM('[1]48Imp'!$AH$105:$AH$105))</f>
        <v>4.1610398000000007E-2</v>
      </c>
      <c r="AK13" s="242">
        <f>1/1000*(SUM('[1]48Imp'!$AI$47:$AI$47)+SUM('[1]48Imp'!$AI$105:$AI$105))</f>
        <v>6.5720027E-2</v>
      </c>
      <c r="AL13" s="66">
        <f>1/1000*(SUM('[1]48Imp'!$AJ$47:$AJ$47)+SUM('[1]48Imp'!$AJ$105:$AJ$105))</f>
        <v>6.7158765999999995E-2</v>
      </c>
      <c r="AM13" s="73">
        <f>1/1000*(SUM('[1]48Imp'!AK$47:AK$47)+SUM('[1]48Imp'!AK$105:AK$105))</f>
        <v>4.7592415999999998E-2</v>
      </c>
      <c r="AN13" s="66">
        <f>1/1000*(SUM('[1]48Imp'!AL$47:AL$47)+SUM('[1]48Imp'!AL$105:AL$105))</f>
        <v>9.5324102999999993E-2</v>
      </c>
      <c r="AO13" s="66">
        <f>1/1000*(SUM('[1]48Imp'!AM$47:AM$47)+SUM('[1]48Imp'!AM$105:AM$105))</f>
        <v>0.17408174000000001</v>
      </c>
      <c r="AP13" s="66">
        <f>1/1000*(SUM('[1]48Imp'!AN$47:AN$47)+SUM('[1]48Imp'!AN$105:AN$105))</f>
        <v>0.199156096</v>
      </c>
      <c r="AQ13" s="66">
        <f>1/1000*(SUM('[1]48Imp'!AO$47:AO$47)+SUM('[1]48Imp'!AO$105:AO$105))</f>
        <v>0.24628035200000001</v>
      </c>
      <c r="AR13" s="66">
        <f>1/1000*(SUM('[1]48Imp'!AP$47:AP$47)+SUM('[1]48Imp'!AP$105:AP$105))</f>
        <v>0.25532433399999999</v>
      </c>
      <c r="AS13" s="66">
        <f>1/1000*(SUM('[1]48Imp'!AQ$47:AQ$47)+SUM('[1]48Imp'!AQ$105:AQ$105))</f>
        <v>0.27133858499999997</v>
      </c>
      <c r="AT13" s="66">
        <f>1/1000*(SUM('[1]48Imp'!AR$47:AR$47)+SUM('[1]48Imp'!AR$105:AR$105))</f>
        <v>0.37194524600000001</v>
      </c>
      <c r="AU13" s="66">
        <f>1/1000*(SUM('[1]48Imp'!AS$47:AS$47)+SUM('[1]48Imp'!AS$105:AS$105))</f>
        <v>0.36029100200000003</v>
      </c>
      <c r="AV13" s="66">
        <f>1/1000*(SUM('[1]48Imp'!AT$47:AT$47)+SUM('[1]48Imp'!AT$105:AT$105))</f>
        <v>0.29786179900000004</v>
      </c>
      <c r="AW13" s="66">
        <f>1/1000*(SUM('[1]48Imp'!AU$47:AU$47)+SUM('[1]48Imp'!AU$105:AU$105))</f>
        <v>0.33582529899999997</v>
      </c>
      <c r="AX13" s="66">
        <f>1/1000*(SUM('[1]48Imp'!AV$47:AV$47)+SUM('[1]48Imp'!AV$105:AV$105))</f>
        <v>0.25603547999999998</v>
      </c>
      <c r="AY13" s="66">
        <f>1/1000*(SUM('[1]48Imp'!AW$47:AW$47)+SUM('[1]48Imp'!AW$105:AW$105))</f>
        <v>0</v>
      </c>
      <c r="AZ13" s="66">
        <f>1/1000*(SUM('[1]48Imp'!AX$47:AX$47)+SUM('[1]48Imp'!AX$105:AX$105))</f>
        <v>0.45593413699999996</v>
      </c>
      <c r="BA13" s="66">
        <f>1/1000*(SUM('[1]48Imp'!AY$47:AY$47)+SUM('[1]48Imp'!AY$105:AY$105))</f>
        <v>0.52750272999999992</v>
      </c>
      <c r="BB13" s="66">
        <f>1/1000*(SUM('[1]48Imp'!AZ$47:AZ$47)+SUM('[1]48Imp'!AZ$105:AZ$105))</f>
        <v>0</v>
      </c>
      <c r="BC13" s="183">
        <f>1/1000*(SUM('[1]48Imp'!BA$47:BA$47)+SUM('[1]48Imp'!BA$105:BA$105))</f>
        <v>0</v>
      </c>
      <c r="BD13" s="16"/>
    </row>
    <row r="14" spans="1:56">
      <c r="B14" s="64" t="s">
        <v>22</v>
      </c>
      <c r="C14" s="73">
        <f>1/$A$1*'[1]48Imp'!$B$109</f>
        <v>5.2597507999999973E-2</v>
      </c>
      <c r="D14" s="66">
        <f>1/$A$1*'[1]48Imp'!$C$109</f>
        <v>7.5241243000000027E-2</v>
      </c>
      <c r="E14" s="66">
        <f>1/$A$1*'[1]48Imp'!$D$109</f>
        <v>6.9772729999999963E-2</v>
      </c>
      <c r="F14" s="66">
        <f>1/$A$1*'[1]48Imp'!$E$109</f>
        <v>5.0854983000000006E-2</v>
      </c>
      <c r="G14" s="66">
        <f>1/$A$1*'[1]48Imp'!$F$109</f>
        <v>5.2060980999999978E-2</v>
      </c>
      <c r="H14" s="66">
        <f>1/$A$1*'[1]48Imp'!$G$109</f>
        <v>6.6702957999999993E-2</v>
      </c>
      <c r="I14" s="66">
        <f>1/$A$1*'[1]48Imp'!$H$109</f>
        <v>7.3809177999999989E-2</v>
      </c>
      <c r="J14" s="67">
        <f>1/$A$1*'[1]48Imp'!$I$109</f>
        <v>5.8340321999999986E-2</v>
      </c>
      <c r="K14" s="67">
        <f>1/$A$1*'[1]48Imp'!$J$109</f>
        <v>7.6650616000000005E-2</v>
      </c>
      <c r="L14" s="66">
        <f>1/$A$1*'[1]48Imp'!K$109</f>
        <v>6.5506663999999992E-2</v>
      </c>
      <c r="M14" s="66">
        <f>1/$A$1*'[1]48Imp'!L$109</f>
        <v>0.15368317599999998</v>
      </c>
      <c r="N14" s="66">
        <f>1/$A$1*'[1]48Imp'!M$109</f>
        <v>9.7635453999999997E-2</v>
      </c>
      <c r="O14" s="66">
        <f>1/$A$1*'[1]48Imp'!N$109</f>
        <v>9.7534161999999994E-2</v>
      </c>
      <c r="P14" s="66">
        <f>1/$A$1*'[1]48Imp'!O$109</f>
        <v>0.10084958299999999</v>
      </c>
      <c r="Q14" s="66">
        <f>1/$A$1*'[1]48Imp'!P$109</f>
        <v>0.12211647599999999</v>
      </c>
      <c r="R14" s="66">
        <f>1/$A$1*'[1]48Imp'!Q$109</f>
        <v>0.124384336</v>
      </c>
      <c r="S14" s="66">
        <f>1/$A$1*'[1]48Imp'!R$109</f>
        <v>0.18071269999999998</v>
      </c>
      <c r="T14" s="66">
        <f>1/$A$1*'[1]48Imp'!S$109</f>
        <v>0.20337928899999999</v>
      </c>
      <c r="U14" s="66">
        <f>1/$A$1*'[1]48Imp'!T$109</f>
        <v>0.22354500899999999</v>
      </c>
      <c r="V14" s="66">
        <f>1/$A$1*'[1]48Imp'!U$109</f>
        <v>0.20177197499999999</v>
      </c>
      <c r="W14" s="66">
        <f>1/$A$1*'[1]48Imp'!V$109</f>
        <v>0.21527794099999997</v>
      </c>
      <c r="X14" s="66">
        <f>1/$A$1*'[1]48Imp'!W$109</f>
        <v>0</v>
      </c>
      <c r="Y14" s="66">
        <f>1/$A$1*'[1]48Imp'!X$109</f>
        <v>0.17088528391833327</v>
      </c>
      <c r="Z14" s="66">
        <f>1/$A$1*'[1]48Imp'!Y$109</f>
        <v>0.18655678583699997</v>
      </c>
      <c r="AA14" s="66">
        <f>1/$A$1*'[1]48Imp'!Z$109</f>
        <v>0</v>
      </c>
      <c r="AB14" s="66">
        <f>1/$A$1*'[1]48Imp'!AA$109</f>
        <v>0</v>
      </c>
      <c r="AC14" s="15"/>
      <c r="AD14" s="73">
        <f>1/1000*'[1]48Imp'!$AB$109</f>
        <v>3.608678700000003E-2</v>
      </c>
      <c r="AE14" s="66">
        <f>1/1000*'[1]48Imp'!$AC$109</f>
        <v>4.0961726999999989E-2</v>
      </c>
      <c r="AF14" s="66">
        <f>1/1000*'[1]48Imp'!$AD$109</f>
        <v>3.9741438000000011E-2</v>
      </c>
      <c r="AG14" s="66">
        <f>1/1000*'[1]48Imp'!$AE$109</f>
        <v>3.1282001999999989E-2</v>
      </c>
      <c r="AH14" s="66">
        <f>1/1000*'[1]48Imp'!$AF$109</f>
        <v>3.6984255000000014E-2</v>
      </c>
      <c r="AI14" s="66">
        <f>1/1000*'[1]48Imp'!$AG$109</f>
        <v>4.4984766000000002E-2</v>
      </c>
      <c r="AJ14" s="66">
        <f>1/1000*'[1]48Imp'!$AH$109</f>
        <v>4.9458133999999987E-2</v>
      </c>
      <c r="AK14" s="67">
        <f>1/1000*'[1]48Imp'!$AI$109</f>
        <v>5.0510041999999998E-2</v>
      </c>
      <c r="AL14" s="66">
        <f>1/1000*'[1]48Imp'!$AJ$109</f>
        <v>6.571100299999999E-2</v>
      </c>
      <c r="AM14" s="73">
        <f>1/1000*'[1]48Imp'!AK$109</f>
        <v>4.9464070999999998E-2</v>
      </c>
      <c r="AN14" s="66">
        <f>1/1000*'[1]48Imp'!AL$109</f>
        <v>6.9233194999999997E-2</v>
      </c>
      <c r="AO14" s="66">
        <f>1/1000*'[1]48Imp'!AM$109</f>
        <v>8.8091262000000004E-2</v>
      </c>
      <c r="AP14" s="66">
        <f>1/1000*'[1]48Imp'!AN$109</f>
        <v>9.1657465000000007E-2</v>
      </c>
      <c r="AQ14" s="66">
        <f>1/1000*'[1]48Imp'!AO$109</f>
        <v>9.5871743999999995E-2</v>
      </c>
      <c r="AR14" s="66">
        <f>1/1000*'[1]48Imp'!AP$109</f>
        <v>0.111767489</v>
      </c>
      <c r="AS14" s="66">
        <f>1/1000*'[1]48Imp'!AQ$109</f>
        <v>0.114910057</v>
      </c>
      <c r="AT14" s="66">
        <f>1/1000*'[1]48Imp'!AR$109</f>
        <v>0.147872642</v>
      </c>
      <c r="AU14" s="66">
        <f>1/1000*'[1]48Imp'!AS$109</f>
        <v>0.16508108500000002</v>
      </c>
      <c r="AV14" s="66">
        <f>1/1000*'[1]48Imp'!AT$109</f>
        <v>0.20155841699999999</v>
      </c>
      <c r="AW14" s="66">
        <f>1/1000*'[1]48Imp'!AU$109</f>
        <v>0.193910791</v>
      </c>
      <c r="AX14" s="66">
        <f>1/1000*'[1]48Imp'!AV$109</f>
        <v>0.18186083599999997</v>
      </c>
      <c r="AY14" s="66">
        <f>1/1000*'[1]48Imp'!AW$109</f>
        <v>0</v>
      </c>
      <c r="AZ14" s="66">
        <f>1/1000*'[1]48Imp'!AX$109</f>
        <v>0.26063450700000002</v>
      </c>
      <c r="BA14" s="66">
        <f>1/1000*'[1]48Imp'!AY$109</f>
        <v>0.25321290599999996</v>
      </c>
      <c r="BB14" s="66">
        <f>1/1000*'[1]48Imp'!AZ$109</f>
        <v>0</v>
      </c>
      <c r="BC14" s="183">
        <f>1/1000*'[1]48Imp'!BA$109</f>
        <v>0</v>
      </c>
      <c r="BD14" s="16"/>
    </row>
    <row r="15" spans="1:56">
      <c r="B15" s="64" t="s">
        <v>65</v>
      </c>
      <c r="C15" s="73">
        <f>1/$A$1*'[1]48Imp'!$B$116</f>
        <v>2.0432564999999996E-2</v>
      </c>
      <c r="D15" s="66">
        <f>1/$A$1*'[1]48Imp'!$C$116</f>
        <v>2.1418492000000001E-2</v>
      </c>
      <c r="E15" s="66">
        <f>1/$A$1*'[1]48Imp'!$D$116</f>
        <v>2.9225686000000015E-2</v>
      </c>
      <c r="F15" s="66">
        <f>1/$A$1*'[1]48Imp'!$E$116</f>
        <v>2.4972605999999991E-2</v>
      </c>
      <c r="G15" s="66">
        <f>1/$A$1*'[1]48Imp'!$F$116</f>
        <v>2.3975367000000001E-2</v>
      </c>
      <c r="H15" s="66">
        <f>1/$A$1*'[1]48Imp'!$G$116</f>
        <v>1.7369075000000005E-2</v>
      </c>
      <c r="I15" s="66">
        <f>1/$A$1*'[1]48Imp'!$H$116</f>
        <v>2.1905506000000002E-2</v>
      </c>
      <c r="J15" s="67">
        <f>1/$A$1*'[1]48Imp'!$I$116</f>
        <v>2.9464665999999994E-2</v>
      </c>
      <c r="K15" s="67">
        <f>1/$A$1*'[1]48Imp'!$J$116</f>
        <v>2.6335244999999997E-2</v>
      </c>
      <c r="L15" s="66">
        <f>1/$A$1*'[1]48Imp'!K$116</f>
        <v>2.6712846999999998E-2</v>
      </c>
      <c r="M15" s="66">
        <f>1/$A$1*'[1]48Imp'!L$116</f>
        <v>4.0294440000000001E-2</v>
      </c>
      <c r="N15" s="66">
        <f>1/$A$1*'[1]48Imp'!M$116</f>
        <v>2.6127430999999996E-2</v>
      </c>
      <c r="O15" s="66">
        <f>1/$A$1*'[1]48Imp'!N$116</f>
        <v>1.8659152999999998E-2</v>
      </c>
      <c r="P15" s="66">
        <f>1/$A$1*'[1]48Imp'!O$116</f>
        <v>2.1620071999999997E-2</v>
      </c>
      <c r="Q15" s="66">
        <f>1/$A$1*'[1]48Imp'!P$116</f>
        <v>2.4038075999999998E-2</v>
      </c>
      <c r="R15" s="66">
        <f>1/$A$1*'[1]48Imp'!Q$116</f>
        <v>4.7236442999999996E-2</v>
      </c>
      <c r="S15" s="66">
        <f>1/$A$1*'[1]48Imp'!R$116</f>
        <v>7.5004753999999993E-2</v>
      </c>
      <c r="T15" s="66">
        <f>1/$A$1*'[1]48Imp'!S$116</f>
        <v>7.0397912999999993E-2</v>
      </c>
      <c r="U15" s="66">
        <f>1/$A$1*'[1]48Imp'!T$116</f>
        <v>8.4123982999999999E-2</v>
      </c>
      <c r="V15" s="66">
        <f>1/$A$1*'[1]48Imp'!U$116</f>
        <v>8.3458251999999997E-2</v>
      </c>
      <c r="W15" s="66">
        <f>1/$A$1*'[1]48Imp'!V$116</f>
        <v>7.2190469999999993E-2</v>
      </c>
      <c r="X15" s="66">
        <f>1/$A$1*'[1]48Imp'!W$116</f>
        <v>0</v>
      </c>
      <c r="Y15" s="66">
        <f>1/$A$1*'[1]48Imp'!X$116</f>
        <v>0.11479345325433328</v>
      </c>
      <c r="Z15" s="66">
        <f>1/$A$1*'[1]48Imp'!Y$116</f>
        <v>9.8375057905999957E-2</v>
      </c>
      <c r="AA15" s="66">
        <f>1/$A$1*'[1]48Imp'!Z$116</f>
        <v>0</v>
      </c>
      <c r="AB15" s="66">
        <f>1/$A$1*'[1]48Imp'!AA$116</f>
        <v>0</v>
      </c>
      <c r="AC15" s="15"/>
      <c r="AD15" s="73">
        <f>1/1000*'[1]48Imp'!$AB$116</f>
        <v>2.4032130000000002E-2</v>
      </c>
      <c r="AE15" s="66">
        <f>1/1000*'[1]48Imp'!$AC$116</f>
        <v>2.1145811E-2</v>
      </c>
      <c r="AF15" s="66">
        <f>1/1000*'[1]48Imp'!$AD$116</f>
        <v>2.5320009000000001E-2</v>
      </c>
      <c r="AG15" s="66">
        <f>1/1000*'[1]48Imp'!$AE$116</f>
        <v>2.5241911999999991E-2</v>
      </c>
      <c r="AH15" s="66">
        <f>1/1000*'[1]48Imp'!$AF$116</f>
        <v>2.3206441000000001E-2</v>
      </c>
      <c r="AI15" s="66">
        <f>1/1000*'[1]48Imp'!$AG$116</f>
        <v>1.8337048999999991E-2</v>
      </c>
      <c r="AJ15" s="66">
        <f>1/1000*'[1]48Imp'!$AH$116</f>
        <v>2.128397600000001E-2</v>
      </c>
      <c r="AK15" s="67">
        <f>1/1000*'[1]48Imp'!$AI$116</f>
        <v>3.0309673000000002E-2</v>
      </c>
      <c r="AL15" s="66">
        <f>1/1000*'[1]48Imp'!$AJ$116</f>
        <v>2.7816343999999996E-2</v>
      </c>
      <c r="AM15" s="73">
        <f>1/1000*'[1]48Imp'!AK$116</f>
        <v>3.1612652999999998E-2</v>
      </c>
      <c r="AN15" s="66">
        <f>1/1000*'[1]48Imp'!AL$116</f>
        <v>4.6282126999999999E-2</v>
      </c>
      <c r="AO15" s="66">
        <f>1/1000*'[1]48Imp'!AM$116</f>
        <v>3.2543732999999998E-2</v>
      </c>
      <c r="AP15" s="66">
        <f>1/1000*'[1]48Imp'!AN$116</f>
        <v>2.6499259000000001E-2</v>
      </c>
      <c r="AQ15" s="66">
        <f>1/1000*'[1]48Imp'!AO$116</f>
        <v>2.9963649000000002E-2</v>
      </c>
      <c r="AR15" s="66">
        <f>1/1000*'[1]48Imp'!AP$116</f>
        <v>3.2091542000000001E-2</v>
      </c>
      <c r="AS15" s="66">
        <f>1/1000*'[1]48Imp'!AQ$116</f>
        <v>5.0888020999999999E-2</v>
      </c>
      <c r="AT15" s="66">
        <f>1/1000*'[1]48Imp'!AR$116</f>
        <v>7.8917560999999997E-2</v>
      </c>
      <c r="AU15" s="66">
        <f>1/1000*'[1]48Imp'!AS$116</f>
        <v>0.10137500100000001</v>
      </c>
      <c r="AV15" s="66">
        <f>1/1000*'[1]48Imp'!AT$116</f>
        <v>0.111891962</v>
      </c>
      <c r="AW15" s="66">
        <f>1/1000*'[1]48Imp'!AU$116</f>
        <v>0.11412301300000001</v>
      </c>
      <c r="AX15" s="66">
        <f>1/1000*'[1]48Imp'!AV$116</f>
        <v>7.2034360999999991E-2</v>
      </c>
      <c r="AY15" s="66">
        <f>1/1000*'[1]48Imp'!AW$116</f>
        <v>0</v>
      </c>
      <c r="AZ15" s="66">
        <f>1/1000*'[1]48Imp'!AX$116</f>
        <v>0.14987423</v>
      </c>
      <c r="BA15" s="66">
        <f>1/1000*'[1]48Imp'!AY$116</f>
        <v>0.111312202</v>
      </c>
      <c r="BB15" s="66">
        <f>1/1000*'[1]48Imp'!AZ$116</f>
        <v>0</v>
      </c>
      <c r="BC15" s="183">
        <f>1/1000*'[1]48Imp'!BA$116</f>
        <v>0</v>
      </c>
      <c r="BD15" s="16"/>
    </row>
    <row r="16" spans="1:56">
      <c r="B16" s="64" t="s">
        <v>75</v>
      </c>
      <c r="C16" s="73">
        <f>1/$A$1*'[1]48Imp'!$B$138</f>
        <v>3.2185819999999985E-3</v>
      </c>
      <c r="D16" s="66">
        <f>1/$A$1*'[1]48Imp'!$C$138</f>
        <v>1.5396180999999997E-2</v>
      </c>
      <c r="E16" s="66">
        <f>1/$A$1*'[1]48Imp'!$D$138</f>
        <v>1.060113E-2</v>
      </c>
      <c r="F16" s="66">
        <f>1/$A$1*'[1]48Imp'!$E$138</f>
        <v>1.6817594000000005E-2</v>
      </c>
      <c r="G16" s="66">
        <f>1/$A$1*'[1]48Imp'!$F$138</f>
        <v>1.3404721999999999E-2</v>
      </c>
      <c r="H16" s="66">
        <f>1/$A$1*'[1]48Imp'!$G$138</f>
        <v>1.2847551E-2</v>
      </c>
      <c r="I16" s="66">
        <f>1/$A$1*'[1]48Imp'!$H$138</f>
        <v>1.6182542000000001E-2</v>
      </c>
      <c r="J16" s="67">
        <f>1/$A$1*'[1]48Imp'!$I$138</f>
        <v>1.8625419999999993E-2</v>
      </c>
      <c r="K16" s="67">
        <f>1/$A$1*'[1]48Imp'!$J$138</f>
        <v>1.5444774E-2</v>
      </c>
      <c r="L16" s="66">
        <f>1/$A$1*'[1]48Imp'!K$138</f>
        <v>1.4748624999999998E-2</v>
      </c>
      <c r="M16" s="66">
        <f>1/$A$1*'[1]48Imp'!L$138</f>
        <v>1.9211625999999996E-2</v>
      </c>
      <c r="N16" s="66">
        <f>1/$A$1*'[1]48Imp'!M$138</f>
        <v>2.1134240999999998E-2</v>
      </c>
      <c r="O16" s="66">
        <f>1/$A$1*'[1]48Imp'!N$138</f>
        <v>1.5202457999999999E-2</v>
      </c>
      <c r="P16" s="66">
        <f>1/$A$1*'[1]48Imp'!O$138</f>
        <v>1.2980002999999999E-2</v>
      </c>
      <c r="Q16" s="66">
        <f>1/$A$1*'[1]48Imp'!P$138</f>
        <v>1.1822348E-2</v>
      </c>
      <c r="R16" s="66">
        <f>1/$A$1*'[1]48Imp'!Q$138</f>
        <v>1.1090066999999999E-2</v>
      </c>
      <c r="S16" s="66">
        <f>1/$A$1*'[1]48Imp'!R$138</f>
        <v>1.1748457999999998E-2</v>
      </c>
      <c r="T16" s="66">
        <f>1/$A$1*'[1]48Imp'!S$138</f>
        <v>1.1858761999999998E-2</v>
      </c>
      <c r="U16" s="66">
        <f>1/$A$1*'[1]48Imp'!T$138</f>
        <v>2.0968159999999996E-2</v>
      </c>
      <c r="V16" s="66">
        <f>1/$A$1*'[1]48Imp'!U$138</f>
        <v>2.8348786999999997E-2</v>
      </c>
      <c r="W16" s="66">
        <f>1/$A$1*'[1]48Imp'!V$138</f>
        <v>2.0954828999999998E-2</v>
      </c>
      <c r="X16" s="66">
        <f>1/$A$1*'[1]48Imp'!W$138</f>
        <v>0</v>
      </c>
      <c r="Y16" s="66">
        <f>1/$A$1*'[1]48Imp'!X$138</f>
        <v>2.7180679167666661E-2</v>
      </c>
      <c r="Z16" s="66">
        <f>1/$A$1*'[1]48Imp'!Y$138</f>
        <v>2.1890482124999999E-2</v>
      </c>
      <c r="AA16" s="66">
        <f>1/$A$1*'[1]48Imp'!Z$138</f>
        <v>0</v>
      </c>
      <c r="AB16" s="66">
        <f>1/$A$1*'[1]48Imp'!AA$138</f>
        <v>0</v>
      </c>
      <c r="AC16" s="15"/>
      <c r="AD16" s="73">
        <f>1/1000*'[1]48Imp'!$AB$138</f>
        <v>4.5211539999999995E-3</v>
      </c>
      <c r="AE16" s="66">
        <f>1/1000*'[1]48Imp'!$AC$138</f>
        <v>1.2214609999999999E-2</v>
      </c>
      <c r="AF16" s="66">
        <f>1/1000*'[1]48Imp'!$AD$138</f>
        <v>8.8490700000000005E-3</v>
      </c>
      <c r="AG16" s="66">
        <f>1/1000*'[1]48Imp'!$AE$138</f>
        <v>1.3358716E-2</v>
      </c>
      <c r="AH16" s="66">
        <f>1/1000*'[1]48Imp'!$AF$138</f>
        <v>1.6189186000000001E-2</v>
      </c>
      <c r="AI16" s="66">
        <f>1/1000*'[1]48Imp'!$AG$138</f>
        <v>1.9293308000000002E-2</v>
      </c>
      <c r="AJ16" s="66">
        <f>1/1000*'[1]48Imp'!$AH$138</f>
        <v>2.1540660999999992E-2</v>
      </c>
      <c r="AK16" s="67">
        <f>1/1000*'[1]48Imp'!$AI$138</f>
        <v>2.8514590999999999E-2</v>
      </c>
      <c r="AL16" s="66">
        <f>1/1000*'[1]48Imp'!$AJ$138</f>
        <v>2.2497840999999998E-2</v>
      </c>
      <c r="AM16" s="73">
        <f>1/1000*'[1]48Imp'!AK$138</f>
        <v>2.7320453999999997E-2</v>
      </c>
      <c r="AN16" s="66">
        <f>1/1000*'[1]48Imp'!AL$138</f>
        <v>3.0533078999999998E-2</v>
      </c>
      <c r="AO16" s="66">
        <f>1/1000*'[1]48Imp'!AM$138</f>
        <v>3.1319195000000001E-2</v>
      </c>
      <c r="AP16" s="66">
        <f>1/1000*'[1]48Imp'!AN$138</f>
        <v>2.4940649000000002E-2</v>
      </c>
      <c r="AQ16" s="66">
        <f>1/1000*'[1]48Imp'!AO$138</f>
        <v>2.0122433999999998E-2</v>
      </c>
      <c r="AR16" s="66">
        <f>1/1000*'[1]48Imp'!AP$138</f>
        <v>2.0216503E-2</v>
      </c>
      <c r="AS16" s="66">
        <f>1/1000*'[1]48Imp'!AQ$138</f>
        <v>1.9829916999999999E-2</v>
      </c>
      <c r="AT16" s="66">
        <f>1/1000*'[1]48Imp'!AR$138</f>
        <v>2.4792915999999998E-2</v>
      </c>
      <c r="AU16" s="66">
        <f>1/1000*'[1]48Imp'!AS$138</f>
        <v>2.3996642999999998E-2</v>
      </c>
      <c r="AV16" s="66">
        <f>1/1000*'[1]48Imp'!AT$138</f>
        <v>2.911683E-2</v>
      </c>
      <c r="AW16" s="66">
        <f>1/1000*'[1]48Imp'!AU$138</f>
        <v>3.2738358000000002E-2</v>
      </c>
      <c r="AX16" s="66">
        <f>1/1000*'[1]48Imp'!AV$138</f>
        <v>2.6497303E-2</v>
      </c>
      <c r="AY16" s="66">
        <f>1/1000*'[1]48Imp'!AW$138</f>
        <v>0</v>
      </c>
      <c r="AZ16" s="66">
        <f>1/1000*'[1]48Imp'!AX$138</f>
        <v>5.0660329999999996E-2</v>
      </c>
      <c r="BA16" s="66">
        <f>1/1000*'[1]48Imp'!AY$138</f>
        <v>4.9420511999999993E-2</v>
      </c>
      <c r="BB16" s="66">
        <f>1/1000*'[1]48Imp'!AZ$138</f>
        <v>0</v>
      </c>
      <c r="BC16" s="183">
        <f>1/1000*'[1]48Imp'!BA$138</f>
        <v>0</v>
      </c>
      <c r="BD16" s="16"/>
    </row>
    <row r="17" spans="2:56">
      <c r="B17" s="64" t="s">
        <v>32</v>
      </c>
      <c r="C17" s="73">
        <f>1/$A$1*'[1]48Imp'!$B$206</f>
        <v>1.0735765000000001E-2</v>
      </c>
      <c r="D17" s="66">
        <f>1/$A$1*'[1]48Imp'!$C$206</f>
        <v>1.4482806000000001E-2</v>
      </c>
      <c r="E17" s="66">
        <f>1/$A$1*'[1]48Imp'!$D$206</f>
        <v>1.2632404999999994E-2</v>
      </c>
      <c r="F17" s="66">
        <f>1/$A$1*'[1]48Imp'!$E$206</f>
        <v>1.3048712000000006E-2</v>
      </c>
      <c r="G17" s="66">
        <f>1/$A$1*'[1]48Imp'!$F$206</f>
        <v>1.4943575000000008E-2</v>
      </c>
      <c r="H17" s="66">
        <f>1/$A$1*'[1]48Imp'!$G$206</f>
        <v>1.5424105999999996E-2</v>
      </c>
      <c r="I17" s="66">
        <f>1/$A$1*'[1]48Imp'!$H$206</f>
        <v>1.8988082999999999E-2</v>
      </c>
      <c r="J17" s="67">
        <f>1/$A$1*'[1]48Imp'!$I$206</f>
        <v>2.5082242999999994E-2</v>
      </c>
      <c r="K17" s="67">
        <f>1/$A$1*'[1]48Imp'!$J$206</f>
        <v>1.9721720999999998E-2</v>
      </c>
      <c r="L17" s="66">
        <f>1/$A$1*'[1]48Imp'!K$206</f>
        <v>3.6559967999999998E-2</v>
      </c>
      <c r="M17" s="66">
        <f>1/$A$1*'[1]48Imp'!L$206</f>
        <v>2.7890734E-2</v>
      </c>
      <c r="N17" s="66">
        <f>1/$A$1*'[1]48Imp'!M$206</f>
        <v>2.8557933999999997E-2</v>
      </c>
      <c r="O17" s="66">
        <f>1/$A$1*'[1]48Imp'!N$206</f>
        <v>2.3408058999999998E-2</v>
      </c>
      <c r="P17" s="66">
        <f>1/$A$1*'[1]48Imp'!O$206</f>
        <v>3.0834705999999996E-2</v>
      </c>
      <c r="Q17" s="66">
        <f>1/$A$1*'[1]48Imp'!P$206</f>
        <v>3.2663612000000002E-2</v>
      </c>
      <c r="R17" s="66">
        <f>1/$A$1*'[1]48Imp'!Q$206</f>
        <v>3.5878633999999993E-2</v>
      </c>
      <c r="S17" s="66">
        <f>1/$A$1*'[1]48Imp'!R$206</f>
        <v>3.2211788999999998E-2</v>
      </c>
      <c r="T17" s="66">
        <f>1/$A$1*'[1]48Imp'!S$206</f>
        <v>4.4598936999999998E-2</v>
      </c>
      <c r="U17" s="66">
        <f>1/$A$1*'[1]48Imp'!T$206</f>
        <v>4.9132446999999996E-2</v>
      </c>
      <c r="V17" s="66">
        <f>1/$A$1*'[1]48Imp'!U$206</f>
        <v>4.4910815999999992E-2</v>
      </c>
      <c r="W17" s="66">
        <f>1/$A$1*'[1]48Imp'!V$206</f>
        <v>5.1846727999999995E-2</v>
      </c>
      <c r="X17" s="66">
        <f>1/$A$1*'[1]48Imp'!W$206</f>
        <v>0</v>
      </c>
      <c r="Y17" s="66">
        <f>1/$A$1*'[1]48Imp'!X$206</f>
        <v>2.7816040874999996E-2</v>
      </c>
      <c r="Z17" s="66">
        <f>1/$A$1*'[1]48Imp'!Y$206</f>
        <v>1.9805056525999995E-2</v>
      </c>
      <c r="AA17" s="66">
        <f>1/$A$1*'[1]48Imp'!Z$206</f>
        <v>0</v>
      </c>
      <c r="AB17" s="66">
        <f>1/$A$1*'[1]48Imp'!AA$206</f>
        <v>0</v>
      </c>
      <c r="AC17" s="15"/>
      <c r="AD17" s="73">
        <f>1/1000*'[1]48Imp'!$AB$206</f>
        <v>1.0794163999999995E-2</v>
      </c>
      <c r="AE17" s="66">
        <f>1/1000*'[1]48Imp'!$AC$206</f>
        <v>1.2424348000000003E-2</v>
      </c>
      <c r="AF17" s="66">
        <f>1/1000*'[1]48Imp'!$AD$206</f>
        <v>1.6930905000000003E-2</v>
      </c>
      <c r="AG17" s="66">
        <f>1/1000*'[1]48Imp'!$AE$206</f>
        <v>1.6633117000000013E-2</v>
      </c>
      <c r="AH17" s="66">
        <f>1/1000*'[1]48Imp'!$AF$206</f>
        <v>2.0608202000000003E-2</v>
      </c>
      <c r="AI17" s="66">
        <f>1/1000*'[1]48Imp'!$AG$206</f>
        <v>2.3557248999999999E-2</v>
      </c>
      <c r="AJ17" s="66">
        <f>1/1000*'[1]48Imp'!$AH$206</f>
        <v>2.6649669000000008E-2</v>
      </c>
      <c r="AK17" s="67">
        <f>1/1000*'[1]48Imp'!$AI$206</f>
        <v>2.9837157E-2</v>
      </c>
      <c r="AL17" s="66">
        <f>1/1000*'[1]48Imp'!$AJ$206</f>
        <v>2.9861791999999998E-2</v>
      </c>
      <c r="AM17" s="73">
        <f>1/1000*'[1]48Imp'!AK$206</f>
        <v>3.9770237E-2</v>
      </c>
      <c r="AN17" s="66">
        <f>1/1000*'[1]48Imp'!AL$206</f>
        <v>3.4094861999999997E-2</v>
      </c>
      <c r="AO17" s="66">
        <f>1/1000*'[1]48Imp'!AM$206</f>
        <v>3.9493924E-2</v>
      </c>
      <c r="AP17" s="66">
        <f>1/1000*'[1]48Imp'!AN$206</f>
        <v>4.3100592E-2</v>
      </c>
      <c r="AQ17" s="66">
        <f>1/1000*'[1]48Imp'!AO$206</f>
        <v>4.7878850000000001E-2</v>
      </c>
      <c r="AR17" s="66">
        <f>1/1000*'[1]48Imp'!AP$206</f>
        <v>4.6343269999999999E-2</v>
      </c>
      <c r="AS17" s="66">
        <f>1/1000*'[1]48Imp'!AQ$206</f>
        <v>4.1070443999999998E-2</v>
      </c>
      <c r="AT17" s="66">
        <f>1/1000*'[1]48Imp'!AR$206</f>
        <v>4.1053413999999996E-2</v>
      </c>
      <c r="AU17" s="66">
        <f>1/1000*'[1]48Imp'!AS$206</f>
        <v>4.2357565999999999E-2</v>
      </c>
      <c r="AV17" s="66">
        <f>1/1000*'[1]48Imp'!AT$206</f>
        <v>6.3849657000000004E-2</v>
      </c>
      <c r="AW17" s="66">
        <f>1/1000*'[1]48Imp'!AU$206</f>
        <v>7.0616622999999989E-2</v>
      </c>
      <c r="AX17" s="66">
        <f>1/1000*'[1]48Imp'!AV$206</f>
        <v>7.5116125999999991E-2</v>
      </c>
      <c r="AY17" s="66">
        <f>1/1000*'[1]48Imp'!AW$206</f>
        <v>0</v>
      </c>
      <c r="AZ17" s="66">
        <f>1/1000*'[1]48Imp'!AX$206</f>
        <v>6.4222145999999994E-2</v>
      </c>
      <c r="BA17" s="66">
        <f>1/1000*'[1]48Imp'!AY$206</f>
        <v>5.2282382000000002E-2</v>
      </c>
      <c r="BB17" s="66">
        <f>1/1000*'[1]48Imp'!AZ$206</f>
        <v>0</v>
      </c>
      <c r="BC17" s="183">
        <f>1/1000*'[1]48Imp'!BA$206</f>
        <v>0</v>
      </c>
      <c r="BD17" s="16"/>
    </row>
    <row r="18" spans="2:56">
      <c r="B18" s="64" t="s">
        <v>36</v>
      </c>
      <c r="C18" s="73">
        <f>1/$A$1*'[1]48Imp'!$B$121</f>
        <v>3.2507905000000004E-2</v>
      </c>
      <c r="D18" s="66">
        <f>1/$A$1*'[1]48Imp'!$C$121</f>
        <v>4.3420552000000022E-2</v>
      </c>
      <c r="E18" s="66">
        <f>1/$A$1*'[1]48Imp'!$D$121</f>
        <v>3.1134344000000012E-2</v>
      </c>
      <c r="F18" s="66">
        <f>1/$A$1*'[1]48Imp'!$E$121</f>
        <v>3.0297245E-2</v>
      </c>
      <c r="G18" s="66">
        <f>1/$A$1*'[1]48Imp'!$F$121</f>
        <v>2.8080868999999994E-2</v>
      </c>
      <c r="H18" s="66">
        <f>1/$A$1*'[1]48Imp'!$G$121</f>
        <v>2.6268556000000005E-2</v>
      </c>
      <c r="I18" s="66">
        <f>1/$A$1*'[1]48Imp'!$H$121</f>
        <v>2.1193572000000001E-2</v>
      </c>
      <c r="J18" s="67">
        <f>1/$A$1*'[1]48Imp'!$I$121</f>
        <v>2.3622984E-2</v>
      </c>
      <c r="K18" s="67">
        <f>1/$A$1*'[1]48Imp'!$J$121</f>
        <v>2.2763154999999997E-2</v>
      </c>
      <c r="L18" s="66">
        <f>1/$A$1*'[1]48Imp'!K$121</f>
        <v>3.9644080999999998E-2</v>
      </c>
      <c r="M18" s="66">
        <f>1/$A$1*'[1]48Imp'!L$121</f>
        <v>6.348955399999999E-2</v>
      </c>
      <c r="N18" s="66">
        <f>1/$A$1*'[1]48Imp'!M$121</f>
        <v>4.8021570999999999E-2</v>
      </c>
      <c r="O18" s="66">
        <f>1/$A$1*'[1]48Imp'!N$121</f>
        <v>7.8202676999999984E-2</v>
      </c>
      <c r="P18" s="66">
        <f>1/$A$1*'[1]48Imp'!O$121</f>
        <v>8.6741628999999987E-2</v>
      </c>
      <c r="Q18" s="66">
        <f>1/$A$1*'[1]48Imp'!P$121</f>
        <v>8.3802031999999985E-2</v>
      </c>
      <c r="R18" s="66">
        <f>1/$A$1*'[1]48Imp'!Q$121</f>
        <v>0.10242869999999998</v>
      </c>
      <c r="S18" s="66">
        <f>1/$A$1*'[1]48Imp'!R$121</f>
        <v>0.13573093899999999</v>
      </c>
      <c r="T18" s="66">
        <f>1/$A$1*'[1]48Imp'!S$121</f>
        <v>0.123710114</v>
      </c>
      <c r="U18" s="66">
        <f>1/$A$1*'[1]48Imp'!T$121</f>
        <v>0.11243537399999999</v>
      </c>
      <c r="V18" s="66">
        <f>1/$A$1*'[1]48Imp'!U$121</f>
        <v>0.11760463099999999</v>
      </c>
      <c r="W18" s="66">
        <f>1/$A$1*'[1]48Imp'!V$121</f>
        <v>0.10021335199999999</v>
      </c>
      <c r="X18" s="66">
        <f>1/$A$1*'[1]48Imp'!W$121</f>
        <v>0</v>
      </c>
      <c r="Y18" s="66">
        <f>1/$A$1*'[1]48Imp'!X$121</f>
        <v>6.6047565782333326E-2</v>
      </c>
      <c r="Z18" s="66">
        <f>1/$A$1*'[1]48Imp'!Y$121</f>
        <v>4.8779692218000006E-2</v>
      </c>
      <c r="AA18" s="66">
        <f>1/$A$1*'[1]48Imp'!Z$121</f>
        <v>0</v>
      </c>
      <c r="AB18" s="66">
        <f>1/$A$1*'[1]48Imp'!AA$121</f>
        <v>0</v>
      </c>
      <c r="AC18" s="15"/>
      <c r="AD18" s="73">
        <f>1/1000*'[1]48Imp'!$AB$121</f>
        <v>2.5159111000000001E-2</v>
      </c>
      <c r="AE18" s="66">
        <f>1/1000*'[1]48Imp'!$AC$121</f>
        <v>2.7248333E-2</v>
      </c>
      <c r="AF18" s="66">
        <f>1/1000*'[1]48Imp'!$AD$121</f>
        <v>1.7059451999999996E-2</v>
      </c>
      <c r="AG18" s="66">
        <f>1/1000*'[1]48Imp'!$AE$121</f>
        <v>1.6888470000000006E-2</v>
      </c>
      <c r="AH18" s="66">
        <f>1/1000*'[1]48Imp'!$AF$121</f>
        <v>1.6343055000000006E-2</v>
      </c>
      <c r="AI18" s="66">
        <f>1/1000*'[1]48Imp'!$AG$121</f>
        <v>1.6135686999999999E-2</v>
      </c>
      <c r="AJ18" s="66">
        <f>1/1000*'[1]48Imp'!$AH$121</f>
        <v>1.2984999000000002E-2</v>
      </c>
      <c r="AK18" s="67">
        <f>1/1000*'[1]48Imp'!$AI$121</f>
        <v>1.6191630000000002E-2</v>
      </c>
      <c r="AL18" s="66">
        <f>1/1000*'[1]48Imp'!$AJ$121</f>
        <v>1.6025974999999998E-2</v>
      </c>
      <c r="AM18" s="73">
        <f>1/1000*'[1]48Imp'!AK$121</f>
        <v>2.2297267999999999E-2</v>
      </c>
      <c r="AN18" s="66">
        <f>1/1000*'[1]48Imp'!AL$121</f>
        <v>3.9966947999999995E-2</v>
      </c>
      <c r="AO18" s="66">
        <f>1/1000*'[1]48Imp'!AM$121</f>
        <v>3.6569772E-2</v>
      </c>
      <c r="AP18" s="66">
        <f>1/1000*'[1]48Imp'!AN$121</f>
        <v>5.2762380999999997E-2</v>
      </c>
      <c r="AQ18" s="66">
        <f>1/1000*'[1]48Imp'!AO$121</f>
        <v>6.2502646999999995E-2</v>
      </c>
      <c r="AR18" s="66">
        <f>1/1000*'[1]48Imp'!AP$121</f>
        <v>6.0056338000000001E-2</v>
      </c>
      <c r="AS18" s="66">
        <f>1/1000*'[1]48Imp'!AQ$121</f>
        <v>6.7693073999999992E-2</v>
      </c>
      <c r="AT18" s="66">
        <f>1/1000*'[1]48Imp'!AR$121</f>
        <v>8.0264225999999994E-2</v>
      </c>
      <c r="AU18" s="66">
        <f>1/1000*'[1]48Imp'!AS$121</f>
        <v>8.3882665000000009E-2</v>
      </c>
      <c r="AV18" s="66">
        <f>1/1000*'[1]48Imp'!AT$121</f>
        <v>8.8473374999999993E-2</v>
      </c>
      <c r="AW18" s="66">
        <f>1/1000*'[1]48Imp'!AU$121</f>
        <v>8.4647727000000006E-2</v>
      </c>
      <c r="AX18" s="66">
        <f>1/1000*'[1]48Imp'!AV$121</f>
        <v>7.0331419999999992E-2</v>
      </c>
      <c r="AY18" s="66">
        <f>1/1000*'[1]48Imp'!AW$121</f>
        <v>0</v>
      </c>
      <c r="AZ18" s="66">
        <f>1/1000*'[1]48Imp'!AX$121</f>
        <v>9.011188299999999E-2</v>
      </c>
      <c r="BA18" s="66">
        <f>1/1000*'[1]48Imp'!AY$121</f>
        <v>6.7251814999999993E-2</v>
      </c>
      <c r="BB18" s="66">
        <f>1/1000*'[1]48Imp'!AZ$121</f>
        <v>0</v>
      </c>
      <c r="BC18" s="183">
        <f>1/1000*'[1]48Imp'!BA$121</f>
        <v>0</v>
      </c>
      <c r="BD18" s="16"/>
    </row>
    <row r="19" spans="2:56">
      <c r="B19" s="64" t="s">
        <v>29</v>
      </c>
      <c r="C19" s="73">
        <f>1/$A$1*'[1]48Imp'!$B$228</f>
        <v>2.9107225999999996E-2</v>
      </c>
      <c r="D19" s="66">
        <f>1/$A$1*'[1]48Imp'!$C$228</f>
        <v>2.7834559999999987E-2</v>
      </c>
      <c r="E19" s="66">
        <f>1/$A$1*'[1]48Imp'!$D$228</f>
        <v>3.1375834999999991E-2</v>
      </c>
      <c r="F19" s="66">
        <f>1/$A$1*'[1]48Imp'!$E$228</f>
        <v>3.0450082999999992E-2</v>
      </c>
      <c r="G19" s="66">
        <f>1/$A$1*'[1]48Imp'!$F$228</f>
        <v>2.7659753999999991E-2</v>
      </c>
      <c r="H19" s="66">
        <f>1/$A$1*'[1]48Imp'!$G$228</f>
        <v>3.7690829999999988E-2</v>
      </c>
      <c r="I19" s="66">
        <f>1/$A$1*'[1]48Imp'!$H$228</f>
        <v>4.9776068999999985E-2</v>
      </c>
      <c r="J19" s="67">
        <f>1/$A$1*'[1]48Imp'!$I$228</f>
        <v>7.7721633999999984E-2</v>
      </c>
      <c r="K19" s="67">
        <f>1/$A$1*'[1]48Imp'!$J$228</f>
        <v>6.7585069999999997E-2</v>
      </c>
      <c r="L19" s="66">
        <f>1/$A$1*'[1]48Imp'!K$228</f>
        <v>7.3001878999999992E-2</v>
      </c>
      <c r="M19" s="66">
        <f>1/$A$1*'[1]48Imp'!L$228</f>
        <v>8.9987460999999991E-2</v>
      </c>
      <c r="N19" s="66">
        <f>1/$A$1*'[1]48Imp'!M$228</f>
        <v>7.2341249999999982E-2</v>
      </c>
      <c r="O19" s="66">
        <f>1/$A$1*'[1]48Imp'!N$228</f>
        <v>6.0145240999999995E-2</v>
      </c>
      <c r="P19" s="66">
        <f>1/$A$1*'[1]48Imp'!O$228</f>
        <v>7.0330935999999997E-2</v>
      </c>
      <c r="Q19" s="66">
        <f>1/$A$1*'[1]48Imp'!P$228</f>
        <v>5.7501806999999995E-2</v>
      </c>
      <c r="R19" s="66">
        <f>1/$A$1*'[1]48Imp'!Q$228</f>
        <v>5.0105724999999997E-2</v>
      </c>
      <c r="S19" s="66">
        <f>1/$A$1*'[1]48Imp'!R$228</f>
        <v>5.7479271999999998E-2</v>
      </c>
      <c r="T19" s="66">
        <f>1/$A$1*'[1]48Imp'!S$228</f>
        <v>5.7899078E-2</v>
      </c>
      <c r="U19" s="66">
        <f>1/$A$1*'[1]48Imp'!T$228</f>
        <v>7.2175158999999989E-2</v>
      </c>
      <c r="V19" s="66">
        <f>1/$A$1*'[1]48Imp'!U$228</f>
        <v>2.8743762999999995E-2</v>
      </c>
      <c r="W19" s="66">
        <f>1/$A$1*'[1]48Imp'!V$228</f>
        <v>4.2182495E-2</v>
      </c>
      <c r="X19" s="66">
        <f>1/$A$1*'[1]48Imp'!W$228</f>
        <v>0</v>
      </c>
      <c r="Y19" s="66">
        <f>1/$A$1*'[1]48Imp'!X$228</f>
        <v>2.7107485241000005E-2</v>
      </c>
      <c r="Z19" s="66">
        <f>1/$A$1*'[1]48Imp'!Y$228</f>
        <v>2.3113947851999987E-2</v>
      </c>
      <c r="AA19" s="66">
        <f>1/$A$1*'[1]48Imp'!Z$228</f>
        <v>0</v>
      </c>
      <c r="AB19" s="66">
        <f>1/$A$1*'[1]48Imp'!AA$228</f>
        <v>0</v>
      </c>
      <c r="AC19" s="15"/>
      <c r="AD19" s="73">
        <f>1/1000*'[1]48Imp'!$AB$228</f>
        <v>2.5056290000000002E-2</v>
      </c>
      <c r="AE19" s="66">
        <f>1/1000*'[1]48Imp'!$AC$228</f>
        <v>2.2765085000000008E-2</v>
      </c>
      <c r="AF19" s="66">
        <f>1/1000*'[1]48Imp'!$AD$228</f>
        <v>2.1930001000000001E-2</v>
      </c>
      <c r="AG19" s="66">
        <f>1/1000*'[1]48Imp'!$AE$228</f>
        <v>2.1540284E-2</v>
      </c>
      <c r="AH19" s="66">
        <f>1/1000*'[1]48Imp'!$AF$228</f>
        <v>2.0374246999999998E-2</v>
      </c>
      <c r="AI19" s="66">
        <f>1/1000*'[1]48Imp'!$AG$228</f>
        <v>2.830225099999999E-2</v>
      </c>
      <c r="AJ19" s="66">
        <f>1/1000*'[1]48Imp'!$AH$228</f>
        <v>3.1496078000000004E-2</v>
      </c>
      <c r="AK19" s="67">
        <f>1/1000*'[1]48Imp'!$AI$228</f>
        <v>4.4048932999999998E-2</v>
      </c>
      <c r="AL19" s="66">
        <f>1/1000*'[1]48Imp'!$AJ$228</f>
        <v>4.1901818E-2</v>
      </c>
      <c r="AM19" s="73">
        <f>1/1000*'[1]48Imp'!AK$228</f>
        <v>3.9804275E-2</v>
      </c>
      <c r="AN19" s="66">
        <f>1/1000*'[1]48Imp'!AL$228</f>
        <v>5.3591958999999995E-2</v>
      </c>
      <c r="AO19" s="66">
        <f>1/1000*'[1]48Imp'!AM$228</f>
        <v>4.7342147999999994E-2</v>
      </c>
      <c r="AP19" s="66">
        <f>1/1000*'[1]48Imp'!AN$228</f>
        <v>3.7586796999999998E-2</v>
      </c>
      <c r="AQ19" s="66">
        <f>1/1000*'[1]48Imp'!AO$228</f>
        <v>4.3943575999999998E-2</v>
      </c>
      <c r="AR19" s="66">
        <f>1/1000*'[1]48Imp'!AP$228</f>
        <v>4.2723335000000001E-2</v>
      </c>
      <c r="AS19" s="66">
        <f>1/1000*'[1]48Imp'!AQ$228</f>
        <v>2.8993880999999999E-2</v>
      </c>
      <c r="AT19" s="66">
        <f>1/1000*'[1]48Imp'!AR$228</f>
        <v>5.0307942000000001E-2</v>
      </c>
      <c r="AU19" s="66">
        <f>1/1000*'[1]48Imp'!AS$228</f>
        <v>4.9943722000000003E-2</v>
      </c>
      <c r="AV19" s="66">
        <f>1/1000*'[1]48Imp'!AT$228</f>
        <v>6.6411228999999988E-2</v>
      </c>
      <c r="AW19" s="66">
        <f>1/1000*'[1]48Imp'!AU$228</f>
        <v>5.4858288999999998E-2</v>
      </c>
      <c r="AX19" s="66">
        <f>1/1000*'[1]48Imp'!AV$228</f>
        <v>3.6670649E-2</v>
      </c>
      <c r="AY19" s="66">
        <f>1/1000*'[1]48Imp'!AW$228</f>
        <v>0</v>
      </c>
      <c r="AZ19" s="66">
        <f>1/1000*'[1]48Imp'!AX$228</f>
        <v>5.8886343000000001E-2</v>
      </c>
      <c r="BA19" s="66">
        <f>1/1000*'[1]48Imp'!AY$228</f>
        <v>3.9713415999999994E-2</v>
      </c>
      <c r="BB19" s="66">
        <f>1/1000*'[1]48Imp'!AZ$228</f>
        <v>0</v>
      </c>
      <c r="BC19" s="183">
        <f>1/1000*'[1]48Imp'!BA$228</f>
        <v>0</v>
      </c>
      <c r="BD19" s="16"/>
    </row>
    <row r="20" spans="2:56">
      <c r="B20" s="64" t="s">
        <v>25</v>
      </c>
      <c r="C20" s="73">
        <f>1/$A$1*'[1]48Imp'!$B$231</f>
        <v>3.1933575999999998E-2</v>
      </c>
      <c r="D20" s="66">
        <f>1/$A$1*'[1]48Imp'!$C$231</f>
        <v>5.4886023999999999E-2</v>
      </c>
      <c r="E20" s="66">
        <f>1/$A$1*'[1]48Imp'!$D$231</f>
        <v>4.7222505000000005E-2</v>
      </c>
      <c r="F20" s="66">
        <f>1/$A$1*'[1]48Imp'!$E$231</f>
        <v>2.864618599999999E-2</v>
      </c>
      <c r="G20" s="66">
        <f>1/$A$1*'[1]48Imp'!$F$231</f>
        <v>2.0509683000000004E-2</v>
      </c>
      <c r="H20" s="66">
        <f>1/$A$1*'[1]48Imp'!$G$231</f>
        <v>2.5081654999999998E-2</v>
      </c>
      <c r="I20" s="66">
        <f>1/$A$1*'[1]48Imp'!$H$231</f>
        <v>3.5731755999999996E-2</v>
      </c>
      <c r="J20" s="67">
        <f>1/$A$1*'[1]48Imp'!$I$231</f>
        <v>2.6071720999999992E-2</v>
      </c>
      <c r="K20" s="67">
        <f>1/$A$1*'[1]48Imp'!$J$231</f>
        <v>2.9074793999999998E-2</v>
      </c>
      <c r="L20" s="66">
        <f>1/$A$1*'[1]48Imp'!K$231</f>
        <v>1.9454607999999998E-2</v>
      </c>
      <c r="M20" s="66">
        <f>1/$A$1*'[1]48Imp'!L$231</f>
        <v>3.1131078999999996E-2</v>
      </c>
      <c r="N20" s="66">
        <f>1/$A$1*'[1]48Imp'!M$231</f>
        <v>2.3458846999999998E-2</v>
      </c>
      <c r="O20" s="66">
        <f>1/$A$1*'[1]48Imp'!N$231</f>
        <v>1.1392148999999999E-2</v>
      </c>
      <c r="P20" s="66">
        <f>1/$A$1*'[1]48Imp'!O$231</f>
        <v>1.3901815999999999E-2</v>
      </c>
      <c r="Q20" s="66">
        <f>1/$A$1*'[1]48Imp'!P$231</f>
        <v>1.4941551999999999E-2</v>
      </c>
      <c r="R20" s="66">
        <f>1/$A$1*'[1]48Imp'!Q$231</f>
        <v>2.0971983999999999E-2</v>
      </c>
      <c r="S20" s="66">
        <f>1/$A$1*'[1]48Imp'!R$231</f>
        <v>2.4153911E-2</v>
      </c>
      <c r="T20" s="66">
        <f>1/$A$1*'[1]48Imp'!S$231</f>
        <v>3.3976066999999999E-2</v>
      </c>
      <c r="U20" s="66">
        <f>1/$A$1*'[1]48Imp'!T$231</f>
        <v>4.7301697999999989E-2</v>
      </c>
      <c r="V20" s="66">
        <f>1/$A$1*'[1]48Imp'!U$231</f>
        <v>3.5064595999999996E-2</v>
      </c>
      <c r="W20" s="66">
        <f>1/$A$1*'[1]48Imp'!V$231</f>
        <v>3.8986743999999997E-2</v>
      </c>
      <c r="X20" s="66">
        <f>1/$A$1*'[1]48Imp'!W$231</f>
        <v>0</v>
      </c>
      <c r="Y20" s="66">
        <f>1/$A$1*'[1]48Imp'!X$231</f>
        <v>1.7391344970666661E-2</v>
      </c>
      <c r="Z20" s="66">
        <f>1/$A$1*'[1]48Imp'!Y$231</f>
        <v>2.206354805999999E-2</v>
      </c>
      <c r="AA20" s="66">
        <f>1/$A$1*'[1]48Imp'!Z$231</f>
        <v>0</v>
      </c>
      <c r="AB20" s="66">
        <f>1/$A$1*'[1]48Imp'!AA$231</f>
        <v>0</v>
      </c>
      <c r="AC20" s="15"/>
      <c r="AD20" s="73">
        <f>1/1000*'[1]48Imp'!$AB$231</f>
        <v>2.1271553000000002E-2</v>
      </c>
      <c r="AE20" s="66">
        <f>1/1000*'[1]48Imp'!$AC$231</f>
        <v>3.2348548000000005E-2</v>
      </c>
      <c r="AF20" s="66">
        <f>1/1000*'[1]48Imp'!$AD$231</f>
        <v>2.7998038000000003E-2</v>
      </c>
      <c r="AG20" s="66">
        <f>1/1000*'[1]48Imp'!$AE$231</f>
        <v>3.0758864E-2</v>
      </c>
      <c r="AH20" s="66">
        <f>1/1000*'[1]48Imp'!$AF$231</f>
        <v>3.3015865999999998E-2</v>
      </c>
      <c r="AI20" s="66">
        <f>1/1000*'[1]48Imp'!$AG$231</f>
        <v>3.6327005999999995E-2</v>
      </c>
      <c r="AJ20" s="66">
        <f>1/1000*'[1]48Imp'!$AH$231</f>
        <v>4.0888201999999992E-2</v>
      </c>
      <c r="AK20" s="67">
        <f>1/1000*'[1]48Imp'!$AI$231</f>
        <v>2.1681062999999997E-2</v>
      </c>
      <c r="AL20" s="66">
        <f>1/1000*'[1]48Imp'!$AJ$231</f>
        <v>3.0824064999999998E-2</v>
      </c>
      <c r="AM20" s="73">
        <f>1/1000*'[1]48Imp'!AK$231</f>
        <v>2.6623400999999998E-2</v>
      </c>
      <c r="AN20" s="66">
        <f>1/1000*'[1]48Imp'!AL$231</f>
        <v>2.8981513999999996E-2</v>
      </c>
      <c r="AO20" s="66">
        <f>1/1000*'[1]48Imp'!AM$231</f>
        <v>2.4660558999999999E-2</v>
      </c>
      <c r="AP20" s="66">
        <f>1/1000*'[1]48Imp'!AN$231</f>
        <v>1.6643979E-2</v>
      </c>
      <c r="AQ20" s="66">
        <f>1/1000*'[1]48Imp'!AO$231</f>
        <v>1.4787412999999999E-2</v>
      </c>
      <c r="AR20" s="66">
        <f>1/1000*'[1]48Imp'!AP$231</f>
        <v>2.616375E-2</v>
      </c>
      <c r="AS20" s="66">
        <f>1/1000*'[1]48Imp'!AQ$231</f>
        <v>3.5131124E-2</v>
      </c>
      <c r="AT20" s="66">
        <f>1/1000*'[1]48Imp'!AR$231</f>
        <v>4.5190483999999996E-2</v>
      </c>
      <c r="AU20" s="66">
        <f>1/1000*'[1]48Imp'!AS$231</f>
        <v>4.8365412999999996E-2</v>
      </c>
      <c r="AV20" s="66">
        <f>1/1000*'[1]48Imp'!AT$231</f>
        <v>3.5764892E-2</v>
      </c>
      <c r="AW20" s="66">
        <f>1/1000*'[1]48Imp'!AU$231</f>
        <v>3.2018823999999994E-2</v>
      </c>
      <c r="AX20" s="66">
        <f>1/1000*'[1]48Imp'!AV$231</f>
        <v>2.8028517999999999E-2</v>
      </c>
      <c r="AY20" s="66">
        <f>1/1000*'[1]48Imp'!AW$231</f>
        <v>0</v>
      </c>
      <c r="AZ20" s="66">
        <f>1/1000*'[1]48Imp'!AX$231</f>
        <v>2.6461870999999998E-2</v>
      </c>
      <c r="BA20" s="66">
        <f>1/1000*'[1]48Imp'!AY$231</f>
        <v>3.1262118999999998E-2</v>
      </c>
      <c r="BB20" s="66">
        <f>1/1000*'[1]48Imp'!AZ$231</f>
        <v>0</v>
      </c>
      <c r="BC20" s="183">
        <f>1/1000*'[1]48Imp'!BA$231</f>
        <v>0</v>
      </c>
      <c r="BD20" s="16"/>
    </row>
    <row r="21" spans="2:56">
      <c r="B21" s="74" t="s">
        <v>20</v>
      </c>
      <c r="C21" s="75">
        <f t="shared" ref="C21:M21" si="2">SUM(C12:C12)-SUM(C13:C20)</f>
        <v>1.272738999999995E-3</v>
      </c>
      <c r="D21" s="76">
        <f t="shared" si="2"/>
        <v>4.5563700000000873E-4</v>
      </c>
      <c r="E21" s="76">
        <f t="shared" si="2"/>
        <v>8.5282800000002768E-4</v>
      </c>
      <c r="F21" s="76">
        <f t="shared" si="2"/>
        <v>7.123949999999768E-4</v>
      </c>
      <c r="G21" s="76">
        <f t="shared" si="2"/>
        <v>1.4505610000000724E-3</v>
      </c>
      <c r="H21" s="76">
        <f t="shared" si="2"/>
        <v>1.3176710000000202E-3</v>
      </c>
      <c r="I21" s="76">
        <f t="shared" si="2"/>
        <v>1.6472800000000287E-3</v>
      </c>
      <c r="J21" s="77">
        <f t="shared" si="2"/>
        <v>1.1874080000000564E-3</v>
      </c>
      <c r="K21" s="77">
        <f t="shared" si="2"/>
        <v>2.195142999999955E-3</v>
      </c>
      <c r="L21" s="76">
        <f t="shared" si="2"/>
        <v>2.5306929999999728E-3</v>
      </c>
      <c r="M21" s="76">
        <f t="shared" si="2"/>
        <v>4.2209950000001717E-3</v>
      </c>
      <c r="N21" s="76">
        <f>SUM(N12:N12)-SUM(N13:N20)</f>
        <v>1.2827026999999991E-2</v>
      </c>
      <c r="O21" s="76">
        <f t="shared" ref="O21:AB21" si="3">SUM(O12:O12)-SUM(O13:O20)</f>
        <v>8.377002999999883E-3</v>
      </c>
      <c r="P21" s="76">
        <f t="shared" si="3"/>
        <v>5.9117990000000509E-3</v>
      </c>
      <c r="Q21" s="76">
        <f t="shared" si="3"/>
        <v>5.440016000000214E-3</v>
      </c>
      <c r="R21" s="76">
        <f t="shared" si="3"/>
        <v>6.360660000000018E-3</v>
      </c>
      <c r="S21" s="76">
        <f t="shared" si="3"/>
        <v>1.3700331000000121E-2</v>
      </c>
      <c r="T21" s="76">
        <f t="shared" si="3"/>
        <v>2.2603413999999877E-2</v>
      </c>
      <c r="U21" s="76">
        <f t="shared" si="3"/>
        <v>3.4829554000000096E-2</v>
      </c>
      <c r="V21" s="76">
        <f t="shared" si="3"/>
        <v>2.43394950000001E-2</v>
      </c>
      <c r="W21" s="76">
        <f t="shared" si="3"/>
        <v>2.3105330999999896E-2</v>
      </c>
      <c r="X21" s="76">
        <f t="shared" si="3"/>
        <v>0</v>
      </c>
      <c r="Y21" s="76">
        <f t="shared" si="3"/>
        <v>3.5801039510000132E-2</v>
      </c>
      <c r="Z21" s="76">
        <f t="shared" si="3"/>
        <v>3.8343316242999914E-2</v>
      </c>
      <c r="AA21" s="76">
        <f t="shared" si="3"/>
        <v>0</v>
      </c>
      <c r="AB21" s="76">
        <f t="shared" si="3"/>
        <v>0</v>
      </c>
      <c r="AC21" s="15"/>
      <c r="AD21" s="184">
        <f t="shared" ref="AD21:AN21" si="4">SUM(AD12:AD12)-SUM(AD13:AD20)</f>
        <v>4.8085299999997555E-4</v>
      </c>
      <c r="AE21" s="138">
        <f t="shared" si="4"/>
        <v>3.0175299999998795E-4</v>
      </c>
      <c r="AF21" s="138">
        <f t="shared" si="4"/>
        <v>5.9929100000000179E-4</v>
      </c>
      <c r="AG21" s="138">
        <f t="shared" si="4"/>
        <v>6.0929900000000758E-4</v>
      </c>
      <c r="AH21" s="138">
        <f t="shared" si="4"/>
        <v>1.5438859999999388E-3</v>
      </c>
      <c r="AI21" s="138">
        <f t="shared" si="4"/>
        <v>1.725812000000021E-3</v>
      </c>
      <c r="AJ21" s="138">
        <f t="shared" si="4"/>
        <v>1.5020450000000352E-3</v>
      </c>
      <c r="AK21" s="139">
        <f t="shared" si="4"/>
        <v>1.1280689999999538E-3</v>
      </c>
      <c r="AL21" s="138">
        <f t="shared" si="4"/>
        <v>2.1141020000000621E-3</v>
      </c>
      <c r="AM21" s="184">
        <f t="shared" si="4"/>
        <v>2.7543710000000332E-3</v>
      </c>
      <c r="AN21" s="138">
        <f t="shared" si="4"/>
        <v>3.0809969999999742E-3</v>
      </c>
      <c r="AO21" s="138">
        <f>SUM(AO12:AO12)-SUM(AO13:AO20)</f>
        <v>1.0370609999999891E-2</v>
      </c>
      <c r="AP21" s="138">
        <f t="shared" ref="AP21:BC21" si="5">SUM(AP12:AP12)-SUM(AP13:AP20)</f>
        <v>1.3303180000000026E-2</v>
      </c>
      <c r="AQ21" s="138">
        <f t="shared" si="5"/>
        <v>9.5319710000000279E-3</v>
      </c>
      <c r="AR21" s="138">
        <f t="shared" si="5"/>
        <v>7.8475869999998782E-3</v>
      </c>
      <c r="AS21" s="138">
        <f t="shared" si="5"/>
        <v>9.8669319999999949E-3</v>
      </c>
      <c r="AT21" s="138">
        <f t="shared" si="5"/>
        <v>2.4898973000000213E-2</v>
      </c>
      <c r="AU21" s="138">
        <f t="shared" si="5"/>
        <v>2.7429528999999953E-2</v>
      </c>
      <c r="AV21" s="138">
        <f t="shared" si="5"/>
        <v>3.3201435000000279E-2</v>
      </c>
      <c r="AW21" s="138">
        <f t="shared" si="5"/>
        <v>3.2673444999999801E-2</v>
      </c>
      <c r="AX21" s="138">
        <f t="shared" si="5"/>
        <v>2.4468793000000155E-2</v>
      </c>
      <c r="AY21" s="138">
        <f t="shared" si="5"/>
        <v>0</v>
      </c>
      <c r="AZ21" s="138">
        <f t="shared" si="5"/>
        <v>5.2724989999999972E-2</v>
      </c>
      <c r="BA21" s="138">
        <f t="shared" si="5"/>
        <v>4.8964909000000167E-2</v>
      </c>
      <c r="BB21" s="138">
        <f t="shared" si="5"/>
        <v>0</v>
      </c>
      <c r="BC21" s="185">
        <f t="shared" si="5"/>
        <v>0</v>
      </c>
      <c r="BD21" s="16"/>
    </row>
    <row r="22" spans="2:56" ht="17.149999999999999" customHeight="1">
      <c r="B22" s="90" t="s">
        <v>155</v>
      </c>
      <c r="C22" s="212">
        <f>1/$A$1*'[1]48Imp'!$B$264</f>
        <v>0.10191689799999996</v>
      </c>
      <c r="D22" s="92">
        <f>1/$A$1*'[1]48Imp'!$C$264</f>
        <v>9.1626870000000027E-2</v>
      </c>
      <c r="E22" s="92">
        <f>1/$A$1*'[1]48Imp'!$D$264</f>
        <v>0.103301621</v>
      </c>
      <c r="F22" s="92">
        <f>1/$A$1*'[1]48Imp'!$E$264</f>
        <v>0.12922872599999999</v>
      </c>
      <c r="G22" s="92">
        <f>1/$A$1*'[1]48Imp'!$F$264</f>
        <v>0.147733633</v>
      </c>
      <c r="H22" s="92">
        <f>1/$A$1*'[1]48Imp'!$G$264</f>
        <v>0.10036509799999997</v>
      </c>
      <c r="I22" s="92">
        <f>1/$A$1*'[1]48Imp'!$H$264</f>
        <v>0.13808351299999999</v>
      </c>
      <c r="J22" s="93">
        <f>1/$A$1*'[1]48Imp'!$I$264</f>
        <v>0.12268527</v>
      </c>
      <c r="K22" s="93">
        <f>1/$A$1*'[1]48Imp'!$J$264</f>
        <v>0.13026120500000002</v>
      </c>
      <c r="L22" s="92">
        <f>1/$A$1*'[1]48Imp'!K$264</f>
        <v>9.938784199999999E-2</v>
      </c>
      <c r="M22" s="92">
        <f>1/$A$1*'[1]48Imp'!L$264</f>
        <v>0.14167438900000004</v>
      </c>
      <c r="N22" s="92">
        <f>1/$A$1*'[1]48Imp'!M$264</f>
        <v>0.14510034599999999</v>
      </c>
      <c r="O22" s="92">
        <f>1/$A$1*'[1]48Imp'!N$264</f>
        <v>0.15521417399999998</v>
      </c>
      <c r="P22" s="92">
        <f>1/$A$1*'[1]48Imp'!O$264</f>
        <v>0.13140956400000001</v>
      </c>
      <c r="Q22" s="92">
        <f>1/$A$1*'[1]48Imp'!P$264</f>
        <v>0.153986388</v>
      </c>
      <c r="R22" s="92">
        <f>1/$A$1*'[1]48Imp'!Q$264</f>
        <v>0.16135418899999998</v>
      </c>
      <c r="S22" s="92">
        <f>1/$A$1*'[1]48Imp'!R$264</f>
        <v>0.211981586</v>
      </c>
      <c r="T22" s="92">
        <f>1/$A$1*'[1]48Imp'!S$264</f>
        <v>0.25507014199999994</v>
      </c>
      <c r="U22" s="92">
        <f>1/$A$1*'[1]48Imp'!T$264</f>
        <v>0.224803275</v>
      </c>
      <c r="V22" s="92">
        <f>1/$A$1*'[1]48Imp'!U$264</f>
        <v>0.24852421799999996</v>
      </c>
      <c r="W22" s="92">
        <f>1/$A$1*'[1]48Imp'!V$264</f>
        <v>0.19544769199999998</v>
      </c>
      <c r="X22" s="92">
        <f>1/$A$1*'[1]48Imp'!W$264</f>
        <v>0</v>
      </c>
      <c r="Y22" s="92">
        <f>1/$A$1*'[1]48Imp'!X$264</f>
        <v>0.14860849026366663</v>
      </c>
      <c r="Z22" s="92">
        <f>1/$A$1*'[1]48Imp'!Y$264</f>
        <v>0.162377364508</v>
      </c>
      <c r="AA22" s="92">
        <f>1/$A$1*'[1]48Imp'!Z$264</f>
        <v>0</v>
      </c>
      <c r="AB22" s="92">
        <f>1/$A$1*'[1]48Imp'!AA$264</f>
        <v>0</v>
      </c>
      <c r="AC22" s="29"/>
      <c r="AD22" s="212">
        <f>1/1000*'[1]48Imp'!$AB$264</f>
        <v>7.6994112000000003E-2</v>
      </c>
      <c r="AE22" s="92">
        <f>1/1000*'[1]48Imp'!$AC$264</f>
        <v>6.0073612999999984E-2</v>
      </c>
      <c r="AF22" s="92">
        <f>1/1000*'[1]48Imp'!$AD$264</f>
        <v>6.2989192999999999E-2</v>
      </c>
      <c r="AG22" s="92">
        <f>1/1000*'[1]48Imp'!$AE$264</f>
        <v>8.3478511999999991E-2</v>
      </c>
      <c r="AH22" s="92">
        <f>1/1000*'[1]48Imp'!$AF$264</f>
        <v>9.6086488999999969E-2</v>
      </c>
      <c r="AI22" s="92">
        <f>1/1000*'[1]48Imp'!$AG$264</f>
        <v>7.1080370000000004E-2</v>
      </c>
      <c r="AJ22" s="92">
        <f>1/1000*'[1]48Imp'!$AH$264</f>
        <v>9.4741067999999998E-2</v>
      </c>
      <c r="AK22" s="93">
        <f>1/1000*'[1]48Imp'!$AI$264</f>
        <v>9.2229850999999988E-2</v>
      </c>
      <c r="AL22" s="92">
        <f>1/1000*'[1]48Imp'!$AJ$264</f>
        <v>0.10727385999999998</v>
      </c>
      <c r="AM22" s="212">
        <f>1/1000*'[1]48Imp'!AK$264</f>
        <v>8.2921764000000009E-2</v>
      </c>
      <c r="AN22" s="92">
        <f>1/1000*'[1]48Imp'!AL$264</f>
        <v>0.111190045</v>
      </c>
      <c r="AO22" s="92">
        <f>1/1000*'[1]48Imp'!AM$264</f>
        <v>0.13815828400000002</v>
      </c>
      <c r="AP22" s="92">
        <f>1/1000*'[1]48Imp'!AN$264</f>
        <v>0.137000967</v>
      </c>
      <c r="AQ22" s="92">
        <f>1/1000*'[1]48Imp'!AO$264</f>
        <v>0.12456171399999999</v>
      </c>
      <c r="AR22" s="92">
        <f>1/1000*'[1]48Imp'!AP$264</f>
        <v>0.15020335899999998</v>
      </c>
      <c r="AS22" s="92">
        <f>1/1000*'[1]48Imp'!AQ$264</f>
        <v>0.146681491</v>
      </c>
      <c r="AT22" s="92">
        <f>1/1000*'[1]48Imp'!AR$264</f>
        <v>0.16500063599999998</v>
      </c>
      <c r="AU22" s="92">
        <f>1/1000*'[1]48Imp'!AS$264</f>
        <v>0.22636757099999999</v>
      </c>
      <c r="AV22" s="92">
        <f>1/1000*'[1]48Imp'!AT$264</f>
        <v>0.217937777</v>
      </c>
      <c r="AW22" s="92">
        <f>1/1000*'[1]48Imp'!AU$264</f>
        <v>0.22242636099999999</v>
      </c>
      <c r="AX22" s="92">
        <f>1/1000*'[1]48Imp'!AV$264</f>
        <v>0.15312925899999999</v>
      </c>
      <c r="AY22" s="92">
        <f>1/1000*'[1]48Imp'!AW$264</f>
        <v>0</v>
      </c>
      <c r="AZ22" s="92">
        <f>1/1000*'[1]48Imp'!AX$264</f>
        <v>0.15997682799999999</v>
      </c>
      <c r="BA22" s="92">
        <f>1/1000*'[1]48Imp'!AY$264</f>
        <v>0.17151878199999998</v>
      </c>
      <c r="BB22" s="92">
        <f>1/1000*'[1]48Imp'!AZ$264</f>
        <v>0</v>
      </c>
      <c r="BC22" s="237">
        <f>1/1000*'[1]48Imp'!BA$264</f>
        <v>0</v>
      </c>
      <c r="BD22" s="16"/>
    </row>
    <row r="23" spans="2:56">
      <c r="B23" s="64" t="s">
        <v>51</v>
      </c>
      <c r="C23" s="73">
        <f>1/$A$1*'[1]48Imp'!$B$16</f>
        <v>8.7444999999999992E-4</v>
      </c>
      <c r="D23" s="66">
        <f>1/$A$1*'[1]48Imp'!$C$16</f>
        <v>2.699304E-3</v>
      </c>
      <c r="E23" s="66">
        <f>1/$A$1*'[1]48Imp'!$D$16</f>
        <v>2.7665179999999995E-3</v>
      </c>
      <c r="F23" s="66">
        <f>1/$A$1*'[1]48Imp'!$E$16</f>
        <v>7.6915860000000003E-3</v>
      </c>
      <c r="G23" s="66">
        <f>1/$A$1*'[1]48Imp'!$F$16</f>
        <v>9.7685419999999999E-3</v>
      </c>
      <c r="H23" s="66">
        <f>1/$A$1*'[1]48Imp'!$G$16</f>
        <v>8.3177019999999997E-3</v>
      </c>
      <c r="I23" s="66">
        <f>1/$A$1*'[1]48Imp'!$H$16</f>
        <v>9.4406769999999997E-3</v>
      </c>
      <c r="J23" s="67">
        <f>1/$A$1*'[1]48Imp'!$I$16</f>
        <v>9.652392000000001E-3</v>
      </c>
      <c r="K23" s="67">
        <f>1/$A$1*'[1]48Imp'!$J$16</f>
        <v>9.3485869999999985E-3</v>
      </c>
      <c r="L23" s="66">
        <f>1/$A$1*'[1]48Imp'!K$16</f>
        <v>3.1212659999999997E-3</v>
      </c>
      <c r="M23" s="66">
        <f>1/$A$1*'[1]48Imp'!L$16</f>
        <v>1.1829357E-2</v>
      </c>
      <c r="N23" s="66">
        <f>1/$A$1*'[1]48Imp'!M$16</f>
        <v>7.163090999999999E-3</v>
      </c>
      <c r="O23" s="66">
        <f>1/$A$1*'[1]48Imp'!N$16</f>
        <v>9.3422439999999995E-3</v>
      </c>
      <c r="P23" s="66">
        <f>1/$A$1*'[1]48Imp'!O$16</f>
        <v>3.562937E-3</v>
      </c>
      <c r="Q23" s="66">
        <f>1/$A$1*'[1]48Imp'!P$16</f>
        <v>2.6719420000000001E-3</v>
      </c>
      <c r="R23" s="66">
        <f>1/$A$1*'[1]48Imp'!Q$16</f>
        <v>5.041233E-3</v>
      </c>
      <c r="S23" s="66">
        <f>1/$A$1*'[1]48Imp'!R$16</f>
        <v>9.1068919999999984E-3</v>
      </c>
      <c r="T23" s="66">
        <f>1/$A$1*'[1]48Imp'!S$16</f>
        <v>6.9684069999999994E-3</v>
      </c>
      <c r="U23" s="66">
        <f>1/$A$1*'[1]48Imp'!T$16</f>
        <v>9.7076619999999988E-3</v>
      </c>
      <c r="V23" s="66">
        <f>1/$A$1*'[1]48Imp'!U$16</f>
        <v>1.3046422999999998E-2</v>
      </c>
      <c r="W23" s="66">
        <f>1/$A$1*'[1]48Imp'!V$16</f>
        <v>7.3319459999999998E-3</v>
      </c>
      <c r="X23" s="66">
        <f>1/$A$1*'[1]48Imp'!W$16</f>
        <v>0</v>
      </c>
      <c r="Y23" s="66">
        <f>1/$A$1*'[1]48Imp'!X$16</f>
        <v>2.9971539139999996E-3</v>
      </c>
      <c r="Z23" s="66">
        <f>1/$A$1*'[1]48Imp'!Y$16</f>
        <v>4.5541595589999985E-3</v>
      </c>
      <c r="AA23" s="66">
        <f>1/$A$1*'[1]48Imp'!Z$16</f>
        <v>0</v>
      </c>
      <c r="AB23" s="66">
        <f>1/$A$1*'[1]48Imp'!AA$16</f>
        <v>0</v>
      </c>
      <c r="AC23" s="15"/>
      <c r="AD23" s="73">
        <f>1/1000*'[1]48Imp'!$AB$16</f>
        <v>9.4078199999999992E-4</v>
      </c>
      <c r="AE23" s="66">
        <f>1/1000*'[1]48Imp'!$AC$16</f>
        <v>1.495318E-3</v>
      </c>
      <c r="AF23" s="66">
        <f>1/1000*'[1]48Imp'!$AD$16</f>
        <v>1.3863669999999999E-3</v>
      </c>
      <c r="AG23" s="66">
        <f>1/1000*'[1]48Imp'!$AE$16</f>
        <v>3.7490929999999993E-3</v>
      </c>
      <c r="AH23" s="66">
        <f>1/1000*'[1]48Imp'!$AF$16</f>
        <v>5.7038459999999985E-3</v>
      </c>
      <c r="AI23" s="66">
        <f>1/1000*'[1]48Imp'!$AG$16</f>
        <v>4.7513469999999995E-3</v>
      </c>
      <c r="AJ23" s="66">
        <f>1/1000*'[1]48Imp'!$AH$16</f>
        <v>5.9877759999999976E-3</v>
      </c>
      <c r="AK23" s="67">
        <f>1/1000*'[1]48Imp'!$AI$16</f>
        <v>5.4340730000000002E-3</v>
      </c>
      <c r="AL23" s="66">
        <f>1/1000*'[1]48Imp'!$AJ$16</f>
        <v>6.3780219999999997E-3</v>
      </c>
      <c r="AM23" s="73">
        <f>1/1000*'[1]48Imp'!AK$16</f>
        <v>2.9232849999999999E-3</v>
      </c>
      <c r="AN23" s="66">
        <f>1/1000*'[1]48Imp'!AL$16</f>
        <v>8.1593949999999998E-3</v>
      </c>
      <c r="AO23" s="66">
        <f>1/1000*'[1]48Imp'!AM$16</f>
        <v>9.2050459999999997E-3</v>
      </c>
      <c r="AP23" s="66">
        <f>1/1000*'[1]48Imp'!AN$16</f>
        <v>7.8938089999999999E-3</v>
      </c>
      <c r="AQ23" s="66">
        <f>1/1000*'[1]48Imp'!AO$16</f>
        <v>2.9409139999999998E-3</v>
      </c>
      <c r="AR23" s="66">
        <f>1/1000*'[1]48Imp'!AP$16</f>
        <v>2.5583039999999995E-3</v>
      </c>
      <c r="AS23" s="66">
        <f>1/1000*'[1]48Imp'!AQ$16</f>
        <v>5.557551E-3</v>
      </c>
      <c r="AT23" s="66">
        <f>1/1000*'[1]48Imp'!AR$16</f>
        <v>9.8820690000000003E-3</v>
      </c>
      <c r="AU23" s="66">
        <f>1/1000*'[1]48Imp'!AS$16</f>
        <v>6.078516E-3</v>
      </c>
      <c r="AV23" s="66">
        <f>1/1000*'[1]48Imp'!AT$16</f>
        <v>1.2433589E-2</v>
      </c>
      <c r="AW23" s="66">
        <f>1/1000*'[1]48Imp'!AU$16</f>
        <v>1.3273793999999998E-2</v>
      </c>
      <c r="AX23" s="66">
        <f>1/1000*'[1]48Imp'!AV$16</f>
        <v>6.557963E-3</v>
      </c>
      <c r="AY23" s="66">
        <f>1/1000*'[1]48Imp'!AW$16</f>
        <v>0</v>
      </c>
      <c r="AZ23" s="66">
        <f>1/1000*'[1]48Imp'!AX$16</f>
        <v>9.439444E-3</v>
      </c>
      <c r="BA23" s="66">
        <f>1/1000*'[1]48Imp'!AY$16</f>
        <v>1.2032988999999999E-2</v>
      </c>
      <c r="BB23" s="66">
        <f>1/1000*'[1]48Imp'!AZ$16</f>
        <v>0</v>
      </c>
      <c r="BC23" s="183">
        <f>1/1000*'[1]48Imp'!BA$16</f>
        <v>0</v>
      </c>
      <c r="BD23" s="16"/>
    </row>
    <row r="24" spans="2:56">
      <c r="B24" s="64" t="s">
        <v>52</v>
      </c>
      <c r="C24" s="73">
        <f>1/$A$1*'[1]48Imp'!$B$84</f>
        <v>1.7437375999999991E-2</v>
      </c>
      <c r="D24" s="66">
        <f>1/$A$1*'[1]48Imp'!$C$84</f>
        <v>2.6291317999999998E-2</v>
      </c>
      <c r="E24" s="66">
        <f>1/$A$1*'[1]48Imp'!$D$84</f>
        <v>3.4479731E-2</v>
      </c>
      <c r="F24" s="66">
        <f>1/$A$1*'[1]48Imp'!$E$84</f>
        <v>3.5320384999999996E-2</v>
      </c>
      <c r="G24" s="66">
        <f>1/$A$1*'[1]48Imp'!$F$84</f>
        <v>5.9203584000000004E-2</v>
      </c>
      <c r="H24" s="66">
        <f>1/$A$1*'[1]48Imp'!$G$84</f>
        <v>3.7773678999999998E-2</v>
      </c>
      <c r="I24" s="66">
        <f>1/$A$1*'[1]48Imp'!$H$84</f>
        <v>6.6423066999999988E-2</v>
      </c>
      <c r="J24" s="67">
        <f>1/$A$1*'[1]48Imp'!$I$84</f>
        <v>5.8043105999999997E-2</v>
      </c>
      <c r="K24" s="67">
        <f>1/$A$1*'[1]48Imp'!$J$84</f>
        <v>6.2493686E-2</v>
      </c>
      <c r="L24" s="66">
        <f>1/$A$1*'[1]48Imp'!K$84</f>
        <v>3.2410597999999999E-2</v>
      </c>
      <c r="M24" s="66">
        <f>1/$A$1*'[1]48Imp'!L$84</f>
        <v>4.9781072999999995E-2</v>
      </c>
      <c r="N24" s="66">
        <f>1/$A$1*'[1]48Imp'!M$84</f>
        <v>5.4541128000000001E-2</v>
      </c>
      <c r="O24" s="66">
        <f>1/$A$1*'[1]48Imp'!N$84</f>
        <v>5.1334069999999996E-2</v>
      </c>
      <c r="P24" s="66">
        <f>1/$A$1*'[1]48Imp'!O$84</f>
        <v>4.5238609999999992E-2</v>
      </c>
      <c r="Q24" s="66">
        <f>1/$A$1*'[1]48Imp'!P$84</f>
        <v>6.2393253999999995E-2</v>
      </c>
      <c r="R24" s="66">
        <f>1/$A$1*'[1]48Imp'!Q$84</f>
        <v>6.1362188999999991E-2</v>
      </c>
      <c r="S24" s="66">
        <f>1/$A$1*'[1]48Imp'!R$84</f>
        <v>7.3626090999999991E-2</v>
      </c>
      <c r="T24" s="66">
        <f>1/$A$1*'[1]48Imp'!S$84</f>
        <v>0.12239747499999999</v>
      </c>
      <c r="U24" s="66">
        <f>1/$A$1*'[1]48Imp'!T$84</f>
        <v>0.111127455</v>
      </c>
      <c r="V24" s="66">
        <f>1/$A$1*'[1]48Imp'!U$84</f>
        <v>9.9369609999999997E-2</v>
      </c>
      <c r="W24" s="66">
        <f>1/$A$1*'[1]48Imp'!V$84</f>
        <v>7.4205828999999987E-2</v>
      </c>
      <c r="X24" s="66">
        <f>1/$A$1*'[1]48Imp'!W$84</f>
        <v>0</v>
      </c>
      <c r="Y24" s="66">
        <f>1/$A$1*'[1]48Imp'!X$84</f>
        <v>7.1987809604999967E-2</v>
      </c>
      <c r="Z24" s="66">
        <f>1/$A$1*'[1]48Imp'!Y$84</f>
        <v>5.8930006930000001E-2</v>
      </c>
      <c r="AA24" s="66">
        <f>1/$A$1*'[1]48Imp'!Z$84</f>
        <v>0</v>
      </c>
      <c r="AB24" s="66">
        <f>1/$A$1*'[1]48Imp'!AA$84</f>
        <v>0</v>
      </c>
      <c r="AC24" s="15"/>
      <c r="AD24" s="73">
        <f>1/1000*'[1]48Imp'!$AB$84</f>
        <v>1.5499613000000001E-2</v>
      </c>
      <c r="AE24" s="66">
        <f>1/1000*'[1]48Imp'!$AC$84</f>
        <v>1.427708099999999E-2</v>
      </c>
      <c r="AF24" s="66">
        <f>1/1000*'[1]48Imp'!$AD$84</f>
        <v>1.7910167000000005E-2</v>
      </c>
      <c r="AG24" s="66">
        <f>1/1000*'[1]48Imp'!$AE$84</f>
        <v>1.9190993000000003E-2</v>
      </c>
      <c r="AH24" s="66">
        <f>1/1000*'[1]48Imp'!$AF$84</f>
        <v>3.156139899999999E-2</v>
      </c>
      <c r="AI24" s="66">
        <f>1/1000*'[1]48Imp'!$AG$84</f>
        <v>2.0408097E-2</v>
      </c>
      <c r="AJ24" s="66">
        <f>1/1000*'[1]48Imp'!$AH$84</f>
        <v>3.8710683999999995E-2</v>
      </c>
      <c r="AK24" s="67">
        <f>1/1000*'[1]48Imp'!$AI$84</f>
        <v>3.6472562E-2</v>
      </c>
      <c r="AL24" s="66">
        <f>1/1000*'[1]48Imp'!$AJ$84</f>
        <v>4.3882387000000002E-2</v>
      </c>
      <c r="AM24" s="73">
        <f>1/1000*'[1]48Imp'!AK$84</f>
        <v>2.0034454E-2</v>
      </c>
      <c r="AN24" s="66">
        <f>1/1000*'[1]48Imp'!AL$84</f>
        <v>3.5721630999999997E-2</v>
      </c>
      <c r="AO24" s="66">
        <f>1/1000*'[1]48Imp'!AM$84</f>
        <v>4.5358061999999998E-2</v>
      </c>
      <c r="AP24" s="66">
        <f>1/1000*'[1]48Imp'!AN$84</f>
        <v>4.1911805000000003E-2</v>
      </c>
      <c r="AQ24" s="66">
        <f>1/1000*'[1]48Imp'!AO$84</f>
        <v>3.5328519000000003E-2</v>
      </c>
      <c r="AR24" s="66">
        <f>1/1000*'[1]48Imp'!AP$84</f>
        <v>4.9604770999999999E-2</v>
      </c>
      <c r="AS24" s="66">
        <f>1/1000*'[1]48Imp'!AQ$84</f>
        <v>5.0561531999999999E-2</v>
      </c>
      <c r="AT24" s="66">
        <f>1/1000*'[1]48Imp'!AR$84</f>
        <v>5.0611961999999996E-2</v>
      </c>
      <c r="AU24" s="66">
        <f>1/1000*'[1]48Imp'!AS$84</f>
        <v>8.3492437000000003E-2</v>
      </c>
      <c r="AV24" s="66">
        <f>1/1000*'[1]48Imp'!AT$84</f>
        <v>8.4080198999999994E-2</v>
      </c>
      <c r="AW24" s="66">
        <f>1/1000*'[1]48Imp'!AU$84</f>
        <v>7.4441238000000007E-2</v>
      </c>
      <c r="AX24" s="66">
        <f>1/1000*'[1]48Imp'!AV$84</f>
        <v>5.1155974999999999E-2</v>
      </c>
      <c r="AY24" s="66">
        <f>1/1000*'[1]48Imp'!AW$84</f>
        <v>0</v>
      </c>
      <c r="AZ24" s="66">
        <f>1/1000*'[1]48Imp'!AX$84</f>
        <v>6.3990771000000002E-2</v>
      </c>
      <c r="BA24" s="66">
        <f>1/1000*'[1]48Imp'!AY$84</f>
        <v>4.6656624000000001E-2</v>
      </c>
      <c r="BB24" s="66">
        <f>1/1000*'[1]48Imp'!AZ$84</f>
        <v>0</v>
      </c>
      <c r="BC24" s="183">
        <f>1/1000*'[1]48Imp'!BA$84</f>
        <v>0</v>
      </c>
      <c r="BD24" s="16"/>
    </row>
    <row r="25" spans="2:56">
      <c r="B25" s="64" t="s">
        <v>35</v>
      </c>
      <c r="C25" s="73">
        <f>1/$A$1*'[1]48Imp'!$B$91</f>
        <v>3.9858312999999958E-2</v>
      </c>
      <c r="D25" s="66">
        <f>1/$A$1*'[1]48Imp'!$C$91</f>
        <v>2.3935170000000009E-2</v>
      </c>
      <c r="E25" s="66">
        <f>1/$A$1*'[1]48Imp'!$D$91</f>
        <v>2.1748900999999991E-2</v>
      </c>
      <c r="F25" s="66">
        <f>1/$A$1*'[1]48Imp'!$E$91</f>
        <v>3.2320136999999992E-2</v>
      </c>
      <c r="G25" s="66">
        <f>1/$A$1*'[1]48Imp'!$F$91</f>
        <v>2.4975299999999992E-2</v>
      </c>
      <c r="H25" s="66">
        <f>1/$A$1*'[1]48Imp'!$G$91</f>
        <v>1.6366997999999994E-2</v>
      </c>
      <c r="I25" s="66">
        <f>1/$A$1*'[1]48Imp'!$H$91</f>
        <v>2.1306411000000011E-2</v>
      </c>
      <c r="J25" s="67">
        <f>1/$A$1*'[1]48Imp'!$I$91</f>
        <v>2.1712409000000012E-2</v>
      </c>
      <c r="K25" s="67">
        <f>1/$A$1*'[1]48Imp'!$J$91</f>
        <v>2.0772090999999999E-2</v>
      </c>
      <c r="L25" s="66">
        <f>1/$A$1*'[1]48Imp'!K$91</f>
        <v>2.0926014999999999E-2</v>
      </c>
      <c r="M25" s="66">
        <f>1/$A$1*'[1]48Imp'!L$91</f>
        <v>3.4247371999999998E-2</v>
      </c>
      <c r="N25" s="66">
        <f>1/$A$1*'[1]48Imp'!M$91</f>
        <v>4.1054557999999991E-2</v>
      </c>
      <c r="O25" s="66">
        <f>1/$A$1*'[1]48Imp'!N$91</f>
        <v>4.5012721999999991E-2</v>
      </c>
      <c r="P25" s="66">
        <f>1/$A$1*'[1]48Imp'!O$91</f>
        <v>4.5476064999999996E-2</v>
      </c>
      <c r="Q25" s="66">
        <f>1/$A$1*'[1]48Imp'!P$91</f>
        <v>5.2363397999999992E-2</v>
      </c>
      <c r="R25" s="66">
        <f>1/$A$1*'[1]48Imp'!Q$91</f>
        <v>4.5007592999999992E-2</v>
      </c>
      <c r="S25" s="66">
        <f>1/$A$1*'[1]48Imp'!R$91</f>
        <v>5.1076954999999993E-2</v>
      </c>
      <c r="T25" s="66">
        <f>1/$A$1*'[1]48Imp'!S$91</f>
        <v>3.6966379999999993E-2</v>
      </c>
      <c r="U25" s="66">
        <f>1/$A$1*'[1]48Imp'!T$91</f>
        <v>2.4750826999999996E-2</v>
      </c>
      <c r="V25" s="66">
        <f>1/$A$1*'[1]48Imp'!U$91</f>
        <v>2.1295694E-2</v>
      </c>
      <c r="W25" s="66">
        <f>1/$A$1*'[1]48Imp'!V$91</f>
        <v>1.3751138999999999E-2</v>
      </c>
      <c r="X25" s="66">
        <f>1/$A$1*'[1]48Imp'!W$91</f>
        <v>0</v>
      </c>
      <c r="Y25" s="66">
        <f>1/$A$1*'[1]48Imp'!X$91</f>
        <v>5.7540275089999985E-3</v>
      </c>
      <c r="Z25" s="66">
        <f>1/$A$1*'[1]48Imp'!Y$91</f>
        <v>8.7655625779999927E-3</v>
      </c>
      <c r="AA25" s="66">
        <f>1/$A$1*'[1]48Imp'!Z$91</f>
        <v>0</v>
      </c>
      <c r="AB25" s="66">
        <f>1/$A$1*'[1]48Imp'!AA$91</f>
        <v>0</v>
      </c>
      <c r="AC25" s="15"/>
      <c r="AD25" s="73">
        <f>1/1000*'[1]48Imp'!$AB$91</f>
        <v>2.4440366999999994E-2</v>
      </c>
      <c r="AE25" s="66">
        <f>1/1000*'[1]48Imp'!$AC$91</f>
        <v>1.5955116000000002E-2</v>
      </c>
      <c r="AF25" s="66">
        <f>1/1000*'[1]48Imp'!$AD$91</f>
        <v>1.3249665000000004E-2</v>
      </c>
      <c r="AG25" s="66">
        <f>1/1000*'[1]48Imp'!$AE$91</f>
        <v>2.2379004000000001E-2</v>
      </c>
      <c r="AH25" s="66">
        <f>1/1000*'[1]48Imp'!$AF$91</f>
        <v>1.9123412999999995E-2</v>
      </c>
      <c r="AI25" s="66">
        <f>1/1000*'[1]48Imp'!$AG$91</f>
        <v>1.5158551000000001E-2</v>
      </c>
      <c r="AJ25" s="66">
        <f>1/1000*'[1]48Imp'!$AH$91</f>
        <v>1.8201075000000004E-2</v>
      </c>
      <c r="AK25" s="67">
        <f>1/1000*'[1]48Imp'!$AI$91</f>
        <v>2.1525140000000002E-2</v>
      </c>
      <c r="AL25" s="66">
        <f>1/1000*'[1]48Imp'!$AJ$91</f>
        <v>2.3040989999999997E-2</v>
      </c>
      <c r="AM25" s="73">
        <f>1/1000*'[1]48Imp'!AK$91</f>
        <v>1.4402455E-2</v>
      </c>
      <c r="AN25" s="66">
        <f>1/1000*'[1]48Imp'!AL$91</f>
        <v>2.9617965999999999E-2</v>
      </c>
      <c r="AO25" s="66">
        <f>1/1000*'[1]48Imp'!AM$91</f>
        <v>4.3269504999999993E-2</v>
      </c>
      <c r="AP25" s="66">
        <f>1/1000*'[1]48Imp'!AN$91</f>
        <v>4.7137406E-2</v>
      </c>
      <c r="AQ25" s="66">
        <f>1/1000*'[1]48Imp'!AO$91</f>
        <v>5.3937110999999996E-2</v>
      </c>
      <c r="AR25" s="66">
        <f>1/1000*'[1]48Imp'!AP$91</f>
        <v>5.3744285999999995E-2</v>
      </c>
      <c r="AS25" s="66">
        <f>1/1000*'[1]48Imp'!AQ$91</f>
        <v>3.9107658000000003E-2</v>
      </c>
      <c r="AT25" s="66">
        <f>1/1000*'[1]48Imp'!AR$91</f>
        <v>4.3089990000000002E-2</v>
      </c>
      <c r="AU25" s="66">
        <f>1/1000*'[1]48Imp'!AS$91</f>
        <v>3.9802042000000003E-2</v>
      </c>
      <c r="AV25" s="66">
        <f>1/1000*'[1]48Imp'!AT$91</f>
        <v>2.8581638999999999E-2</v>
      </c>
      <c r="AW25" s="66">
        <f>1/1000*'[1]48Imp'!AU$91</f>
        <v>3.0028527999999999E-2</v>
      </c>
      <c r="AX25" s="66">
        <f>1/1000*'[1]48Imp'!AV$91</f>
        <v>1.6621693E-2</v>
      </c>
      <c r="AY25" s="66">
        <f>1/1000*'[1]48Imp'!AW$91</f>
        <v>0</v>
      </c>
      <c r="AZ25" s="66">
        <f>1/1000*'[1]48Imp'!AX$91</f>
        <v>1.1920646E-2</v>
      </c>
      <c r="BA25" s="66">
        <f>1/1000*'[1]48Imp'!AY$91</f>
        <v>1.2741398000000001E-2</v>
      </c>
      <c r="BB25" s="66">
        <f>1/1000*'[1]48Imp'!AZ$91</f>
        <v>0</v>
      </c>
      <c r="BC25" s="183">
        <f>1/1000*'[1]48Imp'!BA$91</f>
        <v>0</v>
      </c>
      <c r="BD25" s="16"/>
    </row>
    <row r="26" spans="2:56">
      <c r="B26" s="64" t="s">
        <v>40</v>
      </c>
      <c r="C26" s="73">
        <f>1/$A$1*'[1]48Imp'!$B$225</f>
        <v>2.4634858000000009E-2</v>
      </c>
      <c r="D26" s="66">
        <f>1/$A$1*'[1]48Imp'!$C$225</f>
        <v>2.5093012000000005E-2</v>
      </c>
      <c r="E26" s="66">
        <f>1/$A$1*'[1]48Imp'!$D$225</f>
        <v>2.7909567999999999E-2</v>
      </c>
      <c r="F26" s="66">
        <f>1/$A$1*'[1]48Imp'!$E$225</f>
        <v>3.5749385999999994E-2</v>
      </c>
      <c r="G26" s="66">
        <f>1/$A$1*'[1]48Imp'!$F$225</f>
        <v>3.5651300000000004E-2</v>
      </c>
      <c r="H26" s="66">
        <f>1/$A$1*'[1]48Imp'!$G$225</f>
        <v>2.4332542999999995E-2</v>
      </c>
      <c r="I26" s="66">
        <f>1/$A$1*'[1]48Imp'!$H$225</f>
        <v>2.9904334000000005E-2</v>
      </c>
      <c r="J26" s="67">
        <f>1/$A$1*'[1]48Imp'!$I$225</f>
        <v>2.0475968999999993E-2</v>
      </c>
      <c r="K26" s="67">
        <f>1/$A$1*'[1]48Imp'!$J$225</f>
        <v>2.3813307999999998E-2</v>
      </c>
      <c r="L26" s="66">
        <f>1/$A$1*'[1]48Imp'!K$225</f>
        <v>2.2107195999999999E-2</v>
      </c>
      <c r="M26" s="66">
        <f>1/$A$1*'[1]48Imp'!L$225</f>
        <v>1.8792877999999999E-2</v>
      </c>
      <c r="N26" s="66">
        <f>1/$A$1*'[1]48Imp'!M$225</f>
        <v>1.5860755000000001E-2</v>
      </c>
      <c r="O26" s="66">
        <f>1/$A$1*'[1]48Imp'!N$225</f>
        <v>2.8120165999999995E-2</v>
      </c>
      <c r="P26" s="66">
        <f>1/$A$1*'[1]48Imp'!O$225</f>
        <v>2.1733456999999998E-2</v>
      </c>
      <c r="Q26" s="66">
        <f>1/$A$1*'[1]48Imp'!P$225</f>
        <v>2.2974696999999999E-2</v>
      </c>
      <c r="R26" s="66">
        <f>1/$A$1*'[1]48Imp'!Q$225</f>
        <v>3.5105330999999997E-2</v>
      </c>
      <c r="S26" s="66">
        <f>1/$A$1*'[1]48Imp'!R$225</f>
        <v>5.4850496999999998E-2</v>
      </c>
      <c r="T26" s="66">
        <f>1/$A$1*'[1]48Imp'!S$225</f>
        <v>6.5886164999999997E-2</v>
      </c>
      <c r="U26" s="66">
        <f>1/$A$1*'[1]48Imp'!T$225</f>
        <v>5.9711241999999998E-2</v>
      </c>
      <c r="V26" s="66">
        <f>1/$A$1*'[1]48Imp'!U$225</f>
        <v>8.7410797999999998E-2</v>
      </c>
      <c r="W26" s="66">
        <f>1/$A$1*'[1]48Imp'!V$225</f>
        <v>5.6237267999999993E-2</v>
      </c>
      <c r="X26" s="66">
        <f>1/$A$1*'[1]48Imp'!W$225</f>
        <v>0</v>
      </c>
      <c r="Y26" s="66">
        <f>1/$A$1*'[1]48Imp'!X$225</f>
        <v>4.7092644561999984E-2</v>
      </c>
      <c r="Z26" s="66">
        <f>1/$A$1*'[1]48Imp'!Y$225</f>
        <v>5.6742827402000019E-2</v>
      </c>
      <c r="AA26" s="66">
        <f>1/$A$1*'[1]48Imp'!Z$225</f>
        <v>0</v>
      </c>
      <c r="AB26" s="66">
        <f>1/$A$1*'[1]48Imp'!AA$225</f>
        <v>0</v>
      </c>
      <c r="AC26" s="15"/>
      <c r="AD26" s="73">
        <f>1/1000*'[1]48Imp'!$AB$225</f>
        <v>1.3631809999999998E-2</v>
      </c>
      <c r="AE26" s="66">
        <f>1/1000*'[1]48Imp'!$AC$225</f>
        <v>1.2661153000000001E-2</v>
      </c>
      <c r="AF26" s="66">
        <f>1/1000*'[1]48Imp'!$AD$225</f>
        <v>1.5583650999999997E-2</v>
      </c>
      <c r="AG26" s="66">
        <f>1/1000*'[1]48Imp'!$AE$225</f>
        <v>1.9740885000000007E-2</v>
      </c>
      <c r="AH26" s="66">
        <f>1/1000*'[1]48Imp'!$AF$225</f>
        <v>1.9605632999999997E-2</v>
      </c>
      <c r="AI26" s="66">
        <f>1/1000*'[1]48Imp'!$AG$225</f>
        <v>1.4283278000000002E-2</v>
      </c>
      <c r="AJ26" s="66">
        <f>1/1000*'[1]48Imp'!$AH$225</f>
        <v>1.8117080000000001E-2</v>
      </c>
      <c r="AK26" s="67">
        <f>1/1000*'[1]48Imp'!$AI$225</f>
        <v>1.2571411999999999E-2</v>
      </c>
      <c r="AL26" s="66">
        <f>1/1000*'[1]48Imp'!$AJ$225</f>
        <v>1.8002955000000001E-2</v>
      </c>
      <c r="AM26" s="73">
        <f>1/1000*'[1]48Imp'!AK$225</f>
        <v>1.3710966E-2</v>
      </c>
      <c r="AN26" s="66">
        <f>1/1000*'[1]48Imp'!AL$225</f>
        <v>1.3166022999999999E-2</v>
      </c>
      <c r="AO26" s="66">
        <f>1/1000*'[1]48Imp'!AM$225</f>
        <v>1.1849378000000001E-2</v>
      </c>
      <c r="AP26" s="66">
        <f>1/1000*'[1]48Imp'!AN$225</f>
        <v>1.9101277E-2</v>
      </c>
      <c r="AQ26" s="66">
        <f>1/1000*'[1]48Imp'!AO$225</f>
        <v>1.5041725999999998E-2</v>
      </c>
      <c r="AR26" s="66">
        <f>1/1000*'[1]48Imp'!AP$225</f>
        <v>1.773038E-2</v>
      </c>
      <c r="AS26" s="66">
        <f>1/1000*'[1]48Imp'!AQ$225</f>
        <v>2.9646802999999999E-2</v>
      </c>
      <c r="AT26" s="66">
        <f>1/1000*'[1]48Imp'!AR$225</f>
        <v>3.5401117999999995E-2</v>
      </c>
      <c r="AU26" s="66">
        <f>1/1000*'[1]48Imp'!AS$225</f>
        <v>4.3808256000000004E-2</v>
      </c>
      <c r="AV26" s="66">
        <f>1/1000*'[1]48Imp'!AT$225</f>
        <v>4.6111368E-2</v>
      </c>
      <c r="AW26" s="66">
        <f>1/1000*'[1]48Imp'!AU$225</f>
        <v>5.8865784999999997E-2</v>
      </c>
      <c r="AX26" s="66">
        <f>1/1000*'[1]48Imp'!AV$225</f>
        <v>3.8665985999999999E-2</v>
      </c>
      <c r="AY26" s="66">
        <f>1/1000*'[1]48Imp'!AW$225</f>
        <v>0</v>
      </c>
      <c r="AZ26" s="66">
        <f>1/1000*'[1]48Imp'!AX$225</f>
        <v>4.3639520000000001E-2</v>
      </c>
      <c r="BA26" s="66">
        <f>1/1000*'[1]48Imp'!AY$225</f>
        <v>5.0268757000000004E-2</v>
      </c>
      <c r="BB26" s="66">
        <f>1/1000*'[1]48Imp'!AZ$225</f>
        <v>0</v>
      </c>
      <c r="BC26" s="183">
        <f>1/1000*'[1]48Imp'!BA$225</f>
        <v>0</v>
      </c>
      <c r="BD26" s="16"/>
    </row>
    <row r="27" spans="2:56">
      <c r="B27" s="64" t="s">
        <v>20</v>
      </c>
      <c r="C27" s="217">
        <f t="shared" ref="C27:M27" si="6">SUM(C22:C22)-SUM(C23:C26)</f>
        <v>1.9111901000000001E-2</v>
      </c>
      <c r="D27" s="218">
        <f t="shared" si="6"/>
        <v>1.3608066000000016E-2</v>
      </c>
      <c r="E27" s="218">
        <f t="shared" si="6"/>
        <v>1.6396903000000004E-2</v>
      </c>
      <c r="F27" s="218">
        <f t="shared" si="6"/>
        <v>1.8147232000000013E-2</v>
      </c>
      <c r="G27" s="218">
        <f t="shared" si="6"/>
        <v>1.8134907000000006E-2</v>
      </c>
      <c r="H27" s="218">
        <f t="shared" si="6"/>
        <v>1.3574175999999979E-2</v>
      </c>
      <c r="I27" s="218">
        <f t="shared" si="6"/>
        <v>1.1009023999999978E-2</v>
      </c>
      <c r="J27" s="219">
        <f t="shared" si="6"/>
        <v>1.2801393999999994E-2</v>
      </c>
      <c r="K27" s="219">
        <f t="shared" si="6"/>
        <v>1.3833533000000009E-2</v>
      </c>
      <c r="L27" s="218">
        <f t="shared" si="6"/>
        <v>2.0822766999999992E-2</v>
      </c>
      <c r="M27" s="218">
        <f t="shared" si="6"/>
        <v>2.7023709000000048E-2</v>
      </c>
      <c r="N27" s="218">
        <f>SUM(N22:N22)-SUM(N23:N26)</f>
        <v>2.6480813999999991E-2</v>
      </c>
      <c r="O27" s="218">
        <f t="shared" ref="O27:AB27" si="7">SUM(O22:O22)-SUM(O23:O26)</f>
        <v>2.1404971999999994E-2</v>
      </c>
      <c r="P27" s="218">
        <f t="shared" si="7"/>
        <v>1.5398495000000026E-2</v>
      </c>
      <c r="Q27" s="218">
        <f t="shared" si="7"/>
        <v>1.3583097000000016E-2</v>
      </c>
      <c r="R27" s="218">
        <f t="shared" si="7"/>
        <v>1.4837843000000017E-2</v>
      </c>
      <c r="S27" s="218">
        <f t="shared" si="7"/>
        <v>2.332115100000004E-2</v>
      </c>
      <c r="T27" s="218">
        <f t="shared" si="7"/>
        <v>2.2851714999999967E-2</v>
      </c>
      <c r="U27" s="218">
        <f t="shared" si="7"/>
        <v>1.9506089000000004E-2</v>
      </c>
      <c r="V27" s="218">
        <f t="shared" si="7"/>
        <v>2.7401692999999949E-2</v>
      </c>
      <c r="W27" s="218">
        <f t="shared" si="7"/>
        <v>4.3921509999999997E-2</v>
      </c>
      <c r="X27" s="218">
        <f t="shared" si="7"/>
        <v>0</v>
      </c>
      <c r="Y27" s="218">
        <f t="shared" si="7"/>
        <v>2.0776854673666661E-2</v>
      </c>
      <c r="Z27" s="218">
        <f t="shared" si="7"/>
        <v>3.3384808038999986E-2</v>
      </c>
      <c r="AA27" s="218">
        <f t="shared" si="7"/>
        <v>0</v>
      </c>
      <c r="AB27" s="218">
        <f t="shared" si="7"/>
        <v>0</v>
      </c>
      <c r="AC27" s="15"/>
      <c r="AD27" s="73">
        <f t="shared" ref="AD27:AN27" si="8">SUM(AD22:AD22)-SUM(AD23:AD26)</f>
        <v>2.2481540000000008E-2</v>
      </c>
      <c r="AE27" s="66">
        <f t="shared" si="8"/>
        <v>1.5684944999999992E-2</v>
      </c>
      <c r="AF27" s="66">
        <f t="shared" si="8"/>
        <v>1.485934299999999E-2</v>
      </c>
      <c r="AG27" s="66">
        <f t="shared" si="8"/>
        <v>1.8418536999999971E-2</v>
      </c>
      <c r="AH27" s="66">
        <f t="shared" si="8"/>
        <v>2.0092197999999992E-2</v>
      </c>
      <c r="AI27" s="66">
        <f t="shared" si="8"/>
        <v>1.6479096999999998E-2</v>
      </c>
      <c r="AJ27" s="66">
        <f t="shared" si="8"/>
        <v>1.3724452999999984E-2</v>
      </c>
      <c r="AK27" s="67">
        <f t="shared" si="8"/>
        <v>1.6226663999999988E-2</v>
      </c>
      <c r="AL27" s="66">
        <f t="shared" si="8"/>
        <v>1.5969505999999994E-2</v>
      </c>
      <c r="AM27" s="73">
        <f t="shared" si="8"/>
        <v>3.1850604000000012E-2</v>
      </c>
      <c r="AN27" s="66">
        <f t="shared" si="8"/>
        <v>2.4525030000000003E-2</v>
      </c>
      <c r="AO27" s="66">
        <f>SUM(AO22:AO22)-SUM(AO23:AO26)</f>
        <v>2.8476293000000041E-2</v>
      </c>
      <c r="AP27" s="66">
        <f t="shared" ref="AP27:BC27" si="9">SUM(AP22:AP22)-SUM(AP23:AP26)</f>
        <v>2.0956669999999997E-2</v>
      </c>
      <c r="AQ27" s="66">
        <f t="shared" si="9"/>
        <v>1.7313443999999983E-2</v>
      </c>
      <c r="AR27" s="66">
        <f t="shared" si="9"/>
        <v>2.6565617999999985E-2</v>
      </c>
      <c r="AS27" s="66">
        <f t="shared" si="9"/>
        <v>2.1807946999999994E-2</v>
      </c>
      <c r="AT27" s="66">
        <f t="shared" si="9"/>
        <v>2.6015496999999999E-2</v>
      </c>
      <c r="AU27" s="66">
        <f t="shared" si="9"/>
        <v>5.3186319999999954E-2</v>
      </c>
      <c r="AV27" s="66">
        <f t="shared" si="9"/>
        <v>4.6730982000000032E-2</v>
      </c>
      <c r="AW27" s="66">
        <f t="shared" si="9"/>
        <v>4.5817015999999988E-2</v>
      </c>
      <c r="AX27" s="66">
        <f t="shared" si="9"/>
        <v>4.0127641999999991E-2</v>
      </c>
      <c r="AY27" s="66">
        <f t="shared" si="9"/>
        <v>0</v>
      </c>
      <c r="AZ27" s="66">
        <f t="shared" si="9"/>
        <v>3.0986447E-2</v>
      </c>
      <c r="BA27" s="66">
        <f t="shared" si="9"/>
        <v>4.9819013999999967E-2</v>
      </c>
      <c r="BB27" s="66">
        <f t="shared" si="9"/>
        <v>0</v>
      </c>
      <c r="BC27" s="183">
        <f t="shared" si="9"/>
        <v>0</v>
      </c>
      <c r="BD27" s="16"/>
    </row>
    <row r="28" spans="2:56" ht="17.149999999999999" customHeight="1">
      <c r="B28" s="150" t="s">
        <v>27</v>
      </c>
      <c r="C28" s="151">
        <f>1/$A$1*'[1]48Imp'!$B$194</f>
        <v>3.2149599999999995E-4</v>
      </c>
      <c r="D28" s="152">
        <f>1/$A$1*'[1]48Imp'!$C$194</f>
        <v>2.4538000000000001E-5</v>
      </c>
      <c r="E28" s="152">
        <f>1/$A$1*'[1]48Imp'!$D$194</f>
        <v>7.4707599999999984E-4</v>
      </c>
      <c r="F28" s="152">
        <f>1/$A$1*'[1]48Imp'!$E$194</f>
        <v>2.8013400000000003E-4</v>
      </c>
      <c r="G28" s="152">
        <f>1/$A$1*'[1]48Imp'!$F$194</f>
        <v>1.9953499999999998E-4</v>
      </c>
      <c r="H28" s="152">
        <f>1/$A$1*'[1]48Imp'!$G$194</f>
        <v>2.6132999999999999E-4</v>
      </c>
      <c r="I28" s="152">
        <f>1/$A$1*'[1]48Imp'!$H$194</f>
        <v>0</v>
      </c>
      <c r="J28" s="153">
        <f>1/$A$1*'[1]48Imp'!$I$194</f>
        <v>0</v>
      </c>
      <c r="K28" s="153">
        <f>1/$A$1*'[1]48Imp'!$J$194</f>
        <v>2.6934499999999999E-4</v>
      </c>
      <c r="L28" s="152">
        <f>1/$A$1*'[1]48Imp'!K$194</f>
        <v>5.9231799999999999E-4</v>
      </c>
      <c r="M28" s="152">
        <f>1/$A$1*'[1]48Imp'!L$194</f>
        <v>3.95974E-4</v>
      </c>
      <c r="N28" s="152">
        <f>1/$A$1*'[1]48Imp'!M$194</f>
        <v>7.0803799999999992E-4</v>
      </c>
      <c r="O28" s="152">
        <f>1/$A$1*'[1]48Imp'!N$194</f>
        <v>6.1052779999999996E-3</v>
      </c>
      <c r="P28" s="152">
        <f>1/$A$1*'[1]48Imp'!O$194</f>
        <v>4.1952139999999992E-3</v>
      </c>
      <c r="Q28" s="152">
        <f>1/$A$1*'[1]48Imp'!P$194</f>
        <v>4.2344149999999992E-3</v>
      </c>
      <c r="R28" s="152">
        <f>1/$A$1*'[1]48Imp'!Q$194</f>
        <v>8.085433999999999E-3</v>
      </c>
      <c r="S28" s="152">
        <f>1/$A$1*'[1]48Imp'!R$194</f>
        <v>7.166436E-3</v>
      </c>
      <c r="T28" s="152">
        <f>1/$A$1*'[1]48Imp'!S$194</f>
        <v>2.2154219999999999E-2</v>
      </c>
      <c r="U28" s="152">
        <f>1/$A$1*'[1]48Imp'!T$194</f>
        <v>2.2430672999999998E-2</v>
      </c>
      <c r="V28" s="152">
        <f>1/$A$1*'[1]48Imp'!U$194</f>
        <v>3.4731521999999994E-2</v>
      </c>
      <c r="W28" s="152">
        <f>1/$A$1*'[1]48Imp'!V$194</f>
        <v>4.8866177999999996E-2</v>
      </c>
      <c r="X28" s="152">
        <f>1/$A$1*'[1]48Imp'!W$194</f>
        <v>0</v>
      </c>
      <c r="Y28" s="152">
        <f>1/$A$1*'[1]48Imp'!X$194</f>
        <v>3.0178880961999992E-2</v>
      </c>
      <c r="Z28" s="152">
        <f>1/$A$1*'[1]48Imp'!Y$194</f>
        <v>8.0254126099999997E-4</v>
      </c>
      <c r="AA28" s="152">
        <f>1/$A$1*'[1]48Imp'!Z$194</f>
        <v>0</v>
      </c>
      <c r="AB28" s="152">
        <f>1/$A$1*'[1]48Imp'!AA$194</f>
        <v>0</v>
      </c>
      <c r="AC28" s="15"/>
      <c r="AD28" s="151">
        <f>1/1000*'[1]48Imp'!$AB$194</f>
        <v>2.2928000000000003E-4</v>
      </c>
      <c r="AE28" s="152">
        <f>1/1000*'[1]48Imp'!$AC$194</f>
        <v>1.2687999999999999E-5</v>
      </c>
      <c r="AF28" s="152">
        <f>1/1000*'[1]48Imp'!$AD$194</f>
        <v>2.9789200000000001E-4</v>
      </c>
      <c r="AG28" s="152">
        <f>1/1000*'[1]48Imp'!$AE$194</f>
        <v>1.8245800000000001E-4</v>
      </c>
      <c r="AH28" s="152">
        <f>1/1000*'[1]48Imp'!$AF$194</f>
        <v>1.21388E-4</v>
      </c>
      <c r="AI28" s="152">
        <f>1/1000*'[1]48Imp'!$AG$194</f>
        <v>8.9352000000000008E-5</v>
      </c>
      <c r="AJ28" s="152">
        <f>1/1000*'[1]48Imp'!$AH$194</f>
        <v>0</v>
      </c>
      <c r="AK28" s="153">
        <f>1/1000*'[1]48Imp'!$AI$194</f>
        <v>0</v>
      </c>
      <c r="AL28" s="152">
        <f>1/1000*'[1]48Imp'!$AJ$194</f>
        <v>2.0614799999999999E-4</v>
      </c>
      <c r="AM28" s="151">
        <f>1/1000*'[1]48Imp'!AK$194</f>
        <v>2.8655199999999998E-4</v>
      </c>
      <c r="AN28" s="152">
        <f>1/1000*'[1]48Imp'!AL$194</f>
        <v>2.9915999999999997E-4</v>
      </c>
      <c r="AO28" s="152">
        <f>1/1000*'[1]48Imp'!AM$194</f>
        <v>5.2878700000000007E-4</v>
      </c>
      <c r="AP28" s="152">
        <f>1/1000*'[1]48Imp'!AN$194</f>
        <v>3.6176009999999998E-3</v>
      </c>
      <c r="AQ28" s="152">
        <f>1/1000*'[1]48Imp'!AO$194</f>
        <v>2.5108419999999997E-3</v>
      </c>
      <c r="AR28" s="152">
        <f>1/1000*'[1]48Imp'!AP$194</f>
        <v>2.9589429999999999E-3</v>
      </c>
      <c r="AS28" s="152">
        <f>1/1000*'[1]48Imp'!AQ$194</f>
        <v>5.0332020000000005E-3</v>
      </c>
      <c r="AT28" s="152">
        <f>1/1000*'[1]48Imp'!AR$194</f>
        <v>4.3129650000000002E-3</v>
      </c>
      <c r="AU28" s="152">
        <f>1/1000*'[1]48Imp'!AS$194</f>
        <v>1.3900602E-2</v>
      </c>
      <c r="AV28" s="152">
        <f>1/1000*'[1]48Imp'!AT$194</f>
        <v>1.7775809E-2</v>
      </c>
      <c r="AW28" s="152">
        <f>1/1000*'[1]48Imp'!AU$194</f>
        <v>3.2487052999999995E-2</v>
      </c>
      <c r="AX28" s="152">
        <f>1/1000*'[1]48Imp'!AV$194</f>
        <v>2.854839E-2</v>
      </c>
      <c r="AY28" s="152">
        <f>1/1000*'[1]48Imp'!AW$194</f>
        <v>0</v>
      </c>
      <c r="AZ28" s="152">
        <f>1/1000*'[1]48Imp'!AX$194</f>
        <v>2.7394731000000002E-2</v>
      </c>
      <c r="BA28" s="152">
        <f>1/1000*'[1]48Imp'!AY$194</f>
        <v>6.2906299999999991E-4</v>
      </c>
      <c r="BB28" s="152">
        <f>1/1000*'[1]48Imp'!AZ$194</f>
        <v>0</v>
      </c>
      <c r="BC28" s="241">
        <f>1/1000*'[1]48Imp'!BA$194</f>
        <v>0</v>
      </c>
      <c r="BD28" s="16"/>
    </row>
    <row r="29" spans="2:56" ht="17.149999999999999" customHeight="1">
      <c r="B29" s="56" t="s">
        <v>80</v>
      </c>
      <c r="C29" s="224">
        <f t="shared" ref="C29:AB29" si="10">C5-SUM(C6,C7,C11,C12,C22,C28)</f>
        <v>3.4038884000000158E-2</v>
      </c>
      <c r="D29" s="58">
        <f t="shared" si="10"/>
        <v>4.3125097999999973E-2</v>
      </c>
      <c r="E29" s="58">
        <f t="shared" si="10"/>
        <v>7.3734815000000009E-2</v>
      </c>
      <c r="F29" s="58">
        <f t="shared" si="10"/>
        <v>6.7265621999999969E-2</v>
      </c>
      <c r="G29" s="58">
        <f t="shared" si="10"/>
        <v>7.9570538999999996E-2</v>
      </c>
      <c r="H29" s="58">
        <f t="shared" si="10"/>
        <v>8.8586582000000247E-2</v>
      </c>
      <c r="I29" s="58">
        <f t="shared" si="10"/>
        <v>9.2526389000000098E-2</v>
      </c>
      <c r="J29" s="59">
        <f t="shared" si="10"/>
        <v>7.1395878999999884E-2</v>
      </c>
      <c r="K29" s="59">
        <f t="shared" si="10"/>
        <v>7.9820139000000179E-2</v>
      </c>
      <c r="L29" s="58">
        <f t="shared" si="10"/>
        <v>5.4313097000000088E-2</v>
      </c>
      <c r="M29" s="58">
        <f t="shared" si="10"/>
        <v>8.6351307999999793E-2</v>
      </c>
      <c r="N29" s="58">
        <f t="shared" si="10"/>
        <v>9.6842092000000379E-2</v>
      </c>
      <c r="O29" s="58">
        <f t="shared" si="10"/>
        <v>9.9871819000000417E-2</v>
      </c>
      <c r="P29" s="58">
        <f t="shared" si="10"/>
        <v>7.2740633000000221E-2</v>
      </c>
      <c r="Q29" s="58">
        <f t="shared" si="10"/>
        <v>7.0878652999999736E-2</v>
      </c>
      <c r="R29" s="58">
        <f t="shared" si="10"/>
        <v>7.1748765999999464E-2</v>
      </c>
      <c r="S29" s="58">
        <f t="shared" si="10"/>
        <v>6.6118823999999465E-2</v>
      </c>
      <c r="T29" s="58">
        <f t="shared" si="10"/>
        <v>6.4968792000000608E-2</v>
      </c>
      <c r="U29" s="58">
        <f t="shared" si="10"/>
        <v>6.8267264999999355E-2</v>
      </c>
      <c r="V29" s="58">
        <f t="shared" si="10"/>
        <v>0.1446829500000002</v>
      </c>
      <c r="W29" s="58">
        <f t="shared" si="10"/>
        <v>7.9822376999999722E-2</v>
      </c>
      <c r="X29" s="58">
        <f t="shared" si="10"/>
        <v>0</v>
      </c>
      <c r="Y29" s="58">
        <f t="shared" si="10"/>
        <v>5.4451572711666785E-2</v>
      </c>
      <c r="Z29" s="58">
        <f t="shared" si="10"/>
        <v>9.2700243150999673E-2</v>
      </c>
      <c r="AA29" s="58">
        <f t="shared" si="10"/>
        <v>0</v>
      </c>
      <c r="AB29" s="58">
        <f t="shared" si="10"/>
        <v>0</v>
      </c>
      <c r="AC29" s="15"/>
      <c r="AD29" s="224">
        <f t="shared" ref="AD29:BC29" si="11">AD5-SUM(AD6,AD7,AD11,AD12,AD22,AD28)</f>
        <v>2.2694011000000014E-2</v>
      </c>
      <c r="AE29" s="58">
        <f t="shared" si="11"/>
        <v>2.9560425000000057E-2</v>
      </c>
      <c r="AF29" s="58">
        <f t="shared" si="11"/>
        <v>3.161580699999994E-2</v>
      </c>
      <c r="AG29" s="58">
        <f t="shared" si="11"/>
        <v>3.0506986000000069E-2</v>
      </c>
      <c r="AH29" s="58">
        <f t="shared" si="11"/>
        <v>3.7806054000000089E-2</v>
      </c>
      <c r="AI29" s="58">
        <f t="shared" si="11"/>
        <v>4.6058477999999847E-2</v>
      </c>
      <c r="AJ29" s="58">
        <f t="shared" si="11"/>
        <v>4.961650099999998E-2</v>
      </c>
      <c r="AK29" s="59">
        <f t="shared" si="11"/>
        <v>4.3230810999999925E-2</v>
      </c>
      <c r="AL29" s="58">
        <f t="shared" si="11"/>
        <v>5.3669661000000035E-2</v>
      </c>
      <c r="AM29" s="57">
        <f t="shared" si="11"/>
        <v>3.3433867000000062E-2</v>
      </c>
      <c r="AN29" s="58">
        <f t="shared" si="11"/>
        <v>5.9863676000000088E-2</v>
      </c>
      <c r="AO29" s="58">
        <f t="shared" si="11"/>
        <v>7.6307495999999864E-2</v>
      </c>
      <c r="AP29" s="58">
        <f t="shared" si="11"/>
        <v>7.1571390000000346E-2</v>
      </c>
      <c r="AQ29" s="58">
        <f t="shared" si="11"/>
        <v>5.2566423000000029E-2</v>
      </c>
      <c r="AR29" s="58">
        <f t="shared" si="11"/>
        <v>5.3497404999999998E-2</v>
      </c>
      <c r="AS29" s="58">
        <f t="shared" si="11"/>
        <v>5.9338198999999703E-2</v>
      </c>
      <c r="AT29" s="58">
        <f t="shared" si="11"/>
        <v>4.4286123000000455E-2</v>
      </c>
      <c r="AU29" s="58">
        <f t="shared" si="11"/>
        <v>4.4636046000000373E-2</v>
      </c>
      <c r="AV29" s="58">
        <f t="shared" si="11"/>
        <v>5.0537034000000425E-2</v>
      </c>
      <c r="AW29" s="58">
        <f t="shared" si="11"/>
        <v>8.5982153999999866E-2</v>
      </c>
      <c r="AX29" s="58">
        <f t="shared" si="11"/>
        <v>4.6204040999999973E-2</v>
      </c>
      <c r="AY29" s="58">
        <f t="shared" si="11"/>
        <v>0</v>
      </c>
      <c r="AZ29" s="58">
        <f t="shared" si="11"/>
        <v>6.3622230999999418E-2</v>
      </c>
      <c r="BA29" s="58">
        <f t="shared" si="11"/>
        <v>7.828696500000043E-2</v>
      </c>
      <c r="BB29" s="58">
        <f t="shared" si="11"/>
        <v>0</v>
      </c>
      <c r="BC29" s="182">
        <f t="shared" si="11"/>
        <v>0</v>
      </c>
      <c r="BD29" s="16"/>
    </row>
    <row r="30" spans="2:56">
      <c r="B30" s="64" t="s">
        <v>23</v>
      </c>
      <c r="C30" s="73">
        <f>1/$A$1*'[1]48Imp'!$B$15</f>
        <v>5.9773890000000014E-3</v>
      </c>
      <c r="D30" s="66">
        <f>1/$A$1*'[1]48Imp'!$C$15</f>
        <v>1.6608261000000006E-2</v>
      </c>
      <c r="E30" s="66">
        <f>1/$A$1*'[1]48Imp'!$D$15</f>
        <v>2.8108286999999996E-2</v>
      </c>
      <c r="F30" s="66">
        <f>1/$A$1*'[1]48Imp'!$E$15</f>
        <v>2.7522390000000011E-2</v>
      </c>
      <c r="G30" s="66">
        <f>1/$A$1*'[1]48Imp'!$F$15</f>
        <v>2.9271389000000009E-2</v>
      </c>
      <c r="H30" s="66">
        <f>1/$A$1*'[1]48Imp'!$G$15</f>
        <v>3.6025876999999998E-2</v>
      </c>
      <c r="I30" s="66">
        <f>1/$A$1*'[1]48Imp'!$H$15</f>
        <v>4.0541769000000005E-2</v>
      </c>
      <c r="J30" s="67">
        <f>1/$A$1*'[1]48Imp'!$I$15</f>
        <v>2.3279039000000001E-2</v>
      </c>
      <c r="K30" s="67">
        <f>1/$A$1*'[1]48Imp'!$J$15</f>
        <v>3.6874966000000002E-2</v>
      </c>
      <c r="L30" s="66">
        <f>1/$A$1*'[1]48Imp'!K$15</f>
        <v>1.9814737999999998E-2</v>
      </c>
      <c r="M30" s="66">
        <f>1/$A$1*'[1]48Imp'!L$15</f>
        <v>3.9854088999999995E-2</v>
      </c>
      <c r="N30" s="66">
        <f>1/$A$1*'[1]48Imp'!M$15</f>
        <v>4.8428429999999995E-2</v>
      </c>
      <c r="O30" s="66">
        <f>1/$A$1*'[1]48Imp'!N$15</f>
        <v>5.4098631999999994E-2</v>
      </c>
      <c r="P30" s="66">
        <f>1/$A$1*'[1]48Imp'!O$15</f>
        <v>3.3153281E-2</v>
      </c>
      <c r="Q30" s="66">
        <f>1/$A$1*'[1]48Imp'!P$15</f>
        <v>3.1583922999999993E-2</v>
      </c>
      <c r="R30" s="66">
        <f>1/$A$1*'[1]48Imp'!Q$15</f>
        <v>4.1343523999999993E-2</v>
      </c>
      <c r="S30" s="66">
        <f>1/$A$1*'[1]48Imp'!R$15</f>
        <v>2.8578145999999999E-2</v>
      </c>
      <c r="T30" s="66">
        <f>1/$A$1*'[1]48Imp'!S$15</f>
        <v>3.5838866999999996E-2</v>
      </c>
      <c r="U30" s="66">
        <f>1/$A$1*'[1]48Imp'!T$15</f>
        <v>3.7104051999999998E-2</v>
      </c>
      <c r="V30" s="66">
        <f>1/$A$1*'[1]48Imp'!U$15</f>
        <v>5.1471640999999992E-2</v>
      </c>
      <c r="W30" s="66">
        <f>1/$A$1*'[1]48Imp'!V$15</f>
        <v>3.0456766E-2</v>
      </c>
      <c r="X30" s="66">
        <f>1/$A$1*'[1]48Imp'!W$15</f>
        <v>0</v>
      </c>
      <c r="Y30" s="66">
        <f>1/$A$1*'[1]48Imp'!X$15</f>
        <v>3.6431045129999978E-2</v>
      </c>
      <c r="Z30" s="66">
        <f>1/$A$1*'[1]48Imp'!Y$15</f>
        <v>4.6969705437999977E-2</v>
      </c>
      <c r="AA30" s="66">
        <f>1/$A$1*'[1]48Imp'!Z$15</f>
        <v>0</v>
      </c>
      <c r="AB30" s="66">
        <f>1/$A$1*'[1]48Imp'!AA$15</f>
        <v>0</v>
      </c>
      <c r="AC30" s="15"/>
      <c r="AD30" s="73">
        <f>1/1000*'[1]48Imp'!$AB$15</f>
        <v>3.4659020000000007E-3</v>
      </c>
      <c r="AE30" s="66">
        <f>1/1000*'[1]48Imp'!$AC$15</f>
        <v>1.5065561999999994E-2</v>
      </c>
      <c r="AF30" s="66">
        <f>1/1000*'[1]48Imp'!$AD$15</f>
        <v>1.0044866E-2</v>
      </c>
      <c r="AG30" s="66">
        <f>1/1000*'[1]48Imp'!$AE$15</f>
        <v>1.0868040000000006E-2</v>
      </c>
      <c r="AH30" s="66">
        <f>1/1000*'[1]48Imp'!$AF$15</f>
        <v>1.2502712000000001E-2</v>
      </c>
      <c r="AI30" s="66">
        <f>1/1000*'[1]48Imp'!$AG$15</f>
        <v>1.6497965999999999E-2</v>
      </c>
      <c r="AJ30" s="66">
        <f>1/1000*'[1]48Imp'!$AH$15</f>
        <v>1.9988010000000007E-2</v>
      </c>
      <c r="AK30" s="67">
        <f>1/1000*'[1]48Imp'!$AI$15</f>
        <v>1.1821475E-2</v>
      </c>
      <c r="AL30" s="66">
        <f>1/1000*'[1]48Imp'!$AJ$15</f>
        <v>2.1318542999999999E-2</v>
      </c>
      <c r="AM30" s="73">
        <f>1/1000*'[1]48Imp'!AK$15</f>
        <v>9.1307179999999995E-3</v>
      </c>
      <c r="AN30" s="66">
        <f>1/1000*'[1]48Imp'!AL$15</f>
        <v>2.5660781000000001E-2</v>
      </c>
      <c r="AO30" s="66">
        <f>1/1000*'[1]48Imp'!AM$15</f>
        <v>3.8343716999999999E-2</v>
      </c>
      <c r="AP30" s="66">
        <f>1/1000*'[1]48Imp'!AN$15</f>
        <v>3.7306398000000005E-2</v>
      </c>
      <c r="AQ30" s="66">
        <f>1/1000*'[1]48Imp'!AO$15</f>
        <v>2.2087153999999998E-2</v>
      </c>
      <c r="AR30" s="66">
        <f>1/1000*'[1]48Imp'!AP$15</f>
        <v>2.0925408999999999E-2</v>
      </c>
      <c r="AS30" s="66">
        <f>1/1000*'[1]48Imp'!AQ$15</f>
        <v>3.0756272000000001E-2</v>
      </c>
      <c r="AT30" s="66">
        <f>1/1000*'[1]48Imp'!AR$15</f>
        <v>1.7187639999999997E-2</v>
      </c>
      <c r="AU30" s="66">
        <f>1/1000*'[1]48Imp'!AS$15</f>
        <v>2.3325471E-2</v>
      </c>
      <c r="AV30" s="66">
        <f>1/1000*'[1]48Imp'!AT$15</f>
        <v>2.5472598999999999E-2</v>
      </c>
      <c r="AW30" s="66">
        <f>1/1000*'[1]48Imp'!AU$15</f>
        <v>2.8698359E-2</v>
      </c>
      <c r="AX30" s="66">
        <f>1/1000*'[1]48Imp'!AV$15</f>
        <v>1.5682937000000001E-2</v>
      </c>
      <c r="AY30" s="66">
        <f>1/1000*'[1]48Imp'!AW$15</f>
        <v>0</v>
      </c>
      <c r="AZ30" s="66">
        <f>1/1000*'[1]48Imp'!AX$15</f>
        <v>3.6691925999999993E-2</v>
      </c>
      <c r="BA30" s="66">
        <f>1/1000*'[1]48Imp'!AY$15</f>
        <v>3.5724499999999999E-2</v>
      </c>
      <c r="BB30" s="66">
        <f>1/1000*'[1]48Imp'!AZ$15</f>
        <v>0</v>
      </c>
      <c r="BC30" s="183">
        <f>1/1000*'[1]48Imp'!BA$15</f>
        <v>0</v>
      </c>
      <c r="BD30" s="16"/>
    </row>
    <row r="31" spans="2:56">
      <c r="B31" s="64" t="s">
        <v>24</v>
      </c>
      <c r="C31" s="73">
        <f>1/$A$1*'[1]48Imp'!$B$163</f>
        <v>1.9925307999999999E-2</v>
      </c>
      <c r="D31" s="66">
        <f>1/$A$1*'[1]48Imp'!$C$163</f>
        <v>2.2831691000000001E-2</v>
      </c>
      <c r="E31" s="66">
        <f>1/$A$1*'[1]48Imp'!$D$163</f>
        <v>4.043634799999999E-2</v>
      </c>
      <c r="F31" s="66">
        <f>1/$A$1*'[1]48Imp'!$E$163</f>
        <v>3.5122250000000001E-2</v>
      </c>
      <c r="G31" s="66">
        <f>1/$A$1*'[1]48Imp'!$F$163</f>
        <v>4.5877922000000015E-2</v>
      </c>
      <c r="H31" s="66">
        <f>1/$A$1*'[1]48Imp'!$G$163</f>
        <v>4.7456455000000008E-2</v>
      </c>
      <c r="I31" s="66">
        <f>1/$A$1*'[1]48Imp'!$H$163</f>
        <v>4.6524137999999993E-2</v>
      </c>
      <c r="J31" s="67">
        <f>1/$A$1*'[1]48Imp'!$I$163</f>
        <v>4.4853634999999989E-2</v>
      </c>
      <c r="K31" s="67">
        <f>1/$A$1*'[1]48Imp'!$J$163</f>
        <v>3.9069039999999999E-2</v>
      </c>
      <c r="L31" s="66">
        <f>1/$A$1*'[1]48Imp'!K$163</f>
        <v>3.1387518999999996E-2</v>
      </c>
      <c r="M31" s="66">
        <f>1/$A$1*'[1]48Imp'!L$163</f>
        <v>3.7873243000000001E-2</v>
      </c>
      <c r="N31" s="66">
        <f>1/$A$1*'[1]48Imp'!M$163</f>
        <v>4.0366562000000002E-2</v>
      </c>
      <c r="O31" s="66">
        <f>1/$A$1*'[1]48Imp'!N$163</f>
        <v>3.2382315999999994E-2</v>
      </c>
      <c r="P31" s="66">
        <f>1/$A$1*'[1]48Imp'!O$163</f>
        <v>3.3549577999999997E-2</v>
      </c>
      <c r="Q31" s="66">
        <f>1/$A$1*'[1]48Imp'!P$163</f>
        <v>3.6420978E-2</v>
      </c>
      <c r="R31" s="66">
        <f>1/$A$1*'[1]48Imp'!Q$163</f>
        <v>2.6663303999999999E-2</v>
      </c>
      <c r="S31" s="66">
        <f>1/$A$1*'[1]48Imp'!R$163</f>
        <v>3.2465653999999997E-2</v>
      </c>
      <c r="T31" s="66">
        <f>1/$A$1*'[1]48Imp'!S$163</f>
        <v>2.6112481E-2</v>
      </c>
      <c r="U31" s="66">
        <f>1/$A$1*'[1]48Imp'!T$163</f>
        <v>2.2340199999999998E-2</v>
      </c>
      <c r="V31" s="66">
        <f>1/$A$1*'[1]48Imp'!U$163</f>
        <v>2.3723761999999995E-2</v>
      </c>
      <c r="W31" s="66">
        <f>1/$A$1*'[1]48Imp'!V$163</f>
        <v>1.9488432999999999E-2</v>
      </c>
      <c r="X31" s="66">
        <f>1/$A$1*'[1]48Imp'!W$163</f>
        <v>0</v>
      </c>
      <c r="Y31" s="66">
        <f>1/$A$1*'[1]48Imp'!X$163</f>
        <v>1.3182226393999998E-2</v>
      </c>
      <c r="Z31" s="66">
        <f>1/$A$1*'[1]48Imp'!Y$163</f>
        <v>1.3296063678E-2</v>
      </c>
      <c r="AA31" s="66">
        <f>1/$A$1*'[1]48Imp'!Z$163</f>
        <v>0</v>
      </c>
      <c r="AB31" s="66">
        <f>1/$A$1*'[1]48Imp'!AA$163</f>
        <v>0</v>
      </c>
      <c r="AC31" s="15"/>
      <c r="AD31" s="73">
        <f>1/1000*'[1]48Imp'!$AB$163</f>
        <v>1.1536945E-2</v>
      </c>
      <c r="AE31" s="66">
        <f>1/1000*'[1]48Imp'!$AC$163</f>
        <v>1.1421346000000004E-2</v>
      </c>
      <c r="AF31" s="66">
        <f>1/1000*'[1]48Imp'!$AD$163</f>
        <v>1.8194756999999999E-2</v>
      </c>
      <c r="AG31" s="66">
        <f>1/1000*'[1]48Imp'!$AE$163</f>
        <v>1.6542297000000001E-2</v>
      </c>
      <c r="AH31" s="66">
        <f>1/1000*'[1]48Imp'!$AF$163</f>
        <v>2.1672159E-2</v>
      </c>
      <c r="AI31" s="66">
        <f>1/1000*'[1]48Imp'!$AG$163</f>
        <v>2.3891990999999998E-2</v>
      </c>
      <c r="AJ31" s="66">
        <f>1/1000*'[1]48Imp'!$AH$163</f>
        <v>2.5597201E-2</v>
      </c>
      <c r="AK31" s="67">
        <f>1/1000*'[1]48Imp'!$AI$163</f>
        <v>2.7822158999999999E-2</v>
      </c>
      <c r="AL31" s="66">
        <f>1/1000*'[1]48Imp'!$AJ$163</f>
        <v>2.6208133000000002E-2</v>
      </c>
      <c r="AM31" s="73">
        <f>1/1000*'[1]48Imp'!AK$163</f>
        <v>1.9508122999999999E-2</v>
      </c>
      <c r="AN31" s="66">
        <f>1/1000*'[1]48Imp'!AL$163</f>
        <v>2.4495171999999999E-2</v>
      </c>
      <c r="AO31" s="66">
        <f>1/1000*'[1]48Imp'!AM$163</f>
        <v>3.0861393000000001E-2</v>
      </c>
      <c r="AP31" s="66">
        <f>1/1000*'[1]48Imp'!AN$163</f>
        <v>2.4413043999999998E-2</v>
      </c>
      <c r="AQ31" s="66">
        <f>1/1000*'[1]48Imp'!AO$163</f>
        <v>2.5520571000000002E-2</v>
      </c>
      <c r="AR31" s="66">
        <f>1/1000*'[1]48Imp'!AP$163</f>
        <v>2.8544647999999999E-2</v>
      </c>
      <c r="AS31" s="66">
        <f>1/1000*'[1]48Imp'!AQ$163</f>
        <v>2.2727911E-2</v>
      </c>
      <c r="AT31" s="66">
        <f>1/1000*'[1]48Imp'!AR$163</f>
        <v>2.1676828999999998E-2</v>
      </c>
      <c r="AU31" s="66">
        <f>1/1000*'[1]48Imp'!AS$163</f>
        <v>1.6441476999999999E-2</v>
      </c>
      <c r="AV31" s="66">
        <f>1/1000*'[1]48Imp'!AT$163</f>
        <v>1.4934873E-2</v>
      </c>
      <c r="AW31" s="66">
        <f>1/1000*'[1]48Imp'!AU$163</f>
        <v>1.6064436999999997E-2</v>
      </c>
      <c r="AX31" s="66">
        <f>1/1000*'[1]48Imp'!AV$163</f>
        <v>1.1045741999999999E-2</v>
      </c>
      <c r="AY31" s="66">
        <f>1/1000*'[1]48Imp'!AW$163</f>
        <v>0</v>
      </c>
      <c r="AZ31" s="66">
        <f>1/1000*'[1]48Imp'!AX$163</f>
        <v>1.3051363E-2</v>
      </c>
      <c r="BA31" s="66">
        <f>1/1000*'[1]48Imp'!AY$163</f>
        <v>1.0263141E-2</v>
      </c>
      <c r="BB31" s="66">
        <f>1/1000*'[1]48Imp'!AZ$163</f>
        <v>0</v>
      </c>
      <c r="BC31" s="183">
        <f>1/1000*'[1]48Imp'!BA$163</f>
        <v>0</v>
      </c>
      <c r="BD31" s="16"/>
    </row>
    <row r="32" spans="2:56" ht="13" thickBot="1">
      <c r="B32" s="99" t="s">
        <v>81</v>
      </c>
      <c r="C32" s="100">
        <f t="shared" ref="C32:M32" si="12">SUM(C29:C29)-SUM(C30:C31)</f>
        <v>8.1361870000001557E-3</v>
      </c>
      <c r="D32" s="101">
        <f t="shared" si="12"/>
        <v>3.6851459999999656E-3</v>
      </c>
      <c r="E32" s="101">
        <f t="shared" si="12"/>
        <v>5.1901800000000164E-3</v>
      </c>
      <c r="F32" s="101">
        <f t="shared" si="12"/>
        <v>4.6209819999999541E-3</v>
      </c>
      <c r="G32" s="101">
        <f t="shared" si="12"/>
        <v>4.4212279999999715E-3</v>
      </c>
      <c r="H32" s="101">
        <f t="shared" si="12"/>
        <v>5.1042500000002405E-3</v>
      </c>
      <c r="I32" s="101">
        <f t="shared" si="12"/>
        <v>5.4604820000000998E-3</v>
      </c>
      <c r="J32" s="102">
        <f t="shared" si="12"/>
        <v>3.2632049999998941E-3</v>
      </c>
      <c r="K32" s="102">
        <f t="shared" si="12"/>
        <v>3.8761330000001704E-3</v>
      </c>
      <c r="L32" s="101">
        <f t="shared" si="12"/>
        <v>3.1108400000000938E-3</v>
      </c>
      <c r="M32" s="101">
        <f t="shared" si="12"/>
        <v>8.6239759999997972E-3</v>
      </c>
      <c r="N32" s="101">
        <f>SUM(N29:N29)-SUM(N30:N31)</f>
        <v>8.0471000000003901E-3</v>
      </c>
      <c r="O32" s="101">
        <f t="shared" ref="O32:AB32" si="13">SUM(O29:O29)-SUM(O30:O31)</f>
        <v>1.3390871000000429E-2</v>
      </c>
      <c r="P32" s="101">
        <f t="shared" si="13"/>
        <v>6.0377740000002178E-3</v>
      </c>
      <c r="Q32" s="101">
        <f t="shared" si="13"/>
        <v>2.8737519999997435E-3</v>
      </c>
      <c r="R32" s="101">
        <f t="shared" si="13"/>
        <v>3.7419379999994729E-3</v>
      </c>
      <c r="S32" s="101">
        <f t="shared" si="13"/>
        <v>5.0750239999994701E-3</v>
      </c>
      <c r="T32" s="101">
        <f t="shared" si="13"/>
        <v>3.0174440000006117E-3</v>
      </c>
      <c r="U32" s="101">
        <f t="shared" si="13"/>
        <v>8.8230129999993592E-3</v>
      </c>
      <c r="V32" s="101">
        <f t="shared" si="13"/>
        <v>6.9487547000000205E-2</v>
      </c>
      <c r="W32" s="101">
        <f t="shared" si="13"/>
        <v>2.9877177999999727E-2</v>
      </c>
      <c r="X32" s="101">
        <f t="shared" si="13"/>
        <v>0</v>
      </c>
      <c r="Y32" s="101">
        <f t="shared" si="13"/>
        <v>4.8383011876668089E-3</v>
      </c>
      <c r="Z32" s="101">
        <f t="shared" si="13"/>
        <v>3.2434474034999695E-2</v>
      </c>
      <c r="AA32" s="101">
        <f t="shared" si="13"/>
        <v>0</v>
      </c>
      <c r="AB32" s="101">
        <f t="shared" si="13"/>
        <v>0</v>
      </c>
      <c r="AC32" s="103"/>
      <c r="AD32" s="225">
        <f t="shared" ref="AD32:AN32" si="14">SUM(AD29:AD29)-SUM(AD30:AD31)</f>
        <v>7.6911640000000142E-3</v>
      </c>
      <c r="AE32" s="226">
        <f t="shared" si="14"/>
        <v>3.0735170000000603E-3</v>
      </c>
      <c r="AF32" s="226">
        <f t="shared" si="14"/>
        <v>3.3761839999999418E-3</v>
      </c>
      <c r="AG32" s="226">
        <f t="shared" si="14"/>
        <v>3.0966490000000624E-3</v>
      </c>
      <c r="AH32" s="226">
        <f t="shared" si="14"/>
        <v>3.6311830000000864E-3</v>
      </c>
      <c r="AI32" s="226">
        <f t="shared" si="14"/>
        <v>5.6685209999998501E-3</v>
      </c>
      <c r="AJ32" s="226">
        <f t="shared" si="14"/>
        <v>4.0312899999999721E-3</v>
      </c>
      <c r="AK32" s="227">
        <f t="shared" si="14"/>
        <v>3.5871769999999276E-3</v>
      </c>
      <c r="AL32" s="226">
        <f t="shared" si="14"/>
        <v>6.1429850000000313E-3</v>
      </c>
      <c r="AM32" s="225">
        <f t="shared" si="14"/>
        <v>4.7950260000000633E-3</v>
      </c>
      <c r="AN32" s="226">
        <f t="shared" si="14"/>
        <v>9.7077230000000847E-3</v>
      </c>
      <c r="AO32" s="226">
        <f>SUM(AO29:AO29)-SUM(AO30:AO31)</f>
        <v>7.1023859999998634E-3</v>
      </c>
      <c r="AP32" s="226">
        <f t="shared" ref="AP32:BC32" si="15">SUM(AP29:AP29)-SUM(AP30:AP31)</f>
        <v>9.8519480000003462E-3</v>
      </c>
      <c r="AQ32" s="226">
        <f t="shared" si="15"/>
        <v>4.9586980000000253E-3</v>
      </c>
      <c r="AR32" s="226">
        <f t="shared" si="15"/>
        <v>4.027348E-3</v>
      </c>
      <c r="AS32" s="226">
        <f t="shared" si="15"/>
        <v>5.8540159999996982E-3</v>
      </c>
      <c r="AT32" s="226">
        <f t="shared" si="15"/>
        <v>5.4216540000004559E-3</v>
      </c>
      <c r="AU32" s="226">
        <f t="shared" si="15"/>
        <v>4.869098000000377E-3</v>
      </c>
      <c r="AV32" s="226">
        <f t="shared" si="15"/>
        <v>1.0129562000000425E-2</v>
      </c>
      <c r="AW32" s="226">
        <f t="shared" si="15"/>
        <v>4.1219357999999873E-2</v>
      </c>
      <c r="AX32" s="226">
        <f t="shared" si="15"/>
        <v>1.9475361999999975E-2</v>
      </c>
      <c r="AY32" s="226">
        <f t="shared" si="15"/>
        <v>0</v>
      </c>
      <c r="AZ32" s="226">
        <f t="shared" si="15"/>
        <v>1.3878941999999422E-2</v>
      </c>
      <c r="BA32" s="226">
        <f t="shared" si="15"/>
        <v>3.2299324000000434E-2</v>
      </c>
      <c r="BB32" s="226">
        <f t="shared" si="15"/>
        <v>0</v>
      </c>
      <c r="BC32" s="228">
        <f t="shared" si="15"/>
        <v>0</v>
      </c>
      <c r="BD32" s="16"/>
    </row>
    <row r="33" spans="30:55" ht="13" thickTop="1">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row r="72" spans="30:55">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row>
    <row r="73" spans="30:55">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row>
    <row r="74" spans="30:55">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row>
    <row r="75" spans="30:55">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row>
    <row r="76" spans="30:55">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row>
    <row r="77" spans="30:55">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row>
    <row r="78" spans="30:55">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row>
    <row r="79" spans="30:55">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row>
    <row r="80" spans="30:55">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row>
    <row r="81" spans="30:55">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row>
    <row r="82" spans="30:55">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7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141</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146</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1/$A$1*[1]CoreVPAExp!$B$263</f>
        <v>0.25323697841999993</v>
      </c>
      <c r="D5" s="27">
        <f>1/$A$1*[1]CoreVPAExp!$C$263</f>
        <v>0.21785333894</v>
      </c>
      <c r="E5" s="27">
        <f>1/$A$1*[1]CoreVPAExp!$D$263</f>
        <v>0.22809431539999994</v>
      </c>
      <c r="F5" s="27">
        <f>1/$A$1*[1]CoreVPAExp!$E$263</f>
        <v>0.26363517271999998</v>
      </c>
      <c r="G5" s="27">
        <f>1/$A$1*[1]CoreVPAExp!$F$263</f>
        <v>0.35300130554000003</v>
      </c>
      <c r="H5" s="27">
        <f>1/$A$1*[1]CoreVPAExp!$G$263</f>
        <v>0.3412287773299999</v>
      </c>
      <c r="I5" s="27">
        <f>1/$A$1*[1]CoreVPAExp!$H$263</f>
        <v>0.39297096859999991</v>
      </c>
      <c r="J5" s="28">
        <f>1/$A$1*[1]CoreVPAExp!$I$263</f>
        <v>0.38501990520000001</v>
      </c>
      <c r="K5" s="28">
        <f>1/$A$1*[1]CoreVPAExp!$J$263</f>
        <v>0.4839712832000001</v>
      </c>
      <c r="L5" s="28">
        <f>1/$A$1*[1]CoreVPAExp!K$263</f>
        <v>0.62083689042000012</v>
      </c>
      <c r="M5" s="27">
        <f>1/$A$1*[1]CoreVPAExp!L$263</f>
        <v>0.67197172652399995</v>
      </c>
      <c r="N5" s="27">
        <f>1/$A$1*[1]CoreVPAExp!M$263</f>
        <v>0.85489587299999992</v>
      </c>
      <c r="O5" s="27">
        <f>1/$A$1*[1]CoreVPAExp!N$263</f>
        <v>0.8055758728600001</v>
      </c>
      <c r="P5" s="27">
        <f>1/$A$1*[1]CoreVPAExp!O$263</f>
        <v>0.48379854549999984</v>
      </c>
      <c r="Q5" s="27">
        <f>1/$A$1*[1]CoreVPAExp!P$263</f>
        <v>0.56786783050000011</v>
      </c>
      <c r="R5" s="27">
        <f>1/$A$1*[1]CoreVPAExp!Q$263</f>
        <v>0.41790759686400009</v>
      </c>
      <c r="S5" s="27">
        <f>1/$A$1*[1]CoreVPAExp!R$263</f>
        <v>0.3442168780399999</v>
      </c>
      <c r="T5" s="27">
        <f>1/$A$1*[1]CoreVPAExp!S$263</f>
        <v>0.61447460006800014</v>
      </c>
      <c r="U5" s="27">
        <f>1/$A$1*[1]CoreVPAExp!T$263</f>
        <v>0.85996712298209532</v>
      </c>
      <c r="V5" s="27">
        <f>1/$A$1*[1]CoreVPAExp!U$263</f>
        <v>0.74495399911893445</v>
      </c>
      <c r="W5" s="27">
        <f>1/$A$1*[1]CoreVPAExp!V$263</f>
        <v>1.0413518568639997</v>
      </c>
      <c r="X5" s="27">
        <f>1/$A$1*[1]CoreVPAExp!W$263</f>
        <v>0</v>
      </c>
      <c r="Y5" s="27">
        <f>1/$A$1*[1]CoreVPAExp!X$263</f>
        <v>0.91088410041566803</v>
      </c>
      <c r="Z5" s="27">
        <f>1/$A$1*[1]CoreVPAExp!Y$263</f>
        <v>0.27331312028583599</v>
      </c>
      <c r="AA5" s="27">
        <f>1/$A$1*[1]CoreVPAExp!Z$263</f>
        <v>0</v>
      </c>
      <c r="AB5" s="27">
        <f>1/$A$1*[1]CoreVPAExp!AA$263</f>
        <v>0</v>
      </c>
      <c r="AC5" s="29"/>
      <c r="AD5" s="178">
        <f>1/1000*[1]CoreVPAExp!$AB$263</f>
        <v>3.2074010999999999E-2</v>
      </c>
      <c r="AE5" s="27">
        <f>1/1000*[1]CoreVPAExp!$AC$263</f>
        <v>2.0861388000000005E-2</v>
      </c>
      <c r="AF5" s="27">
        <f>1/1000*[1]CoreVPAExp!$AD$263</f>
        <v>2.3170789999999997E-2</v>
      </c>
      <c r="AG5" s="27">
        <f>1/1000*[1]CoreVPAExp!$AE$263</f>
        <v>2.0162024000000004E-2</v>
      </c>
      <c r="AH5" s="27">
        <f>1/1000*[1]CoreVPAExp!$AF$263</f>
        <v>3.0751216999999997E-2</v>
      </c>
      <c r="AI5" s="27">
        <f>1/1000*[1]CoreVPAExp!$AG$263</f>
        <v>2.9980133999999995E-2</v>
      </c>
      <c r="AJ5" s="27">
        <f>1/1000*[1]CoreVPAExp!$AH$263</f>
        <v>2.6855632999999997E-2</v>
      </c>
      <c r="AK5" s="114">
        <f>1/1000*[1]CoreVPAExp!$AI$263</f>
        <v>3.3339641999999996E-2</v>
      </c>
      <c r="AL5" s="113">
        <f>1/1000*[1]CoreVPAExp!$AJ$263</f>
        <v>3.2880826999999994E-2</v>
      </c>
      <c r="AM5" s="113">
        <f>1/1000*[1]CoreVPAExp!AK$263</f>
        <v>3.3536959999999998E-2</v>
      </c>
      <c r="AN5" s="113">
        <f>1/1000*[1]CoreVPAExp!AL$263</f>
        <v>2.7804243999999999E-2</v>
      </c>
      <c r="AO5" s="113">
        <f>1/1000*[1]CoreVPAExp!AM$263</f>
        <v>5.0204674000000005E-2</v>
      </c>
      <c r="AP5" s="113">
        <f>1/1000*[1]CoreVPAExp!AN$263</f>
        <v>5.5897332999999993E-2</v>
      </c>
      <c r="AQ5" s="113">
        <f>1/1000*[1]CoreVPAExp!AO$263</f>
        <v>8.3456478999999986E-2</v>
      </c>
      <c r="AR5" s="113">
        <f>1/1000*[1]CoreVPAExp!AP$263</f>
        <v>5.769966800000001E-2</v>
      </c>
      <c r="AS5" s="113">
        <f>1/1000*[1]CoreVPAExp!AQ$263</f>
        <v>3.0623031000000002E-2</v>
      </c>
      <c r="AT5" s="113">
        <f>1/1000*[1]CoreVPAExp!AR$263</f>
        <v>2.4944327999999998E-2</v>
      </c>
      <c r="AU5" s="113">
        <f>1/1000*[1]CoreVPAExp!AS$263</f>
        <v>0.14950643800000002</v>
      </c>
      <c r="AV5" s="113">
        <f>1/1000*[1]CoreVPAExp!AT$263</f>
        <v>0.24397701299999996</v>
      </c>
      <c r="AW5" s="113">
        <f>1/1000*[1]CoreVPAExp!AU$263</f>
        <v>0.303550816</v>
      </c>
      <c r="AX5" s="113">
        <f>1/1000*[1]CoreVPAExp!AV$263</f>
        <v>0.26391255999999996</v>
      </c>
      <c r="AY5" s="113">
        <f>1/1000*[1]CoreVPAExp!AW$263</f>
        <v>0</v>
      </c>
      <c r="AZ5" s="113">
        <f>1/1000*[1]CoreVPAExp!AX$263</f>
        <v>0.30056499699999994</v>
      </c>
      <c r="BA5" s="113">
        <f>1/1000*[1]CoreVPAExp!AY$263</f>
        <v>0.21878267700000001</v>
      </c>
      <c r="BB5" s="113">
        <f>1/1000*[1]CoreVPAExp!AZ$263</f>
        <v>0</v>
      </c>
      <c r="BC5" s="223">
        <f>1/1000*[1]CoreVPAExp!BA$263</f>
        <v>0</v>
      </c>
      <c r="BD5" s="16"/>
    </row>
    <row r="6" spans="1:56" ht="17.149999999999999" customHeight="1" thickTop="1">
      <c r="B6" s="11" t="s">
        <v>97</v>
      </c>
      <c r="C6" s="26">
        <f>1/$A$1*[1]CoreVPAExp!$B$266</f>
        <v>0</v>
      </c>
      <c r="D6" s="27">
        <f>1/$A$1*[1]CoreVPAExp!$C$266</f>
        <v>0</v>
      </c>
      <c r="E6" s="27">
        <f>1/$A$1*[1]CoreVPAExp!$D$266</f>
        <v>0</v>
      </c>
      <c r="F6" s="27">
        <f>1/$A$1*[1]CoreVPAExp!$E$266</f>
        <v>7.6081929999999992E-4</v>
      </c>
      <c r="G6" s="27">
        <f>1/$A$1*[1]CoreVPAExp!$F$266</f>
        <v>2.6988199999999999E-4</v>
      </c>
      <c r="H6" s="27">
        <f>1/$A$1*[1]CoreVPAExp!$G$266</f>
        <v>0</v>
      </c>
      <c r="I6" s="27">
        <f>1/$A$1*[1]CoreVPAExp!$H$266</f>
        <v>0</v>
      </c>
      <c r="J6" s="28">
        <f>1/$A$1*[1]CoreVPAExp!$I$266</f>
        <v>0</v>
      </c>
      <c r="K6" s="28">
        <f>1/$A$1*[1]CoreVPAExp!$J$266</f>
        <v>2.3000000000000002E-7</v>
      </c>
      <c r="L6" s="28">
        <f>1/$A$1*[1]CoreVPAExp!K$266</f>
        <v>0</v>
      </c>
      <c r="M6" s="27">
        <f>1/$A$1*[1]CoreVPAExp!L$266</f>
        <v>1.7508824199999999E-3</v>
      </c>
      <c r="N6" s="27">
        <f>1/$A$1*[1]CoreVPAExp!M$266</f>
        <v>4.5495379999999997E-4</v>
      </c>
      <c r="O6" s="27">
        <f>1/$A$1*[1]CoreVPAExp!N$266</f>
        <v>2.1021E-3</v>
      </c>
      <c r="P6" s="27">
        <f>1/$A$1*[1]CoreVPAExp!O$266</f>
        <v>1.7108E-4</v>
      </c>
      <c r="Q6" s="27">
        <f>1/$A$1*[1]CoreVPAExp!P$266</f>
        <v>4.0375999999999994E-5</v>
      </c>
      <c r="R6" s="27">
        <f>1/$A$1*[1]CoreVPAExp!Q$266</f>
        <v>0</v>
      </c>
      <c r="S6" s="27">
        <f>1/$A$1*[1]CoreVPAExp!R$266</f>
        <v>0</v>
      </c>
      <c r="T6" s="27">
        <f>1/$A$1*[1]CoreVPAExp!S$266</f>
        <v>0</v>
      </c>
      <c r="U6" s="27">
        <f>1/$A$1*[1]CoreVPAExp!T$266</f>
        <v>1.0842857142857142E-7</v>
      </c>
      <c r="V6" s="27">
        <f>1/$A$1*[1]CoreVPAExp!U$266</f>
        <v>9.4520547945205457E-8</v>
      </c>
      <c r="W6" s="27">
        <f>1/$A$1*[1]CoreVPAExp!V$266</f>
        <v>0</v>
      </c>
      <c r="X6" s="27">
        <f>1/$A$1*[1]CoreVPAExp!W$266</f>
        <v>0</v>
      </c>
      <c r="Y6" s="27">
        <f>1/$A$1*[1]CoreVPAExp!X$266</f>
        <v>0</v>
      </c>
      <c r="Z6" s="27">
        <f>1/$A$1*[1]CoreVPAExp!Y$266</f>
        <v>0</v>
      </c>
      <c r="AA6" s="27">
        <f>1/$A$1*[1]CoreVPAExp!Z$266</f>
        <v>0</v>
      </c>
      <c r="AB6" s="27">
        <f>1/$A$1*[1]CoreVPAExp!AA$266</f>
        <v>0</v>
      </c>
      <c r="AC6" s="15"/>
      <c r="AD6" s="178">
        <f>1/1000*[1]CoreVPAExp!$AB$266</f>
        <v>0</v>
      </c>
      <c r="AE6" s="27">
        <f>1/1000*[1]CoreVPAExp!$AC$266</f>
        <v>0</v>
      </c>
      <c r="AF6" s="27">
        <f>1/1000*[1]CoreVPAExp!$AD$266</f>
        <v>0</v>
      </c>
      <c r="AG6" s="27">
        <f>1/1000*[1]CoreVPAExp!$AE$266</f>
        <v>1.3807000000000001E-4</v>
      </c>
      <c r="AH6" s="27">
        <f>1/1000*[1]CoreVPAExp!$AF$266</f>
        <v>2.7574999999999999E-5</v>
      </c>
      <c r="AI6" s="27">
        <f>1/1000*[1]CoreVPAExp!$AG$266</f>
        <v>0</v>
      </c>
      <c r="AJ6" s="27">
        <f>1/1000*[1]CoreVPAExp!$AH$266</f>
        <v>0</v>
      </c>
      <c r="AK6" s="28">
        <f>1/1000*[1]CoreVPAExp!$AI$266</f>
        <v>0</v>
      </c>
      <c r="AL6" s="179">
        <f>1/1000*[1]CoreVPAExp!$AJ$266</f>
        <v>1.2300000000000001E-6</v>
      </c>
      <c r="AM6" s="179">
        <f>1/1000*[1]CoreVPAExp!AK$266</f>
        <v>0</v>
      </c>
      <c r="AN6" s="179">
        <f>1/1000*[1]CoreVPAExp!AL$266</f>
        <v>4.2903700000000001E-4</v>
      </c>
      <c r="AO6" s="179">
        <f>1/1000*[1]CoreVPAExp!AM$266</f>
        <v>7.2418799999999996E-4</v>
      </c>
      <c r="AP6" s="179">
        <f>1/1000*[1]CoreVPAExp!AN$266</f>
        <v>9.9165000000000003E-5</v>
      </c>
      <c r="AQ6" s="179">
        <f>1/1000*[1]CoreVPAExp!AO$266</f>
        <v>9.3070000000000002E-5</v>
      </c>
      <c r="AR6" s="179">
        <f>1/1000*[1]CoreVPAExp!AP$266</f>
        <v>9.0150000000000009E-6</v>
      </c>
      <c r="AS6" s="179">
        <f>1/1000*[1]CoreVPAExp!AQ$266</f>
        <v>0</v>
      </c>
      <c r="AT6" s="179">
        <f>1/1000*[1]CoreVPAExp!AR$266</f>
        <v>0</v>
      </c>
      <c r="AU6" s="179">
        <f>1/1000*[1]CoreVPAExp!AS$266</f>
        <v>0</v>
      </c>
      <c r="AV6" s="179">
        <f>1/1000*[1]CoreVPAExp!AT$266</f>
        <v>3.2999999999999998E-8</v>
      </c>
      <c r="AW6" s="179">
        <f>1/1000*[1]CoreVPAExp!AU$266</f>
        <v>2.7E-8</v>
      </c>
      <c r="AX6" s="179">
        <f>1/1000*[1]CoreVPAExp!AV$266</f>
        <v>0</v>
      </c>
      <c r="AY6" s="179">
        <f>1/1000*[1]CoreVPAExp!AW$266</f>
        <v>0</v>
      </c>
      <c r="AZ6" s="179">
        <f>1/1000*[1]CoreVPAExp!AX$266</f>
        <v>0</v>
      </c>
      <c r="BA6" s="179">
        <f>1/1000*[1]CoreVPAExp!AY$266</f>
        <v>0</v>
      </c>
      <c r="BB6" s="179">
        <f>1/1000*[1]CoreVPAExp!AZ$266</f>
        <v>0</v>
      </c>
      <c r="BC6" s="181">
        <f>1/1000*[1]CoreVPAExp!BA$266</f>
        <v>0</v>
      </c>
      <c r="BD6" s="16"/>
    </row>
    <row r="7" spans="1:56" ht="17.149999999999999" customHeight="1">
      <c r="B7" s="56" t="s">
        <v>72</v>
      </c>
      <c r="C7" s="57">
        <f>1/$A$1*[1]CoreVPAExp!$B$268</f>
        <v>1.0682970699999999E-2</v>
      </c>
      <c r="D7" s="58">
        <f>1/$A$1*[1]CoreVPAExp!$C$268</f>
        <v>6.8389145599999993E-3</v>
      </c>
      <c r="E7" s="58">
        <f>1/$A$1*[1]CoreVPAExp!$D$268</f>
        <v>1.4349141199999998E-2</v>
      </c>
      <c r="F7" s="58">
        <f>1/$A$1*[1]CoreVPAExp!$E$268</f>
        <v>1.5751695060000001E-2</v>
      </c>
      <c r="G7" s="58">
        <f>1/$A$1*[1]CoreVPAExp!$F$268</f>
        <v>7.65208577E-2</v>
      </c>
      <c r="H7" s="58">
        <f>1/$A$1*[1]CoreVPAExp!$G$268</f>
        <v>1.79642224E-2</v>
      </c>
      <c r="I7" s="58">
        <f>1/$A$1*[1]CoreVPAExp!$H$268</f>
        <v>6.2619168600000002E-3</v>
      </c>
      <c r="J7" s="59">
        <f>1/$A$1*[1]CoreVPAExp!$I$268</f>
        <v>1.0612481292000001E-2</v>
      </c>
      <c r="K7" s="59">
        <f>1/$A$1*[1]CoreVPAExp!$J$268</f>
        <v>5.3827268600000009E-3</v>
      </c>
      <c r="L7" s="59">
        <f>1/$A$1*[1]CoreVPAExp!K$268</f>
        <v>2.6097885600000004E-3</v>
      </c>
      <c r="M7" s="58">
        <f>1/$A$1*[1]CoreVPAExp!L$268</f>
        <v>1.9624555159999998E-3</v>
      </c>
      <c r="N7" s="58">
        <f>1/$A$1*[1]CoreVPAExp!M$268</f>
        <v>2.5870610199999998E-3</v>
      </c>
      <c r="O7" s="58">
        <f>1/$A$1*[1]CoreVPAExp!N$268</f>
        <v>2.3395066399999999E-3</v>
      </c>
      <c r="P7" s="58">
        <f>1/$A$1*[1]CoreVPAExp!O$268</f>
        <v>6.538236875999999E-2</v>
      </c>
      <c r="Q7" s="58">
        <f>1/$A$1*[1]CoreVPAExp!P$268</f>
        <v>1.8189875999999998E-3</v>
      </c>
      <c r="R7" s="58">
        <f>1/$A$1*[1]CoreVPAExp!Q$268</f>
        <v>1.5191763400000001E-3</v>
      </c>
      <c r="S7" s="58">
        <f>1/$A$1*[1]CoreVPAExp!R$268</f>
        <v>4.9079659999999993E-4</v>
      </c>
      <c r="T7" s="58">
        <f>1/$A$1*[1]CoreVPAExp!S$268</f>
        <v>9.0714621199999975E-4</v>
      </c>
      <c r="U7" s="58">
        <f>1/$A$1*[1]CoreVPAExp!T$268</f>
        <v>3.8087395971428562E-3</v>
      </c>
      <c r="V7" s="58">
        <f>1/$A$1*[1]CoreVPAExp!U$268</f>
        <v>1.3380377228614914E-3</v>
      </c>
      <c r="W7" s="58">
        <f>1/$A$1*[1]CoreVPAExp!V$268</f>
        <v>1.7827605279999996E-3</v>
      </c>
      <c r="X7" s="58">
        <f>1/$A$1*[1]CoreVPAExp!W$268</f>
        <v>0</v>
      </c>
      <c r="Y7" s="58">
        <f>1/$A$1*[1]CoreVPAExp!X$268</f>
        <v>1.7159591214639999E-3</v>
      </c>
      <c r="Z7" s="58">
        <f>1/$A$1*[1]CoreVPAExp!Y$268</f>
        <v>6.9257786000000003E-4</v>
      </c>
      <c r="AA7" s="58">
        <f>1/$A$1*[1]CoreVPAExp!Z$268</f>
        <v>0</v>
      </c>
      <c r="AB7" s="58">
        <f>1/$A$1*[1]CoreVPAExp!AA$268</f>
        <v>0</v>
      </c>
      <c r="AC7" s="15"/>
      <c r="AD7" s="57">
        <f>1/1000*[1]CoreVPAExp!$AB$268</f>
        <v>1.0522140000000001E-3</v>
      </c>
      <c r="AE7" s="58">
        <f>1/1000*[1]CoreVPAExp!$AC$268</f>
        <v>7.5896799999999995E-4</v>
      </c>
      <c r="AF7" s="58">
        <f>1/1000*[1]CoreVPAExp!$AD$268</f>
        <v>9.6771599999999998E-4</v>
      </c>
      <c r="AG7" s="58">
        <f>1/1000*[1]CoreVPAExp!$AE$268</f>
        <v>1.2484899999999999E-3</v>
      </c>
      <c r="AH7" s="58">
        <f>1/1000*[1]CoreVPAExp!$AF$268</f>
        <v>1.1778752999999996E-2</v>
      </c>
      <c r="AI7" s="58">
        <f>1/1000*[1]CoreVPAExp!$AG$268</f>
        <v>3.6710519999999997E-3</v>
      </c>
      <c r="AJ7" s="58">
        <f>1/1000*[1]CoreVPAExp!$AH$268</f>
        <v>1.2112609999999999E-3</v>
      </c>
      <c r="AK7" s="59">
        <f>1/1000*[1]CoreVPAExp!$AI$268</f>
        <v>3.9149839999999998E-3</v>
      </c>
      <c r="AL7" s="58">
        <f>1/1000*[1]CoreVPAExp!$AJ$268</f>
        <v>1.5441370000000001E-3</v>
      </c>
      <c r="AM7" s="58">
        <f>1/1000*[1]CoreVPAExp!AK$268</f>
        <v>7.0083099999999996E-4</v>
      </c>
      <c r="AN7" s="58">
        <f>1/1000*[1]CoreVPAExp!AL$268</f>
        <v>5.4523899999999999E-4</v>
      </c>
      <c r="AO7" s="58">
        <f>1/1000*[1]CoreVPAExp!AM$268</f>
        <v>7.5752000000000002E-4</v>
      </c>
      <c r="AP7" s="58">
        <f>1/1000*[1]CoreVPAExp!AN$268</f>
        <v>9.5812100000000004E-4</v>
      </c>
      <c r="AQ7" s="58">
        <f>1/1000*[1]CoreVPAExp!AO$268</f>
        <v>6.8872580000000003E-3</v>
      </c>
      <c r="AR7" s="58">
        <f>1/1000*[1]CoreVPAExp!AP$268</f>
        <v>1.6102079999999997E-3</v>
      </c>
      <c r="AS7" s="58">
        <f>1/1000*[1]CoreVPAExp!AQ$268</f>
        <v>1.5384639999999998E-3</v>
      </c>
      <c r="AT7" s="58">
        <f>1/1000*[1]CoreVPAExp!AR$268</f>
        <v>3.5656100000000003E-4</v>
      </c>
      <c r="AU7" s="58">
        <f>1/1000*[1]CoreVPAExp!AS$268</f>
        <v>7.0176500000000003E-4</v>
      </c>
      <c r="AV7" s="58">
        <f>1/1000*[1]CoreVPAExp!AT$268</f>
        <v>8.4466100000000002E-4</v>
      </c>
      <c r="AW7" s="58">
        <f>1/1000*[1]CoreVPAExp!AU$268</f>
        <v>6.9832400000000006E-4</v>
      </c>
      <c r="AX7" s="58">
        <f>1/1000*[1]CoreVPAExp!AV$268</f>
        <v>6.8486299999999996E-4</v>
      </c>
      <c r="AY7" s="58">
        <f>1/1000*[1]CoreVPAExp!AW$268</f>
        <v>0</v>
      </c>
      <c r="AZ7" s="58">
        <f>1/1000*[1]CoreVPAExp!AX$268</f>
        <v>2.5893300000000004E-4</v>
      </c>
      <c r="BA7" s="58">
        <f>1/1000*[1]CoreVPAExp!AY$268</f>
        <v>5.0619299999999994E-4</v>
      </c>
      <c r="BB7" s="58">
        <f>1/1000*[1]CoreVPAExp!AZ$268</f>
        <v>0</v>
      </c>
      <c r="BC7" s="182">
        <f>1/1000*[1]CoreVPAExp!BA$268</f>
        <v>0</v>
      </c>
      <c r="BD7" s="16"/>
    </row>
    <row r="8" spans="1:56">
      <c r="B8" s="64" t="s">
        <v>73</v>
      </c>
      <c r="C8" s="73">
        <f>1/$A$1*[1]CoreVPAExp!$B$39</f>
        <v>7.6988748199999998E-3</v>
      </c>
      <c r="D8" s="66">
        <f>1/$A$1*[1]CoreVPAExp!$C$39</f>
        <v>6.1499583599999999E-3</v>
      </c>
      <c r="E8" s="66">
        <f>1/$A$1*[1]CoreVPAExp!$D$39</f>
        <v>1.3793567059999999E-2</v>
      </c>
      <c r="F8" s="66">
        <f>1/$A$1*[1]CoreVPAExp!$E$39</f>
        <v>8.9718010199999997E-3</v>
      </c>
      <c r="G8" s="66">
        <f>1/$A$1*[1]CoreVPAExp!$F$39</f>
        <v>0</v>
      </c>
      <c r="H8" s="66">
        <f>1/$A$1*[1]CoreVPAExp!$G$39</f>
        <v>2.8434671999999999E-4</v>
      </c>
      <c r="I8" s="66">
        <f>1/$A$1*[1]CoreVPAExp!$H$39</f>
        <v>5.3463500000000001E-5</v>
      </c>
      <c r="J8" s="67">
        <f>1/$A$1*[1]CoreVPAExp!$I$39</f>
        <v>4.9046452000000001E-5</v>
      </c>
      <c r="K8" s="67">
        <f>1/$A$1*[1]CoreVPAExp!$J$39</f>
        <v>2.5298000000000003E-4</v>
      </c>
      <c r="L8" s="67">
        <f>1/$A$1*[1]CoreVPAExp!K$39</f>
        <v>0</v>
      </c>
      <c r="M8" s="66">
        <f>1/$A$1*[1]CoreVPAExp!L$39</f>
        <v>0</v>
      </c>
      <c r="N8" s="66">
        <f>1/$A$1*[1]CoreVPAExp!M$39</f>
        <v>0</v>
      </c>
      <c r="O8" s="66">
        <f>1/$A$1*[1]CoreVPAExp!N$39</f>
        <v>0</v>
      </c>
      <c r="P8" s="66">
        <f>1/$A$1*[1]CoreVPAExp!O$39</f>
        <v>2.093361E-4</v>
      </c>
      <c r="Q8" s="66">
        <f>1/$A$1*[1]CoreVPAExp!P$39</f>
        <v>3.6999999999999998E-5</v>
      </c>
      <c r="R8" s="66">
        <f>1/$A$1*[1]CoreVPAExp!Q$39</f>
        <v>9.0000000000000002E-6</v>
      </c>
      <c r="S8" s="66">
        <f>1/$A$1*[1]CoreVPAExp!R$39</f>
        <v>0</v>
      </c>
      <c r="T8" s="66">
        <f>1/$A$1*[1]CoreVPAExp!S$39</f>
        <v>5.6059499999999994E-5</v>
      </c>
      <c r="U8" s="66">
        <f>1/$A$1*[1]CoreVPAExp!T$39</f>
        <v>7.8287857142857143E-5</v>
      </c>
      <c r="V8" s="66">
        <f>1/$A$1*[1]CoreVPAExp!U$39</f>
        <v>7.970428614916284E-7</v>
      </c>
      <c r="W8" s="66">
        <f>1/$A$1*[1]CoreVPAExp!V$39</f>
        <v>2.548E-5</v>
      </c>
      <c r="X8" s="66">
        <f>1/$A$1*[1]CoreVPAExp!W$39</f>
        <v>0</v>
      </c>
      <c r="Y8" s="66">
        <f>1/$A$1*[1]CoreVPAExp!X$39</f>
        <v>0</v>
      </c>
      <c r="Z8" s="66">
        <f>1/$A$1*[1]CoreVPAExp!Y$39</f>
        <v>3.5646499999999998E-5</v>
      </c>
      <c r="AA8" s="66">
        <f>1/$A$1*[1]CoreVPAExp!Z$39</f>
        <v>0</v>
      </c>
      <c r="AB8" s="66">
        <f>1/$A$1*[1]CoreVPAExp!AA$39</f>
        <v>0</v>
      </c>
      <c r="AC8" s="15"/>
      <c r="AD8" s="73">
        <f>1/1000*[1]CoreVPAExp!$AB$39</f>
        <v>7.40276E-4</v>
      </c>
      <c r="AE8" s="66">
        <f>1/1000*[1]CoreVPAExp!$AC$39</f>
        <v>5.6134299999999995E-4</v>
      </c>
      <c r="AF8" s="66">
        <f>1/1000*[1]CoreVPAExp!$AD$39</f>
        <v>8.7213999999999998E-4</v>
      </c>
      <c r="AG8" s="66">
        <f>1/1000*[1]CoreVPAExp!$AE$39</f>
        <v>6.1765300000000002E-4</v>
      </c>
      <c r="AH8" s="66">
        <f>1/1000*[1]CoreVPAExp!$AF$39</f>
        <v>0</v>
      </c>
      <c r="AI8" s="66">
        <f>1/1000*[1]CoreVPAExp!$AG$39</f>
        <v>6.6664999999999986E-5</v>
      </c>
      <c r="AJ8" s="66">
        <f>1/1000*[1]CoreVPAExp!$AH$39</f>
        <v>1.328E-5</v>
      </c>
      <c r="AK8" s="67">
        <f>1/1000*[1]CoreVPAExp!$AI$39</f>
        <v>2.446E-5</v>
      </c>
      <c r="AL8" s="66">
        <f>1/1000*[1]CoreVPAExp!$AJ$39</f>
        <v>2.34E-5</v>
      </c>
      <c r="AM8" s="66">
        <f>1/1000*[1]CoreVPAExp!AK$39</f>
        <v>0</v>
      </c>
      <c r="AN8" s="66">
        <f>1/1000*[1]CoreVPAExp!AL$39</f>
        <v>0</v>
      </c>
      <c r="AO8" s="66">
        <f>1/1000*[1]CoreVPAExp!AM$39</f>
        <v>0</v>
      </c>
      <c r="AP8" s="66">
        <f>1/1000*[1]CoreVPAExp!AN$39</f>
        <v>0</v>
      </c>
      <c r="AQ8" s="66">
        <f>1/1000*[1]CoreVPAExp!AO$39</f>
        <v>7.6483999999999995E-5</v>
      </c>
      <c r="AR8" s="66">
        <f>1/1000*[1]CoreVPAExp!AP$39</f>
        <v>2.349E-5</v>
      </c>
      <c r="AS8" s="66">
        <f>1/1000*[1]CoreVPAExp!AQ$39</f>
        <v>8.2840000000000006E-6</v>
      </c>
      <c r="AT8" s="66">
        <f>1/1000*[1]CoreVPAExp!AR$39</f>
        <v>0</v>
      </c>
      <c r="AU8" s="66">
        <f>1/1000*[1]CoreVPAExp!AS$39</f>
        <v>4.8488000000000001E-5</v>
      </c>
      <c r="AV8" s="66">
        <f>1/1000*[1]CoreVPAExp!AT$39</f>
        <v>4.6323999999999999E-5</v>
      </c>
      <c r="AW8" s="66">
        <f>1/1000*[1]CoreVPAExp!AU$39</f>
        <v>3.1399999999999998E-7</v>
      </c>
      <c r="AX8" s="66">
        <f>1/1000*[1]CoreVPAExp!AV$39</f>
        <v>2.5314999999999997E-5</v>
      </c>
      <c r="AY8" s="66">
        <f>1/1000*[1]CoreVPAExp!AW$39</f>
        <v>0</v>
      </c>
      <c r="AZ8" s="66">
        <f>1/1000*[1]CoreVPAExp!AX$39</f>
        <v>0</v>
      </c>
      <c r="BA8" s="66">
        <f>1/1000*[1]CoreVPAExp!AY$39</f>
        <v>4.7891000000000006E-5</v>
      </c>
      <c r="BB8" s="66">
        <f>1/1000*[1]CoreVPAExp!AZ$39</f>
        <v>0</v>
      </c>
      <c r="BC8" s="183">
        <f>1/1000*[1]CoreVPAExp!BA$39</f>
        <v>0</v>
      </c>
      <c r="BD8" s="16"/>
    </row>
    <row r="9" spans="1:56">
      <c r="B9" s="64" t="s">
        <v>33</v>
      </c>
      <c r="C9" s="73">
        <f>1/$A$1*[1]CoreVPAExp!$B$147</f>
        <v>0</v>
      </c>
      <c r="D9" s="66">
        <f>1/$A$1*[1]CoreVPAExp!$C$147</f>
        <v>4.1399999999999997E-5</v>
      </c>
      <c r="E9" s="66">
        <f>1/$A$1*[1]CoreVPAExp!$D$147</f>
        <v>0</v>
      </c>
      <c r="F9" s="66">
        <f>1/$A$1*[1]CoreVPAExp!$E$147</f>
        <v>0</v>
      </c>
      <c r="G9" s="66">
        <f>1/$A$1*[1]CoreVPAExp!$F$147</f>
        <v>0</v>
      </c>
      <c r="H9" s="66">
        <f>1/$A$1*[1]CoreVPAExp!$G$147</f>
        <v>0</v>
      </c>
      <c r="I9" s="66">
        <f>1/$A$1*[1]CoreVPAExp!$H$147</f>
        <v>0</v>
      </c>
      <c r="J9" s="67">
        <f>1/$A$1*[1]CoreVPAExp!$I$147</f>
        <v>0</v>
      </c>
      <c r="K9" s="67">
        <f>1/$A$1*[1]CoreVPAExp!$J$147</f>
        <v>0</v>
      </c>
      <c r="L9" s="67">
        <f>1/$A$1*[1]CoreVPAExp!K$147</f>
        <v>0</v>
      </c>
      <c r="M9" s="66">
        <f>1/$A$1*[1]CoreVPAExp!L$147</f>
        <v>0</v>
      </c>
      <c r="N9" s="66">
        <f>1/$A$1*[1]CoreVPAExp!M$147</f>
        <v>0</v>
      </c>
      <c r="O9" s="66">
        <f>1/$A$1*[1]CoreVPAExp!N$147</f>
        <v>0</v>
      </c>
      <c r="P9" s="66">
        <f>1/$A$1*[1]CoreVPAExp!O$147</f>
        <v>0</v>
      </c>
      <c r="Q9" s="66">
        <f>1/$A$1*[1]CoreVPAExp!P$147</f>
        <v>0</v>
      </c>
      <c r="R9" s="66">
        <f>1/$A$1*[1]CoreVPAExp!Q$147</f>
        <v>0</v>
      </c>
      <c r="S9" s="66">
        <f>1/$A$1*[1]CoreVPAExp!R$147</f>
        <v>0</v>
      </c>
      <c r="T9" s="66">
        <f>1/$A$1*[1]CoreVPAExp!S$147</f>
        <v>0</v>
      </c>
      <c r="U9" s="66">
        <f>1/$A$1*[1]CoreVPAExp!T$147</f>
        <v>0</v>
      </c>
      <c r="V9" s="66">
        <f>1/$A$1*[1]CoreVPAExp!U$147</f>
        <v>0</v>
      </c>
      <c r="W9" s="66">
        <f>1/$A$1*[1]CoreVPAExp!V$147</f>
        <v>0</v>
      </c>
      <c r="X9" s="66">
        <f>1/$A$1*[1]CoreVPAExp!W$147</f>
        <v>0</v>
      </c>
      <c r="Y9" s="66">
        <f>1/$A$1*[1]CoreVPAExp!X$147</f>
        <v>0</v>
      </c>
      <c r="Z9" s="66">
        <f>1/$A$1*[1]CoreVPAExp!Y$147</f>
        <v>0</v>
      </c>
      <c r="AA9" s="66">
        <f>1/$A$1*[1]CoreVPAExp!Z$147</f>
        <v>0</v>
      </c>
      <c r="AB9" s="66">
        <f>1/$A$1*[1]CoreVPAExp!AA$147</f>
        <v>0</v>
      </c>
      <c r="AC9" s="15"/>
      <c r="AD9" s="73">
        <f>1/1000*[1]CoreVPAExp!$AB$147</f>
        <v>0</v>
      </c>
      <c r="AE9" s="66">
        <f>1/1000*[1]CoreVPAExp!$AC$147</f>
        <v>5.2599999999999996E-6</v>
      </c>
      <c r="AF9" s="66">
        <f>1/1000*[1]CoreVPAExp!$AD$147</f>
        <v>0</v>
      </c>
      <c r="AG9" s="66">
        <f>1/1000*[1]CoreVPAExp!$AE$147</f>
        <v>0</v>
      </c>
      <c r="AH9" s="66">
        <f>1/1000*[1]CoreVPAExp!$AF$147</f>
        <v>0</v>
      </c>
      <c r="AI9" s="66">
        <f>1/1000*[1]CoreVPAExp!$AG$147</f>
        <v>0</v>
      </c>
      <c r="AJ9" s="66">
        <f>1/1000*[1]CoreVPAExp!$AH$147</f>
        <v>0</v>
      </c>
      <c r="AK9" s="67">
        <f>1/1000*[1]CoreVPAExp!$AI$147</f>
        <v>0</v>
      </c>
      <c r="AL9" s="66">
        <f>1/1000*[1]CoreVPAExp!$AJ$147</f>
        <v>0</v>
      </c>
      <c r="AM9" s="66">
        <f>1/1000*[1]CoreVPAExp!AK$147</f>
        <v>0</v>
      </c>
      <c r="AN9" s="66">
        <f>1/1000*[1]CoreVPAExp!AL$147</f>
        <v>0</v>
      </c>
      <c r="AO9" s="66">
        <f>1/1000*[1]CoreVPAExp!AM$147</f>
        <v>0</v>
      </c>
      <c r="AP9" s="66">
        <f>1/1000*[1]CoreVPAExp!AN$147</f>
        <v>0</v>
      </c>
      <c r="AQ9" s="66">
        <f>1/1000*[1]CoreVPAExp!AO$147</f>
        <v>0</v>
      </c>
      <c r="AR9" s="66">
        <f>1/1000*[1]CoreVPAExp!AP$147</f>
        <v>0</v>
      </c>
      <c r="AS9" s="66">
        <f>1/1000*[1]CoreVPAExp!AQ$147</f>
        <v>0</v>
      </c>
      <c r="AT9" s="66">
        <f>1/1000*[1]CoreVPAExp!AR$147</f>
        <v>0</v>
      </c>
      <c r="AU9" s="66">
        <f>1/1000*[1]CoreVPAExp!AS$147</f>
        <v>0</v>
      </c>
      <c r="AV9" s="66">
        <f>1/1000*[1]CoreVPAExp!AT$147</f>
        <v>0</v>
      </c>
      <c r="AW9" s="66">
        <f>1/1000*[1]CoreVPAExp!AU$147</f>
        <v>0</v>
      </c>
      <c r="AX9" s="66">
        <f>1/1000*[1]CoreVPAExp!AV$147</f>
        <v>0</v>
      </c>
      <c r="AY9" s="66">
        <f>1/1000*[1]CoreVPAExp!AW$147</f>
        <v>0</v>
      </c>
      <c r="AZ9" s="66">
        <f>1/1000*[1]CoreVPAExp!AX$147</f>
        <v>0</v>
      </c>
      <c r="BA9" s="66">
        <f>1/1000*[1]CoreVPAExp!AY$147</f>
        <v>0</v>
      </c>
      <c r="BB9" s="66">
        <f>1/1000*[1]CoreVPAExp!AZ$147</f>
        <v>0</v>
      </c>
      <c r="BC9" s="183">
        <f>1/1000*[1]CoreVPAExp!BA$147</f>
        <v>0</v>
      </c>
      <c r="BD9" s="16"/>
    </row>
    <row r="10" spans="1:56">
      <c r="B10" s="64" t="s">
        <v>74</v>
      </c>
      <c r="C10" s="73">
        <f>1/$A$1*[1]CoreVPAExp!$B$247</f>
        <v>2.9840958799999999E-3</v>
      </c>
      <c r="D10" s="66">
        <f>1/$A$1*[1]CoreVPAExp!$C$247</f>
        <v>6.4755619999999994E-4</v>
      </c>
      <c r="E10" s="66">
        <f>1/$A$1*[1]CoreVPAExp!$D$247</f>
        <v>5.5557413999999996E-4</v>
      </c>
      <c r="F10" s="66">
        <f>1/$A$1*[1]CoreVPAExp!$E$247</f>
        <v>6.7798940399999997E-3</v>
      </c>
      <c r="G10" s="66">
        <f>1/$A$1*[1]CoreVPAExp!$F$247</f>
        <v>7.65208577E-2</v>
      </c>
      <c r="H10" s="66">
        <f>1/$A$1*[1]CoreVPAExp!$G$247</f>
        <v>1.7679875680000002E-2</v>
      </c>
      <c r="I10" s="66">
        <f>1/$A$1*[1]CoreVPAExp!$H$247</f>
        <v>6.2084533600000004E-3</v>
      </c>
      <c r="J10" s="67">
        <f>1/$A$1*[1]CoreVPAExp!$I$247</f>
        <v>1.056343484E-2</v>
      </c>
      <c r="K10" s="67">
        <f>1/$A$1*[1]CoreVPAExp!$J$247</f>
        <v>5.129746860000001E-3</v>
      </c>
      <c r="L10" s="67">
        <f>1/$A$1*[1]CoreVPAExp!K$247</f>
        <v>2.6097885600000004E-3</v>
      </c>
      <c r="M10" s="66">
        <f>1/$A$1*[1]CoreVPAExp!L$247</f>
        <v>1.9624555159999998E-3</v>
      </c>
      <c r="N10" s="66">
        <f>1/$A$1*[1]CoreVPAExp!M$247</f>
        <v>2.5870610199999998E-3</v>
      </c>
      <c r="O10" s="66">
        <f>1/$A$1*[1]CoreVPAExp!N$247</f>
        <v>2.3395066399999999E-3</v>
      </c>
      <c r="P10" s="66">
        <f>1/$A$1*[1]CoreVPAExp!O$247</f>
        <v>6.5173032659999991E-2</v>
      </c>
      <c r="Q10" s="66">
        <f>1/$A$1*[1]CoreVPAExp!P$247</f>
        <v>1.7819875999999998E-3</v>
      </c>
      <c r="R10" s="66">
        <f>1/$A$1*[1]CoreVPAExp!Q$247</f>
        <v>1.5101763400000002E-3</v>
      </c>
      <c r="S10" s="66">
        <f>1/$A$1*[1]CoreVPAExp!R$247</f>
        <v>4.9079659999999993E-4</v>
      </c>
      <c r="T10" s="66">
        <f>1/$A$1*[1]CoreVPAExp!S$247</f>
        <v>8.5108671199999979E-4</v>
      </c>
      <c r="U10" s="66">
        <f>1/$A$1*[1]CoreVPAExp!T$247</f>
        <v>3.7304517399999989E-3</v>
      </c>
      <c r="V10" s="66">
        <f>1/$A$1*[1]CoreVPAExp!U$247</f>
        <v>1.3372406799999998E-3</v>
      </c>
      <c r="W10" s="66">
        <f>1/$A$1*[1]CoreVPAExp!V$247</f>
        <v>1.7572805279999996E-3</v>
      </c>
      <c r="X10" s="66">
        <f>1/$A$1*[1]CoreVPAExp!W$247</f>
        <v>0</v>
      </c>
      <c r="Y10" s="66">
        <f>1/$A$1*[1]CoreVPAExp!X$247</f>
        <v>1.7159591214639999E-3</v>
      </c>
      <c r="Z10" s="66">
        <f>1/$A$1*[1]CoreVPAExp!Y$247</f>
        <v>6.5693136E-4</v>
      </c>
      <c r="AA10" s="66">
        <f>1/$A$1*[1]CoreVPAExp!Z$247</f>
        <v>0</v>
      </c>
      <c r="AB10" s="66">
        <f>1/$A$1*[1]CoreVPAExp!AA$247</f>
        <v>0</v>
      </c>
      <c r="AC10" s="15"/>
      <c r="AD10" s="73">
        <f>1/1000*[1]CoreVPAExp!$AB$247</f>
        <v>3.1193799999999999E-4</v>
      </c>
      <c r="AE10" s="66">
        <f>1/1000*[1]CoreVPAExp!$AC$247</f>
        <v>1.9236500000000001E-4</v>
      </c>
      <c r="AF10" s="66">
        <f>1/1000*[1]CoreVPAExp!$AD$247</f>
        <v>9.5575999999999994E-5</v>
      </c>
      <c r="AG10" s="66">
        <f>1/1000*[1]CoreVPAExp!$AE$247</f>
        <v>6.3083699999999998E-4</v>
      </c>
      <c r="AH10" s="66">
        <f>1/1000*[1]CoreVPAExp!$AF$247</f>
        <v>1.1778752999999996E-2</v>
      </c>
      <c r="AI10" s="66">
        <f>1/1000*[1]CoreVPAExp!$AG$247</f>
        <v>3.6043869999999997E-3</v>
      </c>
      <c r="AJ10" s="66">
        <f>1/1000*[1]CoreVPAExp!$AH$247</f>
        <v>1.1979810000000001E-3</v>
      </c>
      <c r="AK10" s="67">
        <f>1/1000*[1]CoreVPAExp!$AI$247</f>
        <v>3.8905239999999998E-3</v>
      </c>
      <c r="AL10" s="66">
        <f>1/1000*[1]CoreVPAExp!$AJ$247</f>
        <v>1.5207370000000001E-3</v>
      </c>
      <c r="AM10" s="66">
        <f>1/1000*[1]CoreVPAExp!AK$247</f>
        <v>7.0083099999999996E-4</v>
      </c>
      <c r="AN10" s="66">
        <f>1/1000*[1]CoreVPAExp!AL$247</f>
        <v>5.4523899999999999E-4</v>
      </c>
      <c r="AO10" s="66">
        <f>1/1000*[1]CoreVPAExp!AM$247</f>
        <v>7.5752000000000002E-4</v>
      </c>
      <c r="AP10" s="66">
        <f>1/1000*[1]CoreVPAExp!AN$247</f>
        <v>9.5812100000000004E-4</v>
      </c>
      <c r="AQ10" s="66">
        <f>1/1000*[1]CoreVPAExp!AO$247</f>
        <v>6.8107740000000003E-3</v>
      </c>
      <c r="AR10" s="66">
        <f>1/1000*[1]CoreVPAExp!AP$247</f>
        <v>1.5867179999999998E-3</v>
      </c>
      <c r="AS10" s="66">
        <f>1/1000*[1]CoreVPAExp!AQ$247</f>
        <v>1.5301799999999999E-3</v>
      </c>
      <c r="AT10" s="66">
        <f>1/1000*[1]CoreVPAExp!AR$247</f>
        <v>3.5656100000000003E-4</v>
      </c>
      <c r="AU10" s="66">
        <f>1/1000*[1]CoreVPAExp!AS$247</f>
        <v>6.5327699999999996E-4</v>
      </c>
      <c r="AV10" s="66">
        <f>1/1000*[1]CoreVPAExp!AT$247</f>
        <v>7.9833699999999998E-4</v>
      </c>
      <c r="AW10" s="66">
        <f>1/1000*[1]CoreVPAExp!AU$247</f>
        <v>6.9800999999999999E-4</v>
      </c>
      <c r="AX10" s="66">
        <f>1/1000*[1]CoreVPAExp!AV$247</f>
        <v>6.5954800000000004E-4</v>
      </c>
      <c r="AY10" s="66">
        <f>1/1000*[1]CoreVPAExp!AW$247</f>
        <v>0</v>
      </c>
      <c r="AZ10" s="66">
        <f>1/1000*[1]CoreVPAExp!AX$247</f>
        <v>2.5893300000000004E-4</v>
      </c>
      <c r="BA10" s="66">
        <f>1/1000*[1]CoreVPAExp!AY$247</f>
        <v>4.5830199999999995E-4</v>
      </c>
      <c r="BB10" s="66">
        <f>1/1000*[1]CoreVPAExp!AZ$247</f>
        <v>0</v>
      </c>
      <c r="BC10" s="183">
        <f>1/1000*[1]CoreVPAExp!BA$247</f>
        <v>0</v>
      </c>
      <c r="BD10" s="16"/>
    </row>
    <row r="11" spans="1:56" ht="17.149999999999999" customHeight="1">
      <c r="B11" s="48" t="s">
        <v>71</v>
      </c>
      <c r="C11" s="49">
        <f>1/$A$1*[1]CoreVPAExp!$B$269</f>
        <v>3.8639999999999996E-5</v>
      </c>
      <c r="D11" s="50">
        <f>1/$A$1*[1]CoreVPAExp!$C$269</f>
        <v>0</v>
      </c>
      <c r="E11" s="50">
        <f>1/$A$1*[1]CoreVPAExp!$D$269</f>
        <v>0</v>
      </c>
      <c r="F11" s="50">
        <f>1/$A$1*[1]CoreVPAExp!$E$269</f>
        <v>5.3653599999999997E-5</v>
      </c>
      <c r="G11" s="50">
        <f>1/$A$1*[1]CoreVPAExp!$F$269</f>
        <v>1.1495E-6</v>
      </c>
      <c r="H11" s="50">
        <f>1/$A$1*[1]CoreVPAExp!$G$269</f>
        <v>0</v>
      </c>
      <c r="I11" s="50">
        <f>1/$A$1*[1]CoreVPAExp!$H$269</f>
        <v>0</v>
      </c>
      <c r="J11" s="51">
        <f>1/$A$1*[1]CoreVPAExp!$I$269</f>
        <v>0</v>
      </c>
      <c r="K11" s="51">
        <f>1/$A$1*[1]CoreVPAExp!$J$269</f>
        <v>0</v>
      </c>
      <c r="L11" s="51">
        <f>1/$A$1*[1]CoreVPAExp!K$269</f>
        <v>0</v>
      </c>
      <c r="M11" s="50">
        <f>1/$A$1*[1]CoreVPAExp!L$269</f>
        <v>0</v>
      </c>
      <c r="N11" s="50">
        <f>1/$A$1*[1]CoreVPAExp!M$269</f>
        <v>0</v>
      </c>
      <c r="O11" s="50">
        <f>1/$A$1*[1]CoreVPAExp!N$269</f>
        <v>0</v>
      </c>
      <c r="P11" s="50">
        <f>1/$A$1*[1]CoreVPAExp!O$269</f>
        <v>0</v>
      </c>
      <c r="Q11" s="50">
        <f>1/$A$1*[1]CoreVPAExp!P$269</f>
        <v>0</v>
      </c>
      <c r="R11" s="50">
        <f>1/$A$1*[1]CoreVPAExp!Q$269</f>
        <v>0</v>
      </c>
      <c r="S11" s="50">
        <f>1/$A$1*[1]CoreVPAExp!R$269</f>
        <v>0</v>
      </c>
      <c r="T11" s="50">
        <f>1/$A$1*[1]CoreVPAExp!S$269</f>
        <v>1.0303999999999999E-7</v>
      </c>
      <c r="U11" s="50">
        <f>1/$A$1*[1]CoreVPAExp!T$269</f>
        <v>0</v>
      </c>
      <c r="V11" s="50">
        <f>1/$A$1*[1]CoreVPAExp!U$269</f>
        <v>0</v>
      </c>
      <c r="W11" s="50">
        <f>1/$A$1*[1]CoreVPAExp!V$269</f>
        <v>0</v>
      </c>
      <c r="X11" s="50">
        <f>1/$A$1*[1]CoreVPAExp!W$269</f>
        <v>0</v>
      </c>
      <c r="Y11" s="50">
        <f>1/$A$1*[1]CoreVPAExp!X$269</f>
        <v>1.8348799999999999E-6</v>
      </c>
      <c r="Z11" s="50">
        <f>1/$A$1*[1]CoreVPAExp!Y$269</f>
        <v>0</v>
      </c>
      <c r="AA11" s="50">
        <f>1/$A$1*[1]CoreVPAExp!Z$269</f>
        <v>0</v>
      </c>
      <c r="AB11" s="50">
        <f>1/$A$1*[1]CoreVPAExp!AA$269</f>
        <v>0</v>
      </c>
      <c r="AC11" s="15"/>
      <c r="AD11" s="49">
        <f>1/1000*[1]CoreVPAExp!$AB$269</f>
        <v>4.0799999999999996E-5</v>
      </c>
      <c r="AE11" s="50">
        <f>1/1000*[1]CoreVPAExp!$AC$269</f>
        <v>0</v>
      </c>
      <c r="AF11" s="50">
        <f>1/1000*[1]CoreVPAExp!$AD$269</f>
        <v>0</v>
      </c>
      <c r="AG11" s="50">
        <f>1/1000*[1]CoreVPAExp!$AE$269</f>
        <v>3.6660000000000001E-6</v>
      </c>
      <c r="AH11" s="50">
        <f>1/1000*[1]CoreVPAExp!$AF$269</f>
        <v>7.8000000000000005E-7</v>
      </c>
      <c r="AI11" s="50">
        <f>1/1000*[1]CoreVPAExp!$AG$269</f>
        <v>0</v>
      </c>
      <c r="AJ11" s="50">
        <f>1/1000*[1]CoreVPAExp!$AH$269</f>
        <v>0</v>
      </c>
      <c r="AK11" s="51">
        <f>1/1000*[1]CoreVPAExp!$AI$269</f>
        <v>0</v>
      </c>
      <c r="AL11" s="50">
        <f>1/1000*[1]CoreVPAExp!$AJ$269</f>
        <v>0</v>
      </c>
      <c r="AM11" s="50">
        <f>1/1000*[1]CoreVPAExp!AK$269</f>
        <v>0</v>
      </c>
      <c r="AN11" s="50">
        <f>1/1000*[1]CoreVPAExp!AL$269</f>
        <v>0</v>
      </c>
      <c r="AO11" s="50">
        <f>1/1000*[1]CoreVPAExp!AM$269</f>
        <v>0</v>
      </c>
      <c r="AP11" s="50">
        <f>1/1000*[1]CoreVPAExp!AN$269</f>
        <v>0</v>
      </c>
      <c r="AQ11" s="50">
        <f>1/1000*[1]CoreVPAExp!AO$269</f>
        <v>0</v>
      </c>
      <c r="AR11" s="50">
        <f>1/1000*[1]CoreVPAExp!AP$269</f>
        <v>0</v>
      </c>
      <c r="AS11" s="50">
        <f>1/1000*[1]CoreVPAExp!AQ$269</f>
        <v>0</v>
      </c>
      <c r="AT11" s="50">
        <f>1/1000*[1]CoreVPAExp!AR$269</f>
        <v>0</v>
      </c>
      <c r="AU11" s="50">
        <f>1/1000*[1]CoreVPAExp!AS$269</f>
        <v>7.6199999999999997E-7</v>
      </c>
      <c r="AV11" s="50">
        <f>1/1000*[1]CoreVPAExp!AT$269</f>
        <v>0</v>
      </c>
      <c r="AW11" s="50">
        <f>1/1000*[1]CoreVPAExp!AU$269</f>
        <v>0</v>
      </c>
      <c r="AX11" s="50">
        <f>1/1000*[1]CoreVPAExp!AV$269</f>
        <v>0</v>
      </c>
      <c r="AY11" s="50">
        <f>1/1000*[1]CoreVPAExp!AW$269</f>
        <v>0</v>
      </c>
      <c r="AZ11" s="50">
        <f>1/1000*[1]CoreVPAExp!AX$269</f>
        <v>1.79E-6</v>
      </c>
      <c r="BA11" s="50">
        <f>1/1000*[1]CoreVPAExp!AY$269</f>
        <v>0</v>
      </c>
      <c r="BB11" s="50">
        <f>1/1000*[1]CoreVPAExp!AZ$269</f>
        <v>0</v>
      </c>
      <c r="BC11" s="186">
        <f>1/1000*[1]CoreVPAExp!BA$269</f>
        <v>0</v>
      </c>
      <c r="BD11" s="16"/>
    </row>
    <row r="12" spans="1:56" ht="17.149999999999999" customHeight="1">
      <c r="B12" s="56" t="s">
        <v>79</v>
      </c>
      <c r="C12" s="57">
        <f>1/$A$1*[1]CoreVPAExp!$B$267</f>
        <v>3.4886568199999995E-2</v>
      </c>
      <c r="D12" s="58">
        <f>1/$A$1*[1]CoreVPAExp!$C$267</f>
        <v>4.1631313759999997E-2</v>
      </c>
      <c r="E12" s="58">
        <f>1/$A$1*[1]CoreVPAExp!$D$267</f>
        <v>0.10803645558</v>
      </c>
      <c r="F12" s="58">
        <f>1/$A$1*[1]CoreVPAExp!$E$267</f>
        <v>0.12684330111999997</v>
      </c>
      <c r="G12" s="58">
        <f>1/$A$1*[1]CoreVPAExp!$F$267</f>
        <v>0.27000095618000003</v>
      </c>
      <c r="H12" s="58">
        <f>1/$A$1*[1]CoreVPAExp!$G$267</f>
        <v>0.31648688717000001</v>
      </c>
      <c r="I12" s="58">
        <f>1/$A$1*[1]CoreVPAExp!$H$267</f>
        <v>0.38135161615999996</v>
      </c>
      <c r="J12" s="59">
        <f>1/$A$1*[1]CoreVPAExp!$I$267</f>
        <v>0.36575504308000001</v>
      </c>
      <c r="K12" s="59">
        <f>1/$A$1*[1]CoreVPAExp!$J$267</f>
        <v>0.45459605388000002</v>
      </c>
      <c r="L12" s="59">
        <f>1/$A$1*[1]CoreVPAExp!K$267</f>
        <v>0.61466364200000012</v>
      </c>
      <c r="M12" s="58">
        <f>1/$A$1*[1]CoreVPAExp!L$267</f>
        <v>0.66654657845999987</v>
      </c>
      <c r="N12" s="58">
        <f>1/$A$1*[1]CoreVPAExp!M$267</f>
        <v>0.85086407435999989</v>
      </c>
      <c r="O12" s="58">
        <f>1/$A$1*[1]CoreVPAExp!N$267</f>
        <v>0.79846658265999992</v>
      </c>
      <c r="P12" s="58">
        <f>1/$A$1*[1]CoreVPAExp!O$267</f>
        <v>0.41361430739999999</v>
      </c>
      <c r="Q12" s="58">
        <f>1/$A$1*[1]CoreVPAExp!P$267</f>
        <v>0.55880660839499996</v>
      </c>
      <c r="R12" s="58">
        <f>1/$A$1*[1]CoreVPAExp!Q$267</f>
        <v>0.41082088340400008</v>
      </c>
      <c r="S12" s="58">
        <f>1/$A$1*[1]CoreVPAExp!R$267</f>
        <v>0.3421248074199999</v>
      </c>
      <c r="T12" s="230">
        <f>1/$A$1*[1]CoreVPAExp!S$267</f>
        <v>0.61176785997600003</v>
      </c>
      <c r="U12" s="230">
        <f>1/$A$1*[1]CoreVPAExp!T$267</f>
        <v>0.85515457949066676</v>
      </c>
      <c r="V12" s="230">
        <f>1/$A$1*[1]CoreVPAExp!U$267</f>
        <v>0.74326121494657538</v>
      </c>
      <c r="W12" s="230">
        <f>1/$A$1*[1]CoreVPAExp!V$267</f>
        <v>1.0391191887440001</v>
      </c>
      <c r="X12" s="230">
        <f>1/$A$1*[1]CoreVPAExp!W$267</f>
        <v>0</v>
      </c>
      <c r="Y12" s="230">
        <f>1/$A$1*[1]CoreVPAExp!X$267</f>
        <v>0.90895483336092386</v>
      </c>
      <c r="Z12" s="230">
        <f>1/$A$1*[1]CoreVPAExp!Y$267</f>
        <v>0.27244075983631599</v>
      </c>
      <c r="AA12" s="230">
        <f>1/$A$1*[1]CoreVPAExp!Z$267</f>
        <v>0</v>
      </c>
      <c r="AB12" s="230">
        <f>1/$A$1*[1]CoreVPAExp!AA$267</f>
        <v>0</v>
      </c>
      <c r="AC12" s="367"/>
      <c r="AD12" s="57">
        <f>1/1000*[1]CoreVPAExp!$AB$267</f>
        <v>8.9530410000000001E-3</v>
      </c>
      <c r="AE12" s="58">
        <f>1/1000*[1]CoreVPAExp!$AC$267</f>
        <v>4.819435999999999E-3</v>
      </c>
      <c r="AF12" s="58">
        <f>1/1000*[1]CoreVPAExp!$AD$267</f>
        <v>1.3956199000000001E-2</v>
      </c>
      <c r="AG12" s="58">
        <f>1/1000*[1]CoreVPAExp!$AE$267</f>
        <v>1.0040116999999999E-2</v>
      </c>
      <c r="AH12" s="58">
        <f>1/1000*[1]CoreVPAExp!$AF$267</f>
        <v>1.7119087999999998E-2</v>
      </c>
      <c r="AI12" s="58">
        <f>1/1000*[1]CoreVPAExp!$AG$267</f>
        <v>2.4786553999999999E-2</v>
      </c>
      <c r="AJ12" s="58">
        <f>1/1000*[1]CoreVPAExp!$AH$267</f>
        <v>2.3889783000000005E-2</v>
      </c>
      <c r="AK12" s="59">
        <f>1/1000*[1]CoreVPAExp!$AI$267</f>
        <v>2.6506165999999998E-2</v>
      </c>
      <c r="AL12" s="58">
        <f>1/1000*[1]CoreVPAExp!$AJ$267</f>
        <v>2.9056973E-2</v>
      </c>
      <c r="AM12" s="58">
        <f>1/1000*[1]CoreVPAExp!AK$267</f>
        <v>3.1574919E-2</v>
      </c>
      <c r="AN12" s="58">
        <f>1/1000*[1]CoreVPAExp!AL$267</f>
        <v>2.6080694999999997E-2</v>
      </c>
      <c r="AO12" s="58">
        <f>1/1000*[1]CoreVPAExp!AM$267</f>
        <v>4.8438454999999998E-2</v>
      </c>
      <c r="AP12" s="58">
        <f>1/1000*[1]CoreVPAExp!AN$267</f>
        <v>5.4400579999999997E-2</v>
      </c>
      <c r="AQ12" s="58">
        <f>1/1000*[1]CoreVPAExp!AO$267</f>
        <v>7.2111463000000015E-2</v>
      </c>
      <c r="AR12" s="58">
        <f>1/1000*[1]CoreVPAExp!AP$267</f>
        <v>5.2213029000000008E-2</v>
      </c>
      <c r="AS12" s="58">
        <f>1/1000*[1]CoreVPAExp!AQ$267</f>
        <v>2.6680559999999999E-2</v>
      </c>
      <c r="AT12" s="58">
        <f>1/1000*[1]CoreVPAExp!AR$267</f>
        <v>2.3964621999999994E-2</v>
      </c>
      <c r="AU12" s="58">
        <f>1/1000*[1]CoreVPAExp!AS$267</f>
        <v>0.14791826599999999</v>
      </c>
      <c r="AV12" s="58">
        <f>1/1000*[1]CoreVPAExp!AT$267</f>
        <v>0.24287889500000001</v>
      </c>
      <c r="AW12" s="58">
        <f>1/1000*[1]CoreVPAExp!AU$267</f>
        <v>0.30260440000000005</v>
      </c>
      <c r="AX12" s="58">
        <f>1/1000*[1]CoreVPAExp!AV$267</f>
        <v>0.26306542299999996</v>
      </c>
      <c r="AY12" s="58">
        <f>1/1000*[1]CoreVPAExp!AW$267</f>
        <v>0</v>
      </c>
      <c r="AZ12" s="58">
        <f>1/1000*[1]CoreVPAExp!AX$267</f>
        <v>0.30015461800000004</v>
      </c>
      <c r="BA12" s="58">
        <f>1/1000*[1]CoreVPAExp!AY$267</f>
        <v>0.21811456999999998</v>
      </c>
      <c r="BB12" s="58">
        <f>1/1000*[1]CoreVPAExp!AZ$267</f>
        <v>0</v>
      </c>
      <c r="BC12" s="182">
        <f>1/1000*[1]CoreVPAExp!BA$267</f>
        <v>0</v>
      </c>
      <c r="BD12" s="16"/>
    </row>
    <row r="13" spans="1:56">
      <c r="B13" s="64" t="s">
        <v>37</v>
      </c>
      <c r="C13" s="65">
        <f>1/$A$1*(SUM([1]CoreVPAExp!$B$47:$B$47)+SUM([1]CoreVPAExp!$B$105:$B$105))</f>
        <v>1.0052122199999999E-3</v>
      </c>
      <c r="D13" s="66">
        <f>1/$A$1*(SUM([1]CoreVPAExp!$C$47:$C$47)+SUM([1]CoreVPAExp!$C$105:$C$105))</f>
        <v>7.6693548399999999E-3</v>
      </c>
      <c r="E13" s="66">
        <f>1/$A$1*(SUM([1]CoreVPAExp!$D$47:$D$47)+SUM([1]CoreVPAExp!$D$105:$D$105))</f>
        <v>1.4654663459999998E-2</v>
      </c>
      <c r="F13" s="66">
        <f>1/$A$1*(SUM([1]CoreVPAExp!$E$47:$E$47)+SUM([1]CoreVPAExp!$E$105:$E$105))</f>
        <v>4.5021751400000004E-2</v>
      </c>
      <c r="G13" s="66">
        <f>1/$A$1*(SUM([1]CoreVPAExp!$F$47:$F$47)+SUM([1]CoreVPAExp!$F$105:$F$105))</f>
        <v>6.6871300760000002E-2</v>
      </c>
      <c r="H13" s="66">
        <f>1/$A$1*(SUM([1]CoreVPAExp!$G$47:$G$47)+SUM([1]CoreVPAExp!$G$105:$G$105))</f>
        <v>8.3098503399999996E-2</v>
      </c>
      <c r="I13" s="66">
        <f>1/$A$1*(SUM([1]CoreVPAExp!$H$47:$H$47)+SUM([1]CoreVPAExp!$H$105:$H$105))</f>
        <v>0.18218156473999997</v>
      </c>
      <c r="J13" s="67">
        <f>1/$A$1*(SUM([1]CoreVPAExp!$I$47:$I$47)+SUM([1]CoreVPAExp!$I$105:$I$105))</f>
        <v>0.19805181723600002</v>
      </c>
      <c r="K13" s="67">
        <f>1/$A$1*(SUM([1]CoreVPAExp!$J$47:$J$47)+SUM([1]CoreVPAExp!$J$105:$J$105))</f>
        <v>0.26420113236000003</v>
      </c>
      <c r="L13" s="67">
        <f>1/$A$1*(SUM([1]CoreVPAExp!K$47:K$47)+SUM([1]CoreVPAExp!K$105:K$105))</f>
        <v>0.45699104510000005</v>
      </c>
      <c r="M13" s="66">
        <f>1/$A$1*(SUM([1]CoreVPAExp!L$47:L$47)+SUM([1]CoreVPAExp!L$105:L$105))</f>
        <v>0.57463425902399989</v>
      </c>
      <c r="N13" s="66">
        <f>1/$A$1*(SUM([1]CoreVPAExp!M$47:M$47)+SUM([1]CoreVPAExp!M$105:M$105))</f>
        <v>0.74478942524000002</v>
      </c>
      <c r="O13" s="66">
        <f>1/$A$1*(SUM([1]CoreVPAExp!N$47:N$47)+SUM([1]CoreVPAExp!N$105:N$105))</f>
        <v>0.73265505251999996</v>
      </c>
      <c r="P13" s="66">
        <f>1/$A$1*(SUM([1]CoreVPAExp!O$47:O$47)+SUM([1]CoreVPAExp!O$105:O$105))</f>
        <v>0.36821416647999999</v>
      </c>
      <c r="Q13" s="66">
        <f>1/$A$1*(SUM([1]CoreVPAExp!P$47:P$47)+SUM([1]CoreVPAExp!P$105:P$105))</f>
        <v>0.53487651814000003</v>
      </c>
      <c r="R13" s="66">
        <f>1/$A$1*(SUM([1]CoreVPAExp!Q$47:Q$47)+SUM([1]CoreVPAExp!Q$105:Q$105))</f>
        <v>0.39719035264000002</v>
      </c>
      <c r="S13" s="66">
        <f>1/$A$1*(SUM([1]CoreVPAExp!R$47:R$47)+SUM([1]CoreVPAExp!R$105:R$105))</f>
        <v>0.33048925161999998</v>
      </c>
      <c r="T13" s="66">
        <f>1/$A$1*(SUM([1]CoreVPAExp!S$47:S$47)+SUM([1]CoreVPAExp!S$105:S$105))</f>
        <v>0.45657349323600005</v>
      </c>
      <c r="U13" s="66">
        <f>1/$A$1*(SUM([1]CoreVPAExp!T$47:T$47)+SUM([1]CoreVPAExp!T$105:T$105))</f>
        <v>0.26139694354666665</v>
      </c>
      <c r="V13" s="66">
        <f>1/$A$1*(SUM([1]CoreVPAExp!U$47:U$47)+SUM([1]CoreVPAExp!U$105:U$105))</f>
        <v>0.43658511698718411</v>
      </c>
      <c r="W13" s="66">
        <f>1/$A$1*(SUM([1]CoreVPAExp!V$47:V$47)+SUM([1]CoreVPAExp!V$105:V$105))</f>
        <v>3.6822768280000008E-2</v>
      </c>
      <c r="X13" s="66">
        <f>1/$A$1*(SUM([1]CoreVPAExp!W$47:W$47)+SUM([1]CoreVPAExp!W$105:W$105))</f>
        <v>0</v>
      </c>
      <c r="Y13" s="66">
        <f>1/$A$1*(SUM([1]CoreVPAExp!X$47:X$47)+SUM([1]CoreVPAExp!X$105:X$105))</f>
        <v>7.3821719950160014E-2</v>
      </c>
      <c r="Z13" s="66">
        <f>1/$A$1*(SUM([1]CoreVPAExp!Y$47:Y$47)+SUM([1]CoreVPAExp!Y$105:Y$105))</f>
        <v>0.10023800646506</v>
      </c>
      <c r="AA13" s="66">
        <f>1/$A$1*(SUM([1]CoreVPAExp!Z$47:Z$47)+SUM([1]CoreVPAExp!Z$105:Z$105))</f>
        <v>0</v>
      </c>
      <c r="AB13" s="66">
        <f>1/$A$1*(SUM([1]CoreVPAExp!AA$47:AA$47)+SUM([1]CoreVPAExp!AA$105:AA$105))</f>
        <v>0</v>
      </c>
      <c r="AC13" s="15"/>
      <c r="AD13" s="65">
        <f>1/1000*(SUM([1]CoreVPAExp!$AB$47:$AB$47)+SUM([1]CoreVPAExp!$AB$105:$AB$105))</f>
        <v>4.5789299999999996E-4</v>
      </c>
      <c r="AE13" s="66">
        <f>1/1000*(SUM([1]CoreVPAExp!$AC$47:$AC$47)+SUM([1]CoreVPAExp!$AC$105:$AC$105))</f>
        <v>7.7889300000000001E-4</v>
      </c>
      <c r="AF13" s="66">
        <f>1/1000*(SUM([1]CoreVPAExp!$AD$47:$AD$47)+SUM([1]CoreVPAExp!$AD$105:$AD$105))</f>
        <v>5.61091E-4</v>
      </c>
      <c r="AG13" s="66">
        <f>1/1000*(SUM([1]CoreVPAExp!$AE$47:$AE$47)+SUM([1]CoreVPAExp!$AE$105:$AE$105))</f>
        <v>1.861623E-3</v>
      </c>
      <c r="AH13" s="66">
        <f>1/1000*(SUM([1]CoreVPAExp!$AF$47:$AF$47)+SUM([1]CoreVPAExp!$AF$105:$AF$105))</f>
        <v>2.3878519999999998E-3</v>
      </c>
      <c r="AI13" s="66">
        <f>1/1000*(SUM([1]CoreVPAExp!$AG$47:$AG$47)+SUM([1]CoreVPAExp!$AG$105:$AG$105))</f>
        <v>2.6375319999999997E-3</v>
      </c>
      <c r="AJ13" s="66">
        <f>1/1000*(SUM([1]CoreVPAExp!$AH$47:$AH$47)+SUM([1]CoreVPAExp!$AH$105:$AH$105))</f>
        <v>5.3093050000000003E-3</v>
      </c>
      <c r="AK13" s="67">
        <f>1/1000*(SUM([1]CoreVPAExp!$AI$47:$AI$47)+SUM([1]CoreVPAExp!$AI$105:$AI$105))</f>
        <v>7.3157830000000002E-3</v>
      </c>
      <c r="AL13" s="66">
        <f>1/1000*(SUM([1]CoreVPAExp!$AJ$47:$AJ$47)+SUM([1]CoreVPAExp!$AJ$105:$AJ$105))</f>
        <v>8.083303E-3</v>
      </c>
      <c r="AM13" s="66">
        <f>1/1000*(SUM([1]CoreVPAExp!AK$47:AK$47)+SUM([1]CoreVPAExp!AK$105:AK$105))</f>
        <v>7.5961479999999996E-3</v>
      </c>
      <c r="AN13" s="66">
        <f>1/1000*(SUM([1]CoreVPAExp!AL$47:AL$47)+SUM([1]CoreVPAExp!AL$105:AL$105))</f>
        <v>9.3709860000000013E-3</v>
      </c>
      <c r="AO13" s="66">
        <f>1/1000*(SUM([1]CoreVPAExp!AM$47:AM$47)+SUM([1]CoreVPAExp!AM$105:AM$105))</f>
        <v>2.3269028000000001E-2</v>
      </c>
      <c r="AP13" s="66">
        <f>1/1000*(SUM([1]CoreVPAExp!AN$47:AN$47)+SUM([1]CoreVPAExp!AN$105:AN$105))</f>
        <v>3.0810516E-2</v>
      </c>
      <c r="AQ13" s="66">
        <f>1/1000*(SUM([1]CoreVPAExp!AO$47:AO$47)+SUM([1]CoreVPAExp!AO$105:AO$105))</f>
        <v>6.1727576999999999E-2</v>
      </c>
      <c r="AR13" s="66">
        <f>1/1000*(SUM([1]CoreVPAExp!AP$47:AP$47)+SUM([1]CoreVPAExp!AP$105:AP$105))</f>
        <v>4.6521180999999995E-2</v>
      </c>
      <c r="AS13" s="66">
        <f>1/1000*(SUM([1]CoreVPAExp!AQ$47:AQ$47)+SUM([1]CoreVPAExp!AQ$105:AQ$105))</f>
        <v>2.4146220999999999E-2</v>
      </c>
      <c r="AT13" s="66">
        <f>1/1000*(SUM([1]CoreVPAExp!AR$47:AR$47)+SUM([1]CoreVPAExp!AR$105:AR$105))</f>
        <v>1.9610781000000001E-2</v>
      </c>
      <c r="AU13" s="66">
        <f>1/1000*(SUM([1]CoreVPAExp!AS$47:AS$47)+SUM([1]CoreVPAExp!AS$105:AS$105))</f>
        <v>2.4830031999999998E-2</v>
      </c>
      <c r="AV13" s="66">
        <f>1/1000*(SUM([1]CoreVPAExp!AT$47:AT$47)+SUM([1]CoreVPAExp!AT$105:AT$105))</f>
        <v>2.3084706999999999E-2</v>
      </c>
      <c r="AW13" s="66">
        <f>1/1000*(SUM([1]CoreVPAExp!AU$47:AU$47)+SUM([1]CoreVPAExp!AU$105:AU$105))</f>
        <v>2.7032893999999995E-2</v>
      </c>
      <c r="AX13" s="66">
        <f>1/1000*(SUM([1]CoreVPAExp!AV$47:AV$47)+SUM([1]CoreVPAExp!AV$105:AV$105))</f>
        <v>2.3768595999999999E-2</v>
      </c>
      <c r="AY13" s="66">
        <f>1/1000*(SUM([1]CoreVPAExp!AW$47:AW$47)+SUM([1]CoreVPAExp!AW$105:AW$105))</f>
        <v>0</v>
      </c>
      <c r="AZ13" s="66">
        <f>1/1000*(SUM([1]CoreVPAExp!AX$47:AX$47)+SUM([1]CoreVPAExp!AX$105:AX$105))</f>
        <v>4.4361700000000004E-2</v>
      </c>
      <c r="BA13" s="66">
        <f>1/1000*(SUM([1]CoreVPAExp!AY$47:AY$47)+SUM([1]CoreVPAExp!AY$105:AY$105))</f>
        <v>5.4163441999999992E-2</v>
      </c>
      <c r="BB13" s="66">
        <f>1/1000*(SUM([1]CoreVPAExp!AZ$47:AZ$47)+SUM([1]CoreVPAExp!AZ$105:AZ$105))</f>
        <v>0</v>
      </c>
      <c r="BC13" s="183">
        <f>1/1000*(SUM([1]CoreVPAExp!BA$47:BA$47)+SUM([1]CoreVPAExp!BA$105:BA$105))</f>
        <v>0</v>
      </c>
      <c r="BD13" s="16"/>
    </row>
    <row r="14" spans="1:56">
      <c r="B14" s="64" t="s">
        <v>65</v>
      </c>
      <c r="C14" s="73">
        <f>1/$A$1*[1]CoreVPAExp!$B$116</f>
        <v>1.6615782619999998E-2</v>
      </c>
      <c r="D14" s="66">
        <f>1/$A$1*[1]CoreVPAExp!$C$116</f>
        <v>9.5127129200000011E-3</v>
      </c>
      <c r="E14" s="66">
        <f>1/$A$1*[1]CoreVPAExp!$D$116</f>
        <v>5.3573583680000002E-2</v>
      </c>
      <c r="F14" s="66">
        <f>1/$A$1*[1]CoreVPAExp!$E$116</f>
        <v>2.468427216E-2</v>
      </c>
      <c r="G14" s="66">
        <f>1/$A$1*[1]CoreVPAExp!$F$116</f>
        <v>3.153387362E-2</v>
      </c>
      <c r="H14" s="66">
        <f>1/$A$1*[1]CoreVPAExp!$G$116</f>
        <v>6.5511907499999994E-2</v>
      </c>
      <c r="I14" s="66">
        <f>1/$A$1*[1]CoreVPAExp!$H$116</f>
        <v>4.1527535759999998E-2</v>
      </c>
      <c r="J14" s="67">
        <f>1/$A$1*[1]CoreVPAExp!$I$116</f>
        <v>3.8786611360000001E-2</v>
      </c>
      <c r="K14" s="67">
        <f>1/$A$1*[1]CoreVPAExp!$J$116</f>
        <v>6.3443751519999994E-2</v>
      </c>
      <c r="L14" s="67">
        <f>1/$A$1*[1]CoreVPAExp!K$116</f>
        <v>6.2074700919999996E-2</v>
      </c>
      <c r="M14" s="66">
        <f>1/$A$1*[1]CoreVPAExp!L$116</f>
        <v>3.6017201919999998E-2</v>
      </c>
      <c r="N14" s="66">
        <f>1/$A$1*[1]CoreVPAExp!M$116</f>
        <v>6.3592828919999997E-2</v>
      </c>
      <c r="O14" s="66">
        <f>1/$A$1*[1]CoreVPAExp!N$116</f>
        <v>2.8536669139999995E-2</v>
      </c>
      <c r="P14" s="66">
        <f>1/$A$1*[1]CoreVPAExp!O$116</f>
        <v>1.000155828E-2</v>
      </c>
      <c r="Q14" s="66">
        <f>1/$A$1*[1]CoreVPAExp!P$116</f>
        <v>6.2903250599999991E-3</v>
      </c>
      <c r="R14" s="66">
        <f>1/$A$1*[1]CoreVPAExp!Q$116</f>
        <v>5.1361204439999992E-3</v>
      </c>
      <c r="S14" s="66">
        <f>1/$A$1*[1]CoreVPAExp!R$116</f>
        <v>5.4896516000000001E-3</v>
      </c>
      <c r="T14" s="66">
        <f>1/$A$1*[1]CoreVPAExp!S$116</f>
        <v>0.15261504101199999</v>
      </c>
      <c r="U14" s="66">
        <f>1/$A$1*[1]CoreVPAExp!T$116</f>
        <v>0.59119613974399998</v>
      </c>
      <c r="V14" s="66">
        <f>1/$A$1*[1]CoreVPAExp!U$116</f>
        <v>0.30399312138666668</v>
      </c>
      <c r="W14" s="234">
        <f>1/$A$1*[1]CoreVPAExp!V$116</f>
        <v>1.000261733536</v>
      </c>
      <c r="X14" s="234">
        <f>1/$A$1*[1]CoreVPAExp!W$116</f>
        <v>0</v>
      </c>
      <c r="Y14" s="234">
        <f>1/$A$1*[1]CoreVPAExp!X$116</f>
        <v>0.82560114610086799</v>
      </c>
      <c r="Z14" s="234">
        <f>1/$A$1*[1]CoreVPAExp!Y$116</f>
        <v>0.17127982276771597</v>
      </c>
      <c r="AA14" s="234">
        <f>1/$A$1*[1]CoreVPAExp!Z$116</f>
        <v>0</v>
      </c>
      <c r="AB14" s="234">
        <f>1/$A$1*[1]CoreVPAExp!AA$116</f>
        <v>0</v>
      </c>
      <c r="AC14" s="367"/>
      <c r="AD14" s="73">
        <f>1/1000*[1]CoreVPAExp!$AB$116</f>
        <v>5.355467E-3</v>
      </c>
      <c r="AE14" s="66">
        <f>1/1000*[1]CoreVPAExp!$AC$116</f>
        <v>2.2599719999999998E-3</v>
      </c>
      <c r="AF14" s="66">
        <f>1/1000*[1]CoreVPAExp!$AD$116</f>
        <v>1.1123319000000001E-2</v>
      </c>
      <c r="AG14" s="66">
        <f>1/1000*[1]CoreVPAExp!$AE$116</f>
        <v>5.0056779999999995E-3</v>
      </c>
      <c r="AH14" s="66">
        <f>1/1000*[1]CoreVPAExp!$AF$116</f>
        <v>5.9308130000000001E-3</v>
      </c>
      <c r="AI14" s="66">
        <f>1/1000*[1]CoreVPAExp!$AG$116</f>
        <v>1.4889397E-2</v>
      </c>
      <c r="AJ14" s="66">
        <f>1/1000*[1]CoreVPAExp!$AH$116</f>
        <v>1.0241008000000001E-2</v>
      </c>
      <c r="AK14" s="67">
        <f>1/1000*[1]CoreVPAExp!$AI$116</f>
        <v>1.060468E-2</v>
      </c>
      <c r="AL14" s="66">
        <f>1/1000*[1]CoreVPAExp!$AJ$116</f>
        <v>1.561598E-2</v>
      </c>
      <c r="AM14" s="66">
        <f>1/1000*[1]CoreVPAExp!AK$116</f>
        <v>2.0303847E-2</v>
      </c>
      <c r="AN14" s="66">
        <f>1/1000*[1]CoreVPAExp!AL$116</f>
        <v>1.3887039E-2</v>
      </c>
      <c r="AO14" s="66">
        <f>1/1000*[1]CoreVPAExp!AM$116</f>
        <v>2.2328141999999999E-2</v>
      </c>
      <c r="AP14" s="66">
        <f>1/1000*[1]CoreVPAExp!AN$116</f>
        <v>2.1258237000000003E-2</v>
      </c>
      <c r="AQ14" s="66">
        <f>1/1000*[1]CoreVPAExp!AO$116</f>
        <v>5.8381349999999995E-3</v>
      </c>
      <c r="AR14" s="66">
        <f>1/1000*[1]CoreVPAExp!AP$116</f>
        <v>3.5303740000000002E-3</v>
      </c>
      <c r="AS14" s="66">
        <f>1/1000*[1]CoreVPAExp!AQ$116</f>
        <v>1.7298670000000002E-3</v>
      </c>
      <c r="AT14" s="66">
        <f>1/1000*[1]CoreVPAExp!AR$116</f>
        <v>4.0340749999999998E-3</v>
      </c>
      <c r="AU14" s="66">
        <f>1/1000*[1]CoreVPAExp!AS$116</f>
        <v>0.12234660700000001</v>
      </c>
      <c r="AV14" s="66">
        <f>1/1000*[1]CoreVPAExp!AT$116</f>
        <v>0.21793968699999999</v>
      </c>
      <c r="AW14" s="66">
        <f>1/1000*[1]CoreVPAExp!AU$116</f>
        <v>0.27417597999999999</v>
      </c>
      <c r="AX14" s="66">
        <f>1/1000*[1]CoreVPAExp!AV$116</f>
        <v>0.238598123</v>
      </c>
      <c r="AY14" s="66">
        <f>1/1000*[1]CoreVPAExp!AW$116</f>
        <v>0</v>
      </c>
      <c r="AZ14" s="66">
        <f>1/1000*[1]CoreVPAExp!AX$116</f>
        <v>0.25226741499999999</v>
      </c>
      <c r="BA14" s="66">
        <f>1/1000*[1]CoreVPAExp!AY$116</f>
        <v>0.16345025799999999</v>
      </c>
      <c r="BB14" s="66">
        <f>1/1000*[1]CoreVPAExp!AZ$116</f>
        <v>0</v>
      </c>
      <c r="BC14" s="183">
        <f>1/1000*[1]CoreVPAExp!BA$116</f>
        <v>0</v>
      </c>
      <c r="BD14" s="16"/>
    </row>
    <row r="15" spans="1:56">
      <c r="B15" s="64" t="s">
        <v>32</v>
      </c>
      <c r="C15" s="73">
        <f>1/$A$1*[1]CoreVPAExp!$B$206</f>
        <v>1.5180309800000001E-3</v>
      </c>
      <c r="D15" s="66">
        <f>1/$A$1*[1]CoreVPAExp!$C$206</f>
        <v>6.3604038799999997E-3</v>
      </c>
      <c r="E15" s="66">
        <f>1/$A$1*[1]CoreVPAExp!$D$206</f>
        <v>8.5237293799999992E-3</v>
      </c>
      <c r="F15" s="66">
        <f>1/$A$1*[1]CoreVPAExp!$E$206</f>
        <v>7.2615452E-4</v>
      </c>
      <c r="G15" s="66">
        <f>1/$A$1*[1]CoreVPAExp!$F$206</f>
        <v>4.5709758599999997E-3</v>
      </c>
      <c r="H15" s="66">
        <f>1/$A$1*[1]CoreVPAExp!$G$206</f>
        <v>5.5534306399999999E-3</v>
      </c>
      <c r="I15" s="66">
        <f>1/$A$1*[1]CoreVPAExp!$H$206</f>
        <v>1.838864858E-2</v>
      </c>
      <c r="J15" s="67">
        <f>1/$A$1*[1]CoreVPAExp!$I$206</f>
        <v>2.1077963620000001E-2</v>
      </c>
      <c r="K15" s="67">
        <f>1/$A$1*[1]CoreVPAExp!$J$206</f>
        <v>3.6885479999999998E-2</v>
      </c>
      <c r="L15" s="67">
        <f>1/$A$1*[1]CoreVPAExp!K$206</f>
        <v>2.784627764E-2</v>
      </c>
      <c r="M15" s="66">
        <f>1/$A$1*[1]CoreVPAExp!L$206</f>
        <v>8.9576106199999988E-3</v>
      </c>
      <c r="N15" s="66">
        <f>1/$A$1*[1]CoreVPAExp!M$206</f>
        <v>1.3747656400000001E-2</v>
      </c>
      <c r="O15" s="66">
        <f>1/$A$1*[1]CoreVPAExp!N$206</f>
        <v>2.6111412000000001E-2</v>
      </c>
      <c r="P15" s="66">
        <f>1/$A$1*[1]CoreVPAExp!O$206</f>
        <v>2.0954600000000004E-2</v>
      </c>
      <c r="Q15" s="66">
        <f>1/$A$1*[1]CoreVPAExp!P$206</f>
        <v>4.3509678749999994E-3</v>
      </c>
      <c r="R15" s="66">
        <f>1/$A$1*[1]CoreVPAExp!Q$206</f>
        <v>7.6439999999999993E-5</v>
      </c>
      <c r="S15" s="66">
        <f>1/$A$1*[1]CoreVPAExp!R$206</f>
        <v>3.9461999999999996E-5</v>
      </c>
      <c r="T15" s="66">
        <f>1/$A$1*[1]CoreVPAExp!S$206</f>
        <v>2.1782949999999996E-4</v>
      </c>
      <c r="U15" s="66">
        <f>1/$A$1*[1]CoreVPAExp!T$206</f>
        <v>5.0774779999999986E-5</v>
      </c>
      <c r="V15" s="66">
        <f>1/$A$1*[1]CoreVPAExp!U$206</f>
        <v>1.5678751999999998E-4</v>
      </c>
      <c r="W15" s="66">
        <f>1/$A$1*[1]CoreVPAExp!V$206</f>
        <v>1.9204999999999997E-5</v>
      </c>
      <c r="X15" s="66">
        <f>1/$A$1*[1]CoreVPAExp!W$206</f>
        <v>0</v>
      </c>
      <c r="Y15" s="66">
        <f>1/$A$1*[1]CoreVPAExp!X$206</f>
        <v>6.8854064999999979E-6</v>
      </c>
      <c r="Z15" s="66">
        <f>1/$A$1*[1]CoreVPAExp!Y$206</f>
        <v>3.8117999999999998E-7</v>
      </c>
      <c r="AA15" s="66">
        <f>1/$A$1*[1]CoreVPAExp!Z$206</f>
        <v>0</v>
      </c>
      <c r="AB15" s="66">
        <f>1/$A$1*[1]CoreVPAExp!AA$206</f>
        <v>0</v>
      </c>
      <c r="AC15" s="15"/>
      <c r="AD15" s="73">
        <f>1/1000*[1]CoreVPAExp!$AB$206</f>
        <v>7.7979899999999997E-4</v>
      </c>
      <c r="AE15" s="66">
        <f>1/1000*[1]CoreVPAExp!$AC$206</f>
        <v>1.9669899999999999E-4</v>
      </c>
      <c r="AF15" s="66">
        <f>1/1000*[1]CoreVPAExp!$AD$206</f>
        <v>2.0378E-4</v>
      </c>
      <c r="AG15" s="66">
        <f>1/1000*[1]CoreVPAExp!$AE$206</f>
        <v>1.2E-5</v>
      </c>
      <c r="AH15" s="66">
        <f>1/1000*[1]CoreVPAExp!$AF$206</f>
        <v>5.6202299999999993E-4</v>
      </c>
      <c r="AI15" s="66">
        <f>1/1000*[1]CoreVPAExp!$AG$206</f>
        <v>5.0948399999999994E-4</v>
      </c>
      <c r="AJ15" s="66">
        <f>1/1000*[1]CoreVPAExp!$AH$206</f>
        <v>2.0109360000000001E-3</v>
      </c>
      <c r="AK15" s="67">
        <f>1/1000*[1]CoreVPAExp!$AI$206</f>
        <v>3.1150909999999995E-3</v>
      </c>
      <c r="AL15" s="66">
        <f>1/1000*[1]CoreVPAExp!$AJ$206</f>
        <v>2.4801279999999998E-3</v>
      </c>
      <c r="AM15" s="66">
        <f>1/1000*[1]CoreVPAExp!AK$206</f>
        <v>1.0301309999999999E-3</v>
      </c>
      <c r="AN15" s="66">
        <f>1/1000*[1]CoreVPAExp!AL$206</f>
        <v>8.49094E-4</v>
      </c>
      <c r="AO15" s="66">
        <f>1/1000*[1]CoreVPAExp!AM$206</f>
        <v>7.2864599999999989E-4</v>
      </c>
      <c r="AP15" s="66">
        <f>1/1000*[1]CoreVPAExp!AN$206</f>
        <v>1.2532009999999998E-3</v>
      </c>
      <c r="AQ15" s="66">
        <f>1/1000*[1]CoreVPAExp!AO$206</f>
        <v>1.2140650000000001E-3</v>
      </c>
      <c r="AR15" s="66">
        <f>1/1000*[1]CoreVPAExp!AP$206</f>
        <v>3.0189999999999997E-4</v>
      </c>
      <c r="AS15" s="66">
        <f>1/1000*[1]CoreVPAExp!AQ$206</f>
        <v>1.0900999999999999E-5</v>
      </c>
      <c r="AT15" s="66">
        <f>1/1000*[1]CoreVPAExp!AR$206</f>
        <v>8.8200000000000003E-6</v>
      </c>
      <c r="AU15" s="66">
        <f>1/1000*[1]CoreVPAExp!AS$206</f>
        <v>5.4630999999999999E-5</v>
      </c>
      <c r="AV15" s="66">
        <f>1/1000*[1]CoreVPAExp!AT$206</f>
        <v>2.0332000000000001E-5</v>
      </c>
      <c r="AW15" s="66">
        <f>1/1000*[1]CoreVPAExp!AU$206</f>
        <v>5.9366999999999996E-5</v>
      </c>
      <c r="AX15" s="66">
        <f>1/1000*[1]CoreVPAExp!AV$206</f>
        <v>8.3499999999999995E-7</v>
      </c>
      <c r="AY15" s="66">
        <f>1/1000*[1]CoreVPAExp!AW$206</f>
        <v>0</v>
      </c>
      <c r="AZ15" s="66">
        <f>1/1000*[1]CoreVPAExp!AX$206</f>
        <v>1.6456999999999998E-5</v>
      </c>
      <c r="BA15" s="66">
        <f>1/1000*[1]CoreVPAExp!AY$206</f>
        <v>1.6300000000000002E-7</v>
      </c>
      <c r="BB15" s="66">
        <f>1/1000*[1]CoreVPAExp!AZ$206</f>
        <v>0</v>
      </c>
      <c r="BC15" s="183">
        <f>1/1000*[1]CoreVPAExp!BA$206</f>
        <v>0</v>
      </c>
      <c r="BD15" s="16"/>
    </row>
    <row r="16" spans="1:56">
      <c r="B16" s="64" t="s">
        <v>29</v>
      </c>
      <c r="C16" s="73">
        <f>1/$A$1*[1]CoreVPAExp!$B$228</f>
        <v>1.3134462160000001E-2</v>
      </c>
      <c r="D16" s="66">
        <f>1/$A$1*[1]CoreVPAExp!$C$228</f>
        <v>1.5558591439999998E-2</v>
      </c>
      <c r="E16" s="66">
        <f>1/$A$1*[1]CoreVPAExp!$D$228</f>
        <v>2.4835526399999995E-2</v>
      </c>
      <c r="F16" s="66">
        <f>1/$A$1*[1]CoreVPAExp!$E$228</f>
        <v>5.5044380739999996E-2</v>
      </c>
      <c r="G16" s="66">
        <f>1/$A$1*[1]CoreVPAExp!$F$228</f>
        <v>0.16171520340000003</v>
      </c>
      <c r="H16" s="66">
        <f>1/$A$1*[1]CoreVPAExp!$G$228</f>
        <v>0.15288595645</v>
      </c>
      <c r="I16" s="66">
        <f>1/$A$1*[1]CoreVPAExp!$H$228</f>
        <v>0.13258850795999999</v>
      </c>
      <c r="J16" s="67">
        <f>1/$A$1*[1]CoreVPAExp!$I$228</f>
        <v>9.7589822232000009E-2</v>
      </c>
      <c r="K16" s="67">
        <f>1/$A$1*[1]CoreVPAExp!$J$228</f>
        <v>8.3442812680000006E-2</v>
      </c>
      <c r="L16" s="67">
        <f>1/$A$1*[1]CoreVPAExp!K$228</f>
        <v>5.6958387100000007E-2</v>
      </c>
      <c r="M16" s="66">
        <f>1/$A$1*[1]CoreVPAExp!L$228</f>
        <v>3.5515034799999998E-2</v>
      </c>
      <c r="N16" s="66">
        <f>1/$A$1*[1]CoreVPAExp!M$228</f>
        <v>2.1151867800000002E-2</v>
      </c>
      <c r="O16" s="66">
        <f>1/$A$1*[1]CoreVPAExp!N$228</f>
        <v>5.7823399999999995E-3</v>
      </c>
      <c r="P16" s="66">
        <f>1/$A$1*[1]CoreVPAExp!O$228</f>
        <v>7.3735866800000004E-3</v>
      </c>
      <c r="Q16" s="66">
        <f>1/$A$1*[1]CoreVPAExp!P$228</f>
        <v>3.7941608799999995E-3</v>
      </c>
      <c r="R16" s="66">
        <f>1/$A$1*[1]CoreVPAExp!Q$228</f>
        <v>9.1728000000000003E-4</v>
      </c>
      <c r="S16" s="66">
        <f>1/$A$1*[1]CoreVPAExp!R$228</f>
        <v>1.9724599999999996E-4</v>
      </c>
      <c r="T16" s="66">
        <f>1/$A$1*[1]CoreVPAExp!S$228</f>
        <v>1.2985336000000001E-3</v>
      </c>
      <c r="U16" s="66">
        <f>1/$A$1*[1]CoreVPAExp!T$228</f>
        <v>9.8789151999999995E-4</v>
      </c>
      <c r="V16" s="66">
        <f>1/$A$1*[1]CoreVPAExp!U$228</f>
        <v>1.8485839399999997E-3</v>
      </c>
      <c r="W16" s="66">
        <f>1/$A$1*[1]CoreVPAExp!V$228</f>
        <v>3.5586795999999996E-4</v>
      </c>
      <c r="X16" s="66">
        <f>1/$A$1*[1]CoreVPAExp!W$228</f>
        <v>0</v>
      </c>
      <c r="Y16" s="66">
        <f>1/$A$1*[1]CoreVPAExp!X$228</f>
        <v>4.1207150250000002E-4</v>
      </c>
      <c r="Z16" s="66">
        <f>1/$A$1*[1]CoreVPAExp!Y$228</f>
        <v>5.7274944999999994E-4</v>
      </c>
      <c r="AA16" s="66">
        <f>1/$A$1*[1]CoreVPAExp!Z$228</f>
        <v>0</v>
      </c>
      <c r="AB16" s="66">
        <f>1/$A$1*[1]CoreVPAExp!AA$228</f>
        <v>0</v>
      </c>
      <c r="AC16" s="15"/>
      <c r="AD16" s="73">
        <f>1/1000*[1]CoreVPAExp!$AB$228</f>
        <v>1.772488E-3</v>
      </c>
      <c r="AE16" s="66">
        <f>1/1000*[1]CoreVPAExp!$AC$228</f>
        <v>1.2997390000000003E-3</v>
      </c>
      <c r="AF16" s="66">
        <f>1/1000*[1]CoreVPAExp!$AD$228</f>
        <v>1.3997299999999996E-3</v>
      </c>
      <c r="AG16" s="66">
        <f>1/1000*[1]CoreVPAExp!$AE$228</f>
        <v>3.007291E-3</v>
      </c>
      <c r="AH16" s="66">
        <f>1/1000*[1]CoreVPAExp!$AF$228</f>
        <v>8.0111750000000006E-3</v>
      </c>
      <c r="AI16" s="66">
        <f>1/1000*[1]CoreVPAExp!$AG$228</f>
        <v>6.392839E-3</v>
      </c>
      <c r="AJ16" s="66">
        <f>1/1000*[1]CoreVPAExp!$AH$228</f>
        <v>5.8482070000000002E-3</v>
      </c>
      <c r="AK16" s="67">
        <f>1/1000*[1]CoreVPAExp!$AI$228</f>
        <v>4.0506500000000003E-3</v>
      </c>
      <c r="AL16" s="66">
        <f>1/1000*[1]CoreVPAExp!$AJ$228</f>
        <v>2.2237489999999997E-3</v>
      </c>
      <c r="AM16" s="66">
        <f>1/1000*[1]CoreVPAExp!AK$228</f>
        <v>1.6705749999999999E-3</v>
      </c>
      <c r="AN16" s="66">
        <f>1/1000*[1]CoreVPAExp!AL$228</f>
        <v>1.2483150000000001E-3</v>
      </c>
      <c r="AO16" s="66">
        <f>1/1000*[1]CoreVPAExp!AM$228</f>
        <v>1.429051E-3</v>
      </c>
      <c r="AP16" s="66">
        <f>1/1000*[1]CoreVPAExp!AN$228</f>
        <v>7.1694599999999999E-4</v>
      </c>
      <c r="AQ16" s="66">
        <f>1/1000*[1]CoreVPAExp!AO$228</f>
        <v>1.6992509999999999E-3</v>
      </c>
      <c r="AR16" s="66">
        <f>1/1000*[1]CoreVPAExp!AP$228</f>
        <v>8.5540099999999988E-4</v>
      </c>
      <c r="AS16" s="66">
        <f>1/1000*[1]CoreVPAExp!AQ$228</f>
        <v>8.442999999999999E-5</v>
      </c>
      <c r="AT16" s="66">
        <f>1/1000*[1]CoreVPAExp!AR$228</f>
        <v>5.4172000000000002E-5</v>
      </c>
      <c r="AU16" s="66">
        <f>1/1000*[1]CoreVPAExp!AS$228</f>
        <v>1.4269599999999999E-4</v>
      </c>
      <c r="AV16" s="66">
        <f>1/1000*[1]CoreVPAExp!AT$228</f>
        <v>1.1160020000000001E-3</v>
      </c>
      <c r="AW16" s="66">
        <f>1/1000*[1]CoreVPAExp!AU$228</f>
        <v>1.0610040000000002E-3</v>
      </c>
      <c r="AX16" s="66">
        <f>1/1000*[1]CoreVPAExp!AV$228</f>
        <v>1.5036100000000001E-4</v>
      </c>
      <c r="AY16" s="66">
        <f>1/1000*[1]CoreVPAExp!AW$228</f>
        <v>0</v>
      </c>
      <c r="AZ16" s="66">
        <f>1/1000*[1]CoreVPAExp!AX$228</f>
        <v>1.30326E-4</v>
      </c>
      <c r="BA16" s="66">
        <f>1/1000*[1]CoreVPAExp!AY$228</f>
        <v>1.9800999999999998E-4</v>
      </c>
      <c r="BB16" s="66">
        <f>1/1000*[1]CoreVPAExp!AZ$228</f>
        <v>0</v>
      </c>
      <c r="BC16" s="183">
        <f>1/1000*[1]CoreVPAExp!BA$228</f>
        <v>0</v>
      </c>
      <c r="BD16" s="16"/>
    </row>
    <row r="17" spans="2:56">
      <c r="B17" s="74" t="s">
        <v>20</v>
      </c>
      <c r="C17" s="75">
        <f t="shared" ref="C17:M17" si="2">SUM(C12:C12)-SUM(C13:C16)</f>
        <v>2.6130802199999942E-3</v>
      </c>
      <c r="D17" s="76">
        <f t="shared" si="2"/>
        <v>2.5302506799999985E-3</v>
      </c>
      <c r="E17" s="76">
        <f t="shared" si="2"/>
        <v>6.4489526600000069E-3</v>
      </c>
      <c r="F17" s="76">
        <f t="shared" si="2"/>
        <v>1.3667423000000012E-3</v>
      </c>
      <c r="G17" s="76">
        <f t="shared" si="2"/>
        <v>5.309602539999958E-3</v>
      </c>
      <c r="H17" s="76">
        <f t="shared" si="2"/>
        <v>9.4370891800000245E-3</v>
      </c>
      <c r="I17" s="76">
        <f t="shared" si="2"/>
        <v>6.6653591199999918E-3</v>
      </c>
      <c r="J17" s="77">
        <f t="shared" si="2"/>
        <v>1.024882863199994E-2</v>
      </c>
      <c r="K17" s="77">
        <f t="shared" si="2"/>
        <v>6.622877319999998E-3</v>
      </c>
      <c r="L17" s="77">
        <f t="shared" si="2"/>
        <v>1.079323124000009E-2</v>
      </c>
      <c r="M17" s="76">
        <f t="shared" si="2"/>
        <v>1.1422472096000003E-2</v>
      </c>
      <c r="N17" s="76">
        <f>SUM(N12:N12)-SUM(N13:N16)</f>
        <v>7.5822959999999329E-3</v>
      </c>
      <c r="O17" s="76">
        <f t="shared" ref="O17:AB17" si="3">SUM(O12:O12)-SUM(O13:O16)</f>
        <v>5.381108999999995E-3</v>
      </c>
      <c r="P17" s="76">
        <f t="shared" si="3"/>
        <v>7.070395960000031E-3</v>
      </c>
      <c r="Q17" s="76">
        <f t="shared" si="3"/>
        <v>9.4946364399999261E-3</v>
      </c>
      <c r="R17" s="76">
        <f t="shared" si="3"/>
        <v>7.500690320000003E-3</v>
      </c>
      <c r="S17" s="76">
        <f t="shared" si="3"/>
        <v>5.9091961999999665E-3</v>
      </c>
      <c r="T17" s="76">
        <f t="shared" si="3"/>
        <v>1.062962627999986E-3</v>
      </c>
      <c r="U17" s="76">
        <f t="shared" si="3"/>
        <v>1.5228299000000778E-3</v>
      </c>
      <c r="V17" s="76">
        <f t="shared" si="3"/>
        <v>6.7760511272452195E-4</v>
      </c>
      <c r="W17" s="76">
        <f t="shared" si="3"/>
        <v>1.6596139680000732E-3</v>
      </c>
      <c r="X17" s="76">
        <f t="shared" si="3"/>
        <v>0</v>
      </c>
      <c r="Y17" s="76">
        <f t="shared" si="3"/>
        <v>9.11301040089596E-3</v>
      </c>
      <c r="Z17" s="76">
        <f t="shared" si="3"/>
        <v>3.4979997354001036E-4</v>
      </c>
      <c r="AA17" s="76">
        <f t="shared" si="3"/>
        <v>0</v>
      </c>
      <c r="AB17" s="76">
        <f t="shared" si="3"/>
        <v>0</v>
      </c>
      <c r="AC17" s="15"/>
      <c r="AD17" s="184">
        <f t="shared" ref="AD17:AN17" si="4">SUM(AD12:AD12)-SUM(AD13:AD16)</f>
        <v>5.8739399999999976E-4</v>
      </c>
      <c r="AE17" s="138">
        <f t="shared" si="4"/>
        <v>2.8413299999999891E-4</v>
      </c>
      <c r="AF17" s="138">
        <f t="shared" si="4"/>
        <v>6.6827899999999905E-4</v>
      </c>
      <c r="AG17" s="138">
        <f t="shared" si="4"/>
        <v>1.5352499999999984E-4</v>
      </c>
      <c r="AH17" s="138">
        <f t="shared" si="4"/>
        <v>2.2722499999999757E-4</v>
      </c>
      <c r="AI17" s="138">
        <f t="shared" si="4"/>
        <v>3.5730199999999684E-4</v>
      </c>
      <c r="AJ17" s="138">
        <f t="shared" si="4"/>
        <v>4.8032700000000261E-4</v>
      </c>
      <c r="AK17" s="139">
        <f t="shared" si="4"/>
        <v>1.4199619999999968E-3</v>
      </c>
      <c r="AL17" s="138">
        <f t="shared" si="4"/>
        <v>6.5381299999999962E-4</v>
      </c>
      <c r="AM17" s="138">
        <f t="shared" si="4"/>
        <v>9.7421799999999892E-4</v>
      </c>
      <c r="AN17" s="138">
        <f t="shared" si="4"/>
        <v>7.2526099999999441E-4</v>
      </c>
      <c r="AO17" s="138">
        <f>SUM(AO12:AO12)-SUM(AO13:AO16)</f>
        <v>6.8358799999999886E-4</v>
      </c>
      <c r="AP17" s="138">
        <f t="shared" ref="AP17:BC17" si="5">SUM(AP12:AP12)-SUM(AP13:AP16)</f>
        <v>3.6167999999998923E-4</v>
      </c>
      <c r="AQ17" s="138">
        <f t="shared" si="5"/>
        <v>1.6324350000000154E-3</v>
      </c>
      <c r="AR17" s="138">
        <f t="shared" si="5"/>
        <v>1.004173000000011E-3</v>
      </c>
      <c r="AS17" s="138">
        <f t="shared" si="5"/>
        <v>7.0914099999999994E-4</v>
      </c>
      <c r="AT17" s="138">
        <f t="shared" si="5"/>
        <v>2.5677399999999434E-4</v>
      </c>
      <c r="AU17" s="138">
        <f t="shared" si="5"/>
        <v>5.4429999999999756E-4</v>
      </c>
      <c r="AV17" s="138">
        <f t="shared" si="5"/>
        <v>7.1816699999999178E-4</v>
      </c>
      <c r="AW17" s="138">
        <f t="shared" si="5"/>
        <v>2.7515500000013793E-4</v>
      </c>
      <c r="AX17" s="138">
        <f t="shared" si="5"/>
        <v>5.4750800000002986E-4</v>
      </c>
      <c r="AY17" s="138">
        <f t="shared" si="5"/>
        <v>0</v>
      </c>
      <c r="AZ17" s="138">
        <f t="shared" si="5"/>
        <v>3.3787200000000017E-3</v>
      </c>
      <c r="BA17" s="138">
        <f t="shared" si="5"/>
        <v>3.0269700000001842E-4</v>
      </c>
      <c r="BB17" s="138">
        <f t="shared" si="5"/>
        <v>0</v>
      </c>
      <c r="BC17" s="185">
        <f t="shared" si="5"/>
        <v>0</v>
      </c>
      <c r="BD17" s="16"/>
    </row>
    <row r="18" spans="2:56" ht="17.149999999999999" customHeight="1">
      <c r="B18" s="90" t="s">
        <v>155</v>
      </c>
      <c r="C18" s="212">
        <f>1/$A$1*[1]CoreVPAExp!$B$264</f>
        <v>0.20069618421999999</v>
      </c>
      <c r="D18" s="92">
        <f>1/$A$1*[1]CoreVPAExp!$C$264</f>
        <v>0.16350264112000001</v>
      </c>
      <c r="E18" s="92">
        <f>1/$A$1*[1]CoreVPAExp!$D$264</f>
        <v>9.7820864780000003E-2</v>
      </c>
      <c r="F18" s="92">
        <f>1/$A$1*[1]CoreVPAExp!$E$264</f>
        <v>0.11272124135999999</v>
      </c>
      <c r="G18" s="92">
        <f>1/$A$1*[1]CoreVPAExp!$F$264</f>
        <v>1.0704135999999999E-4</v>
      </c>
      <c r="H18" s="92">
        <f>1/$A$1*[1]CoreVPAExp!$G$264</f>
        <v>9.0746103999999998E-4</v>
      </c>
      <c r="I18" s="92">
        <f>1/$A$1*[1]CoreVPAExp!$H$264</f>
        <v>7.6936860000000003E-5</v>
      </c>
      <c r="J18" s="93">
        <f>1/$A$1*[1]CoreVPAExp!$I$264</f>
        <v>2.9349322799999999E-4</v>
      </c>
      <c r="K18" s="93">
        <f>1/$A$1*[1]CoreVPAExp!$J$264</f>
        <v>8.6447863999999995E-4</v>
      </c>
      <c r="L18" s="93">
        <f>1/$A$1*[1]CoreVPAExp!K$264</f>
        <v>4.849152E-4</v>
      </c>
      <c r="M18" s="92">
        <f>1/$A$1*[1]CoreVPAExp!L$264</f>
        <v>0</v>
      </c>
      <c r="N18" s="92">
        <f>1/$A$1*[1]CoreVPAExp!M$264</f>
        <v>3.2261740000000001E-4</v>
      </c>
      <c r="O18" s="92">
        <f>1/$A$1*[1]CoreVPAExp!N$264</f>
        <v>1.7561651999999998E-4</v>
      </c>
      <c r="P18" s="92">
        <f>1/$A$1*[1]CoreVPAExp!O$264</f>
        <v>1.8470395200000001E-3</v>
      </c>
      <c r="Q18" s="92">
        <f>1/$A$1*[1]CoreVPAExp!P$264</f>
        <v>1.4264013E-4</v>
      </c>
      <c r="R18" s="92">
        <f>1/$A$1*[1]CoreVPAExp!Q$264</f>
        <v>1.0101413333333333E-4</v>
      </c>
      <c r="S18" s="92">
        <f>1/$A$1*[1]CoreVPAExp!R$264</f>
        <v>0</v>
      </c>
      <c r="T18" s="92">
        <f>1/$A$1*[1]CoreVPAExp!S$264</f>
        <v>2.1966708399999999E-4</v>
      </c>
      <c r="U18" s="92">
        <f>1/$A$1*[1]CoreVPAExp!T$264</f>
        <v>3.9845162857142853E-5</v>
      </c>
      <c r="V18" s="92">
        <f>1/$A$1*[1]CoreVPAExp!U$264</f>
        <v>4.1812605996955855E-5</v>
      </c>
      <c r="W18" s="92">
        <f>1/$A$1*[1]CoreVPAExp!V$264</f>
        <v>2.5904899999999997E-5</v>
      </c>
      <c r="X18" s="92">
        <f>1/$A$1*[1]CoreVPAExp!W$264</f>
        <v>0</v>
      </c>
      <c r="Y18" s="92">
        <f>1/$A$1*[1]CoreVPAExp!X$264</f>
        <v>2.6766249999999997E-7</v>
      </c>
      <c r="Z18" s="92">
        <f>1/$A$1*[1]CoreVPAExp!Y$264</f>
        <v>1.7754284659999999E-5</v>
      </c>
      <c r="AA18" s="92">
        <f>1/$A$1*[1]CoreVPAExp!Z$264</f>
        <v>0</v>
      </c>
      <c r="AB18" s="92">
        <f>1/$A$1*[1]CoreVPAExp!AA$264</f>
        <v>0</v>
      </c>
      <c r="AC18" s="29"/>
      <c r="AD18" s="212">
        <f>1/1000*[1]CoreVPAExp!$AB$264</f>
        <v>1.9777804999999999E-2</v>
      </c>
      <c r="AE18" s="92">
        <f>1/1000*[1]CoreVPAExp!$AC$264</f>
        <v>1.3703064000000001E-2</v>
      </c>
      <c r="AF18" s="92">
        <f>1/1000*[1]CoreVPAExp!$AD$264</f>
        <v>6.5801109999999996E-3</v>
      </c>
      <c r="AG18" s="92">
        <f>1/1000*[1]CoreVPAExp!$AE$264</f>
        <v>6.7637769999999995E-3</v>
      </c>
      <c r="AH18" s="92">
        <f>1/1000*[1]CoreVPAExp!$AF$264</f>
        <v>2.1894000000000001E-5</v>
      </c>
      <c r="AI18" s="92">
        <f>1/1000*[1]CoreVPAExp!$AG$264</f>
        <v>9.9782000000000001E-5</v>
      </c>
      <c r="AJ18" s="92">
        <f>1/1000*[1]CoreVPAExp!$AH$264</f>
        <v>6.5899999999999996E-6</v>
      </c>
      <c r="AK18" s="93">
        <f>1/1000*[1]CoreVPAExp!$AI$264</f>
        <v>9.1811999999999994E-5</v>
      </c>
      <c r="AL18" s="92">
        <f>1/1000*[1]CoreVPAExp!$AJ$264</f>
        <v>2.6795400000000004E-4</v>
      </c>
      <c r="AM18" s="92">
        <f>1/1000*[1]CoreVPAExp!AK$264</f>
        <v>8.9008999999999988E-5</v>
      </c>
      <c r="AN18" s="92">
        <f>1/1000*[1]CoreVPAExp!AL$264</f>
        <v>0</v>
      </c>
      <c r="AO18" s="92">
        <f>1/1000*[1]CoreVPAExp!AM$264</f>
        <v>1.3384700000000001E-4</v>
      </c>
      <c r="AP18" s="92">
        <f>1/1000*[1]CoreVPAExp!AN$264</f>
        <v>1.6812699999999998E-4</v>
      </c>
      <c r="AQ18" s="92">
        <f>1/1000*[1]CoreVPAExp!AO$264</f>
        <v>1.1008389999999999E-3</v>
      </c>
      <c r="AR18" s="92">
        <f>1/1000*[1]CoreVPAExp!AP$264</f>
        <v>1.10832E-4</v>
      </c>
      <c r="AS18" s="92">
        <f>1/1000*[1]CoreVPAExp!AQ$264</f>
        <v>1.5069999999999998E-5</v>
      </c>
      <c r="AT18" s="92">
        <f>1/1000*[1]CoreVPAExp!AR$264</f>
        <v>0</v>
      </c>
      <c r="AU18" s="92">
        <f>1/1000*[1]CoreVPAExp!AS$264</f>
        <v>2.4574000000000004E-4</v>
      </c>
      <c r="AV18" s="92">
        <f>1/1000*[1]CoreVPAExp!AT$264</f>
        <v>4.3457999999999996E-5</v>
      </c>
      <c r="AW18" s="92">
        <f>1/1000*[1]CoreVPAExp!AU$264</f>
        <v>2.1059999999999998E-5</v>
      </c>
      <c r="AX18" s="92">
        <f>1/1000*[1]CoreVPAExp!AV$264</f>
        <v>1.2599999999999998E-6</v>
      </c>
      <c r="AY18" s="92">
        <f>1/1000*[1]CoreVPAExp!AW$264</f>
        <v>0</v>
      </c>
      <c r="AZ18" s="92">
        <f>1/1000*[1]CoreVPAExp!AX$264</f>
        <v>8.1500000000000003E-7</v>
      </c>
      <c r="BA18" s="92">
        <f>1/1000*[1]CoreVPAExp!AY$264</f>
        <v>2.7964999999999997E-5</v>
      </c>
      <c r="BB18" s="92">
        <f>1/1000*[1]CoreVPAExp!AZ$264</f>
        <v>0</v>
      </c>
      <c r="BC18" s="237">
        <f>1/1000*[1]CoreVPAExp!BA$264</f>
        <v>0</v>
      </c>
      <c r="BD18" s="16"/>
    </row>
    <row r="19" spans="2:56">
      <c r="B19" s="64" t="s">
        <v>34</v>
      </c>
      <c r="C19" s="73">
        <f>1/$A$1*[1]CoreVPAExp!$B$85</f>
        <v>0.19820738692000001</v>
      </c>
      <c r="D19" s="66">
        <f>1/$A$1*[1]CoreVPAExp!$C$85</f>
        <v>0.16251187861999999</v>
      </c>
      <c r="E19" s="66">
        <f>1/$A$1*[1]CoreVPAExp!$D$85</f>
        <v>9.7819046780000002E-2</v>
      </c>
      <c r="F19" s="66">
        <f>1/$A$1*[1]CoreVPAExp!$E$85</f>
        <v>0.11247810027999999</v>
      </c>
      <c r="G19" s="66">
        <f>1/$A$1*[1]CoreVPAExp!$F$85</f>
        <v>1.0704135999999999E-4</v>
      </c>
      <c r="H19" s="66">
        <f>1/$A$1*[1]CoreVPAExp!$G$85</f>
        <v>4.4503913999999998E-4</v>
      </c>
      <c r="I19" s="66">
        <f>1/$A$1*[1]CoreVPAExp!$H$85</f>
        <v>7.6936860000000003E-5</v>
      </c>
      <c r="J19" s="67">
        <f>1/$A$1*[1]CoreVPAExp!$I$85</f>
        <v>0</v>
      </c>
      <c r="K19" s="67">
        <f>1/$A$1*[1]CoreVPAExp!$J$85</f>
        <v>0</v>
      </c>
      <c r="L19" s="67">
        <f>1/$A$1*[1]CoreVPAExp!K$85</f>
        <v>0</v>
      </c>
      <c r="M19" s="66">
        <f>1/$A$1*[1]CoreVPAExp!L$85</f>
        <v>0</v>
      </c>
      <c r="N19" s="66">
        <f>1/$A$1*[1]CoreVPAExp!M$85</f>
        <v>0</v>
      </c>
      <c r="O19" s="66">
        <f>1/$A$1*[1]CoreVPAExp!N$85</f>
        <v>0</v>
      </c>
      <c r="P19" s="66">
        <f>1/$A$1*[1]CoreVPAExp!O$85</f>
        <v>3.2578000000000001E-4</v>
      </c>
      <c r="Q19" s="66">
        <f>1/$A$1*[1]CoreVPAExp!P$85</f>
        <v>0</v>
      </c>
      <c r="R19" s="66">
        <f>1/$A$1*[1]CoreVPAExp!Q$85</f>
        <v>0</v>
      </c>
      <c r="S19" s="66">
        <f>1/$A$1*[1]CoreVPAExp!R$85</f>
        <v>0</v>
      </c>
      <c r="T19" s="66">
        <f>1/$A$1*[1]CoreVPAExp!S$85</f>
        <v>0</v>
      </c>
      <c r="U19" s="66">
        <f>1/$A$1*[1]CoreVPAExp!T$85</f>
        <v>2.33604E-6</v>
      </c>
      <c r="V19" s="66">
        <f>1/$A$1*[1]CoreVPAExp!U$85</f>
        <v>0</v>
      </c>
      <c r="W19" s="66">
        <f>1/$A$1*[1]CoreVPAExp!V$85</f>
        <v>0</v>
      </c>
      <c r="X19" s="66">
        <f>1/$A$1*[1]CoreVPAExp!W$85</f>
        <v>0</v>
      </c>
      <c r="Y19" s="66">
        <f>1/$A$1*[1]CoreVPAExp!X$85</f>
        <v>3.2199999999999997E-8</v>
      </c>
      <c r="Z19" s="66">
        <f>1/$A$1*[1]CoreVPAExp!Y$85</f>
        <v>0</v>
      </c>
      <c r="AA19" s="66">
        <f>1/$A$1*[1]CoreVPAExp!Z$85</f>
        <v>0</v>
      </c>
      <c r="AB19" s="66">
        <f>1/$A$1*[1]CoreVPAExp!AA$85</f>
        <v>0</v>
      </c>
      <c r="AC19" s="15"/>
      <c r="AD19" s="73">
        <f>1/1000*[1]CoreVPAExp!$AB$85</f>
        <v>1.8682347999999998E-2</v>
      </c>
      <c r="AE19" s="66">
        <f>1/1000*[1]CoreVPAExp!$AC$85</f>
        <v>1.3554721E-2</v>
      </c>
      <c r="AF19" s="66">
        <f>1/1000*[1]CoreVPAExp!$AD$85</f>
        <v>6.5800209999999993E-3</v>
      </c>
      <c r="AG19" s="66">
        <f>1/1000*[1]CoreVPAExp!$AE$85</f>
        <v>6.7221019999999998E-3</v>
      </c>
      <c r="AH19" s="66">
        <f>1/1000*[1]CoreVPAExp!$AF$85</f>
        <v>2.1894000000000001E-5</v>
      </c>
      <c r="AI19" s="66">
        <f>1/1000*[1]CoreVPAExp!$AG$85</f>
        <v>2.0538000000000002E-5</v>
      </c>
      <c r="AJ19" s="66">
        <f>1/1000*[1]CoreVPAExp!$AH$85</f>
        <v>6.5899999999999996E-6</v>
      </c>
      <c r="AK19" s="67">
        <f>1/1000*[1]CoreVPAExp!$AI$85</f>
        <v>0</v>
      </c>
      <c r="AL19" s="66">
        <f>1/1000*[1]CoreVPAExp!$AJ$85</f>
        <v>0</v>
      </c>
      <c r="AM19" s="66">
        <f>1/1000*[1]CoreVPAExp!AK$85</f>
        <v>0</v>
      </c>
      <c r="AN19" s="66">
        <f>1/1000*[1]CoreVPAExp!AL$85</f>
        <v>0</v>
      </c>
      <c r="AO19" s="66">
        <f>1/1000*[1]CoreVPAExp!AM$85</f>
        <v>0</v>
      </c>
      <c r="AP19" s="66">
        <f>1/1000*[1]CoreVPAExp!AN$85</f>
        <v>0</v>
      </c>
      <c r="AQ19" s="66">
        <f>1/1000*[1]CoreVPAExp!AO$85</f>
        <v>1.18793E-4</v>
      </c>
      <c r="AR19" s="66">
        <f>1/1000*[1]CoreVPAExp!AP$85</f>
        <v>0</v>
      </c>
      <c r="AS19" s="66">
        <f>1/1000*[1]CoreVPAExp!AQ$85</f>
        <v>0</v>
      </c>
      <c r="AT19" s="66">
        <f>1/1000*[1]CoreVPAExp!AR$85</f>
        <v>0</v>
      </c>
      <c r="AU19" s="66">
        <f>1/1000*[1]CoreVPAExp!AS$85</f>
        <v>0</v>
      </c>
      <c r="AV19" s="66">
        <f>1/1000*[1]CoreVPAExp!AT$85</f>
        <v>3.7009999999999998E-6</v>
      </c>
      <c r="AW19" s="66">
        <f>1/1000*[1]CoreVPAExp!AU$85</f>
        <v>0</v>
      </c>
      <c r="AX19" s="66">
        <f>1/1000*[1]CoreVPAExp!AV$85</f>
        <v>0</v>
      </c>
      <c r="AY19" s="66">
        <f>1/1000*[1]CoreVPAExp!AW$85</f>
        <v>0</v>
      </c>
      <c r="AZ19" s="66">
        <f>1/1000*[1]CoreVPAExp!AX$85</f>
        <v>3.96E-7</v>
      </c>
      <c r="BA19" s="66">
        <f>1/1000*[1]CoreVPAExp!AY$85</f>
        <v>0</v>
      </c>
      <c r="BB19" s="66">
        <f>1/1000*[1]CoreVPAExp!AZ$85</f>
        <v>0</v>
      </c>
      <c r="BC19" s="183">
        <f>1/1000*[1]CoreVPAExp!BA$85</f>
        <v>0</v>
      </c>
      <c r="BD19" s="16"/>
    </row>
    <row r="20" spans="2:56">
      <c r="B20" s="64" t="s">
        <v>20</v>
      </c>
      <c r="C20" s="217">
        <f t="shared" ref="C20:M20" si="6">SUM(C18:C18)-SUM(C19:C19)</f>
        <v>2.4887972999999841E-3</v>
      </c>
      <c r="D20" s="218">
        <f t="shared" si="6"/>
        <v>9.9076250000001975E-4</v>
      </c>
      <c r="E20" s="218">
        <f t="shared" si="6"/>
        <v>1.8180000000006524E-6</v>
      </c>
      <c r="F20" s="218">
        <f t="shared" si="6"/>
        <v>2.4314107999999501E-4</v>
      </c>
      <c r="G20" s="218">
        <f t="shared" si="6"/>
        <v>0</v>
      </c>
      <c r="H20" s="218">
        <f t="shared" si="6"/>
        <v>4.6242190000000001E-4</v>
      </c>
      <c r="I20" s="218">
        <f t="shared" si="6"/>
        <v>0</v>
      </c>
      <c r="J20" s="219">
        <f t="shared" si="6"/>
        <v>2.9349322799999999E-4</v>
      </c>
      <c r="K20" s="219">
        <f t="shared" si="6"/>
        <v>8.6447863999999995E-4</v>
      </c>
      <c r="L20" s="219">
        <f t="shared" si="6"/>
        <v>4.849152E-4</v>
      </c>
      <c r="M20" s="218">
        <f t="shared" si="6"/>
        <v>0</v>
      </c>
      <c r="N20" s="218">
        <f>SUM(N18:N18)-SUM(N19:N19)</f>
        <v>3.2261740000000001E-4</v>
      </c>
      <c r="O20" s="218">
        <f t="shared" ref="O20:AB20" si="7">SUM(O18:O18)-SUM(O19:O19)</f>
        <v>1.7561651999999998E-4</v>
      </c>
      <c r="P20" s="218">
        <f t="shared" si="7"/>
        <v>1.5212595200000002E-3</v>
      </c>
      <c r="Q20" s="218">
        <f t="shared" si="7"/>
        <v>1.4264013E-4</v>
      </c>
      <c r="R20" s="218">
        <f t="shared" si="7"/>
        <v>1.0101413333333333E-4</v>
      </c>
      <c r="S20" s="218">
        <f t="shared" si="7"/>
        <v>0</v>
      </c>
      <c r="T20" s="218">
        <f t="shared" si="7"/>
        <v>2.1966708399999999E-4</v>
      </c>
      <c r="U20" s="218">
        <f t="shared" si="7"/>
        <v>3.7509122857142851E-5</v>
      </c>
      <c r="V20" s="218">
        <f t="shared" si="7"/>
        <v>4.1812605996955855E-5</v>
      </c>
      <c r="W20" s="218">
        <f t="shared" si="7"/>
        <v>2.5904899999999997E-5</v>
      </c>
      <c r="X20" s="218">
        <f t="shared" si="7"/>
        <v>0</v>
      </c>
      <c r="Y20" s="218">
        <f t="shared" si="7"/>
        <v>2.3546249999999998E-7</v>
      </c>
      <c r="Z20" s="218">
        <f t="shared" si="7"/>
        <v>1.7754284659999999E-5</v>
      </c>
      <c r="AA20" s="218">
        <f t="shared" si="7"/>
        <v>0</v>
      </c>
      <c r="AB20" s="218">
        <f t="shared" si="7"/>
        <v>0</v>
      </c>
      <c r="AC20" s="15"/>
      <c r="AD20" s="73">
        <f t="shared" ref="AD20:AN20" si="8">SUM(AD18:AD18)-SUM(AD19:AD19)</f>
        <v>1.0954570000000011E-3</v>
      </c>
      <c r="AE20" s="66">
        <f t="shared" si="8"/>
        <v>1.4834300000000043E-4</v>
      </c>
      <c r="AF20" s="66">
        <f t="shared" si="8"/>
        <v>9.0000000000332869E-8</v>
      </c>
      <c r="AG20" s="66">
        <f t="shared" si="8"/>
        <v>4.1674999999999698E-5</v>
      </c>
      <c r="AH20" s="66">
        <f t="shared" si="8"/>
        <v>0</v>
      </c>
      <c r="AI20" s="66">
        <f t="shared" si="8"/>
        <v>7.9244000000000002E-5</v>
      </c>
      <c r="AJ20" s="66">
        <f t="shared" si="8"/>
        <v>0</v>
      </c>
      <c r="AK20" s="67">
        <f t="shared" si="8"/>
        <v>9.1811999999999994E-5</v>
      </c>
      <c r="AL20" s="66">
        <f t="shared" si="8"/>
        <v>2.6795400000000004E-4</v>
      </c>
      <c r="AM20" s="66">
        <f t="shared" si="8"/>
        <v>8.9008999999999988E-5</v>
      </c>
      <c r="AN20" s="66">
        <f t="shared" si="8"/>
        <v>0</v>
      </c>
      <c r="AO20" s="66">
        <f>SUM(AO18:AO18)-SUM(AO19:AO19)</f>
        <v>1.3384700000000001E-4</v>
      </c>
      <c r="AP20" s="66">
        <f t="shared" ref="AP20:BC20" si="9">SUM(AP18:AP18)-SUM(AP19:AP19)</f>
        <v>1.6812699999999998E-4</v>
      </c>
      <c r="AQ20" s="66">
        <f t="shared" si="9"/>
        <v>9.8204599999999987E-4</v>
      </c>
      <c r="AR20" s="66">
        <f t="shared" si="9"/>
        <v>1.10832E-4</v>
      </c>
      <c r="AS20" s="66">
        <f t="shared" si="9"/>
        <v>1.5069999999999998E-5</v>
      </c>
      <c r="AT20" s="66">
        <f t="shared" si="9"/>
        <v>0</v>
      </c>
      <c r="AU20" s="66">
        <f t="shared" si="9"/>
        <v>2.4574000000000004E-4</v>
      </c>
      <c r="AV20" s="66">
        <f t="shared" si="9"/>
        <v>3.9756999999999999E-5</v>
      </c>
      <c r="AW20" s="66">
        <f t="shared" si="9"/>
        <v>2.1059999999999998E-5</v>
      </c>
      <c r="AX20" s="66">
        <f t="shared" si="9"/>
        <v>1.2599999999999998E-6</v>
      </c>
      <c r="AY20" s="66">
        <f t="shared" si="9"/>
        <v>0</v>
      </c>
      <c r="AZ20" s="66">
        <f t="shared" si="9"/>
        <v>4.1900000000000003E-7</v>
      </c>
      <c r="BA20" s="66">
        <f t="shared" si="9"/>
        <v>2.7964999999999997E-5</v>
      </c>
      <c r="BB20" s="66">
        <f t="shared" si="9"/>
        <v>0</v>
      </c>
      <c r="BC20" s="183">
        <f t="shared" si="9"/>
        <v>0</v>
      </c>
      <c r="BD20" s="16"/>
    </row>
    <row r="21" spans="2:56" ht="17.149999999999999" customHeight="1">
      <c r="B21" s="56" t="s">
        <v>80</v>
      </c>
      <c r="C21" s="224">
        <f t="shared" ref="C21:K21" si="10">C5-SUM(C6,C7,C11,C12,C18)</f>
        <v>6.9326152999999446E-3</v>
      </c>
      <c r="D21" s="58">
        <f t="shared" si="10"/>
        <v>5.8804694999999851E-3</v>
      </c>
      <c r="E21" s="58">
        <f t="shared" si="10"/>
        <v>7.8878538399999309E-3</v>
      </c>
      <c r="F21" s="58">
        <f t="shared" si="10"/>
        <v>7.5044622800000127E-3</v>
      </c>
      <c r="G21" s="58">
        <f t="shared" si="10"/>
        <v>6.1014187999999803E-3</v>
      </c>
      <c r="H21" s="58">
        <f t="shared" si="10"/>
        <v>5.870206719999882E-3</v>
      </c>
      <c r="I21" s="58">
        <f t="shared" si="10"/>
        <v>5.2804987199999709E-3</v>
      </c>
      <c r="J21" s="59">
        <f t="shared" si="10"/>
        <v>8.3588876000000312E-3</v>
      </c>
      <c r="K21" s="59">
        <f t="shared" si="10"/>
        <v>2.3127793820000075E-2</v>
      </c>
      <c r="L21" s="59">
        <f>L5-SUM(L6,L7,L11,L12,L18)</f>
        <v>3.0785446599999045E-3</v>
      </c>
      <c r="M21" s="58">
        <f>M5-SUM(M6,M7,M11,M12,M18)</f>
        <v>1.7118101280000353E-3</v>
      </c>
      <c r="N21" s="58">
        <f>N5-SUM(N6,N7,N11,N12,N18)</f>
        <v>6.6716642000008708E-4</v>
      </c>
      <c r="O21" s="58">
        <f t="shared" ref="O21:AB21" si="11">O5-SUM(O6,O7,O11,O12,O18)</f>
        <v>2.4920670400001566E-3</v>
      </c>
      <c r="P21" s="58">
        <f t="shared" si="11"/>
        <v>2.7837498199999033E-3</v>
      </c>
      <c r="Q21" s="58">
        <f t="shared" si="11"/>
        <v>7.0592183750001203E-3</v>
      </c>
      <c r="R21" s="58">
        <f t="shared" si="11"/>
        <v>5.4665229866666665E-3</v>
      </c>
      <c r="S21" s="58">
        <f t="shared" si="11"/>
        <v>1.6012740199999875E-3</v>
      </c>
      <c r="T21" s="58">
        <f t="shared" si="11"/>
        <v>1.5798237560000761E-3</v>
      </c>
      <c r="U21" s="58">
        <f t="shared" si="11"/>
        <v>9.638503028571721E-4</v>
      </c>
      <c r="V21" s="58">
        <f t="shared" si="11"/>
        <v>3.128393229526738E-4</v>
      </c>
      <c r="W21" s="58">
        <f t="shared" si="11"/>
        <v>4.2400269199949214E-4</v>
      </c>
      <c r="X21" s="58">
        <f t="shared" si="11"/>
        <v>0</v>
      </c>
      <c r="Y21" s="58">
        <f t="shared" si="11"/>
        <v>2.1120539078012257E-4</v>
      </c>
      <c r="Z21" s="58">
        <f t="shared" si="11"/>
        <v>1.6202830486000686E-4</v>
      </c>
      <c r="AA21" s="58">
        <f t="shared" si="11"/>
        <v>0</v>
      </c>
      <c r="AB21" s="58">
        <f t="shared" si="11"/>
        <v>0</v>
      </c>
      <c r="AC21" s="15"/>
      <c r="AD21" s="224">
        <f t="shared" ref="AD21:AL21" si="12">AD5-SUM(AD6,AD7,AD11,AD12,AD18)</f>
        <v>2.2501509999999988E-3</v>
      </c>
      <c r="AE21" s="58">
        <f t="shared" si="12"/>
        <v>1.5799200000000055E-3</v>
      </c>
      <c r="AF21" s="58">
        <f t="shared" si="12"/>
        <v>1.6667639999999942E-3</v>
      </c>
      <c r="AG21" s="58">
        <f t="shared" si="12"/>
        <v>1.9679040000000064E-3</v>
      </c>
      <c r="AH21" s="58">
        <f t="shared" si="12"/>
        <v>1.8031270000000016E-3</v>
      </c>
      <c r="AI21" s="58">
        <f t="shared" si="12"/>
        <v>1.4227459999999956E-3</v>
      </c>
      <c r="AJ21" s="58">
        <f t="shared" si="12"/>
        <v>1.7479989999999931E-3</v>
      </c>
      <c r="AK21" s="59">
        <f t="shared" si="12"/>
        <v>2.8266799999999981E-3</v>
      </c>
      <c r="AL21" s="58">
        <f t="shared" si="12"/>
        <v>2.0105329999999949E-3</v>
      </c>
      <c r="AM21" s="58">
        <f>AM5-SUM(AM6,AM7,AM11,AM12,AM18)</f>
        <v>1.1722009999999977E-3</v>
      </c>
      <c r="AN21" s="58">
        <f>AN5-SUM(AN6,AN7,AN11,AN12,AN18)</f>
        <v>7.4927300000000169E-4</v>
      </c>
      <c r="AO21" s="58">
        <f>AO5-SUM(AO6,AO7,AO11,AO12,AO18)</f>
        <v>1.5066400000000868E-4</v>
      </c>
      <c r="AP21" s="58">
        <f t="shared" ref="AP21:BC21" si="13">AP5-SUM(AP6,AP7,AP11,AP12,AP18)</f>
        <v>2.7134000000000186E-4</v>
      </c>
      <c r="AQ21" s="58">
        <f t="shared" si="13"/>
        <v>3.2638489999999715E-3</v>
      </c>
      <c r="AR21" s="58">
        <f t="shared" si="13"/>
        <v>3.7565840000000003E-3</v>
      </c>
      <c r="AS21" s="58">
        <f t="shared" si="13"/>
        <v>2.3889370000000042E-3</v>
      </c>
      <c r="AT21" s="58">
        <f t="shared" si="13"/>
        <v>6.2314500000000203E-4</v>
      </c>
      <c r="AU21" s="58">
        <f t="shared" si="13"/>
        <v>6.3990500000002393E-4</v>
      </c>
      <c r="AV21" s="58">
        <f t="shared" si="13"/>
        <v>2.0996599999995036E-4</v>
      </c>
      <c r="AW21" s="58">
        <f t="shared" si="13"/>
        <v>2.2700499999994683E-4</v>
      </c>
      <c r="AX21" s="58">
        <f t="shared" si="13"/>
        <v>1.6101400000001487E-4</v>
      </c>
      <c r="AY21" s="58">
        <f t="shared" si="13"/>
        <v>0</v>
      </c>
      <c r="AZ21" s="58">
        <f t="shared" si="13"/>
        <v>1.4884099999989964E-4</v>
      </c>
      <c r="BA21" s="58">
        <f t="shared" si="13"/>
        <v>1.3394900000004983E-4</v>
      </c>
      <c r="BB21" s="58">
        <f t="shared" si="13"/>
        <v>0</v>
      </c>
      <c r="BC21" s="182">
        <f t="shared" si="13"/>
        <v>0</v>
      </c>
      <c r="BD21" s="16"/>
    </row>
    <row r="22" spans="2:56">
      <c r="B22" s="64" t="s">
        <v>23</v>
      </c>
      <c r="C22" s="73">
        <f>1/$A$1*[1]CoreVPAExp!$B$15</f>
        <v>6.6241841999999992E-3</v>
      </c>
      <c r="D22" s="66">
        <f>1/$A$1*[1]CoreVPAExp!$C$15</f>
        <v>5.2280413000000006E-3</v>
      </c>
      <c r="E22" s="66">
        <f>1/$A$1*[1]CoreVPAExp!$D$15</f>
        <v>4.4517551000000004E-3</v>
      </c>
      <c r="F22" s="66">
        <f>1/$A$1*[1]CoreVPAExp!$E$15</f>
        <v>5.9039011999999997E-3</v>
      </c>
      <c r="G22" s="66">
        <f>1/$A$1*[1]CoreVPAExp!$F$15</f>
        <v>5.3404857200000004E-3</v>
      </c>
      <c r="H22" s="66">
        <f>1/$A$1*[1]CoreVPAExp!$G$15</f>
        <v>4.4262194400000012E-3</v>
      </c>
      <c r="I22" s="66">
        <f>1/$A$1*[1]CoreVPAExp!$H$15</f>
        <v>4.8765929999999994E-3</v>
      </c>
      <c r="J22" s="67">
        <f>1/$A$1*[1]CoreVPAExp!$I$15</f>
        <v>5.3382361759999998E-3</v>
      </c>
      <c r="K22" s="67">
        <f>1/$A$1*[1]CoreVPAExp!$J$15</f>
        <v>2.5428319399999995E-3</v>
      </c>
      <c r="L22" s="67">
        <f>1/$A$1*[1]CoreVPAExp!K$15</f>
        <v>1.95074278E-3</v>
      </c>
      <c r="M22" s="66">
        <f>1/$A$1*[1]CoreVPAExp!L$15</f>
        <v>9.565150559999999E-4</v>
      </c>
      <c r="N22" s="66">
        <f>1/$A$1*[1]CoreVPAExp!M$15</f>
        <v>2.5466419999999999E-5</v>
      </c>
      <c r="O22" s="66">
        <f>1/$A$1*[1]CoreVPAExp!N$15</f>
        <v>3.2393199999999998E-6</v>
      </c>
      <c r="P22" s="66">
        <f>1/$A$1*[1]CoreVPAExp!O$15</f>
        <v>1.04732E-3</v>
      </c>
      <c r="Q22" s="66">
        <f>1/$A$1*[1]CoreVPAExp!P$15</f>
        <v>7.762379999999999E-6</v>
      </c>
      <c r="R22" s="66">
        <f>1/$A$1*[1]CoreVPAExp!Q$15</f>
        <v>4.5999999999999992E-6</v>
      </c>
      <c r="S22" s="66">
        <f>1/$A$1*[1]CoreVPAExp!R$15</f>
        <v>3.7995999999999997E-7</v>
      </c>
      <c r="T22" s="66">
        <f>1/$A$1*[1]CoreVPAExp!S$15</f>
        <v>8.0451419999999995E-5</v>
      </c>
      <c r="U22" s="66">
        <f>1/$A$1*[1]CoreVPAExp!T$15</f>
        <v>4.6E-5</v>
      </c>
      <c r="V22" s="66">
        <f>1/$A$1*[1]CoreVPAExp!U$15</f>
        <v>1.5616677999999998E-4</v>
      </c>
      <c r="W22" s="66">
        <f>1/$A$1*[1]CoreVPAExp!V$15</f>
        <v>2.5299999999999995E-5</v>
      </c>
      <c r="X22" s="66">
        <f>1/$A$1*[1]CoreVPAExp!W$15</f>
        <v>0</v>
      </c>
      <c r="Y22" s="66">
        <f>1/$A$1*[1]CoreVPAExp!X$15</f>
        <v>3.1540634580000004E-5</v>
      </c>
      <c r="Z22" s="66">
        <f>1/$A$1*[1]CoreVPAExp!Y$15</f>
        <v>2.2700999999999997E-6</v>
      </c>
      <c r="AA22" s="66">
        <f>1/$A$1*[1]CoreVPAExp!Z$15</f>
        <v>0</v>
      </c>
      <c r="AB22" s="66">
        <f>1/$A$1*[1]CoreVPAExp!AA$15</f>
        <v>0</v>
      </c>
      <c r="AC22" s="15"/>
      <c r="AD22" s="73">
        <f>1/1000*[1]CoreVPAExp!$AB$15</f>
        <v>2.1106809999999997E-3</v>
      </c>
      <c r="AE22" s="66">
        <f>1/1000*[1]CoreVPAExp!$AC$15</f>
        <v>1.5116660000000001E-3</v>
      </c>
      <c r="AF22" s="66">
        <f>1/1000*[1]CoreVPAExp!$AD$15</f>
        <v>1.3311069999999998E-3</v>
      </c>
      <c r="AG22" s="66">
        <f>1/1000*[1]CoreVPAExp!$AE$15</f>
        <v>1.7546109999999997E-3</v>
      </c>
      <c r="AH22" s="66">
        <f>1/1000*[1]CoreVPAExp!$AF$15</f>
        <v>1.696391E-3</v>
      </c>
      <c r="AI22" s="66">
        <f>1/1000*[1]CoreVPAExp!$AG$15</f>
        <v>1.3432490000000001E-3</v>
      </c>
      <c r="AJ22" s="66">
        <f>1/1000*[1]CoreVPAExp!$AH$15</f>
        <v>1.6339010000000001E-3</v>
      </c>
      <c r="AK22" s="67">
        <f>1/1000*[1]CoreVPAExp!$AI$15</f>
        <v>2.5807860000000003E-3</v>
      </c>
      <c r="AL22" s="66">
        <f>1/1000*[1]CoreVPAExp!$AJ$15</f>
        <v>1.2294459999999999E-3</v>
      </c>
      <c r="AM22" s="66">
        <f>1/1000*[1]CoreVPAExp!AK$15</f>
        <v>9.5537500000000006E-4</v>
      </c>
      <c r="AN22" s="66">
        <f>1/1000*[1]CoreVPAExp!AL$15</f>
        <v>5.239E-4</v>
      </c>
      <c r="AO22" s="66">
        <f>1/1000*[1]CoreVPAExp!AM$15</f>
        <v>1.4705999999999999E-5</v>
      </c>
      <c r="AP22" s="66">
        <f>1/1000*[1]CoreVPAExp!AN$15</f>
        <v>3.5860000000000001E-6</v>
      </c>
      <c r="AQ22" s="66">
        <f>1/1000*[1]CoreVPAExp!AO$15</f>
        <v>2.3048400000000001E-4</v>
      </c>
      <c r="AR22" s="66">
        <f>1/1000*[1]CoreVPAExp!AP$15</f>
        <v>3.8469999999999996E-5</v>
      </c>
      <c r="AS22" s="66">
        <f>1/1000*[1]CoreVPAExp!AQ$15</f>
        <v>0</v>
      </c>
      <c r="AT22" s="66">
        <f>1/1000*[1]CoreVPAExp!AR$15</f>
        <v>1.762E-6</v>
      </c>
      <c r="AU22" s="66">
        <f>1/1000*[1]CoreVPAExp!AS$15</f>
        <v>7.9122000000000006E-5</v>
      </c>
      <c r="AV22" s="66">
        <f>1/1000*[1]CoreVPAExp!AT$15</f>
        <v>5.4330999999999999E-5</v>
      </c>
      <c r="AW22" s="66">
        <f>1/1000*[1]CoreVPAExp!AU$15</f>
        <v>4.4600999999999995E-5</v>
      </c>
      <c r="AX22" s="66">
        <f>1/1000*[1]CoreVPAExp!AV$15</f>
        <v>3.0972999999999996E-5</v>
      </c>
      <c r="AY22" s="66">
        <f>1/1000*[1]CoreVPAExp!AW$15</f>
        <v>0</v>
      </c>
      <c r="AZ22" s="66">
        <f>1/1000*[1]CoreVPAExp!AX$15</f>
        <v>7.7819999999999994E-6</v>
      </c>
      <c r="BA22" s="66">
        <f>1/1000*[1]CoreVPAExp!AY$15</f>
        <v>1.3029999999999998E-6</v>
      </c>
      <c r="BB22" s="66">
        <f>1/1000*[1]CoreVPAExp!AZ$15</f>
        <v>0</v>
      </c>
      <c r="BC22" s="183">
        <f>1/1000*[1]CoreVPAExp!BA$15</f>
        <v>0</v>
      </c>
      <c r="BD22" s="16"/>
    </row>
    <row r="23" spans="2:56" ht="13" thickBot="1">
      <c r="B23" s="99" t="s">
        <v>81</v>
      </c>
      <c r="C23" s="100">
        <f t="shared" ref="C23:M23" si="14">SUM(C21:C21)-SUM(C22:C22)</f>
        <v>3.0843109999994546E-4</v>
      </c>
      <c r="D23" s="101">
        <f t="shared" si="14"/>
        <v>6.5242819999998449E-4</v>
      </c>
      <c r="E23" s="101">
        <f t="shared" si="14"/>
        <v>3.4360987399999305E-3</v>
      </c>
      <c r="F23" s="101">
        <f t="shared" si="14"/>
        <v>1.600561080000013E-3</v>
      </c>
      <c r="G23" s="101">
        <f t="shared" si="14"/>
        <v>7.6093307999997983E-4</v>
      </c>
      <c r="H23" s="101">
        <f t="shared" si="14"/>
        <v>1.4439872799998808E-3</v>
      </c>
      <c r="I23" s="101">
        <f t="shared" si="14"/>
        <v>4.0390571999997151E-4</v>
      </c>
      <c r="J23" s="102">
        <f t="shared" si="14"/>
        <v>3.0206514240000313E-3</v>
      </c>
      <c r="K23" s="102">
        <f t="shared" si="14"/>
        <v>2.0584961880000075E-2</v>
      </c>
      <c r="L23" s="102">
        <f t="shared" si="14"/>
        <v>1.1278018799999044E-3</v>
      </c>
      <c r="M23" s="101">
        <f t="shared" si="14"/>
        <v>7.5529507200003539E-4</v>
      </c>
      <c r="N23" s="101">
        <f>SUM(N21:N21)-SUM(N22:N22)</f>
        <v>6.417000000000871E-4</v>
      </c>
      <c r="O23" s="101">
        <f t="shared" ref="O23:AB23" si="15">SUM(O21:O21)-SUM(O22:O22)</f>
        <v>2.4888277200001566E-3</v>
      </c>
      <c r="P23" s="101">
        <f t="shared" si="15"/>
        <v>1.7364298199999033E-3</v>
      </c>
      <c r="Q23" s="101">
        <f t="shared" si="15"/>
        <v>7.0514559950001204E-3</v>
      </c>
      <c r="R23" s="101">
        <f t="shared" si="15"/>
        <v>5.4619229866666669E-3</v>
      </c>
      <c r="S23" s="101">
        <f t="shared" si="15"/>
        <v>1.6008940599999875E-3</v>
      </c>
      <c r="T23" s="101">
        <f t="shared" si="15"/>
        <v>1.499372336000076E-3</v>
      </c>
      <c r="U23" s="101">
        <f t="shared" si="15"/>
        <v>9.1785030285717207E-4</v>
      </c>
      <c r="V23" s="101">
        <f t="shared" si="15"/>
        <v>1.5667254295267382E-4</v>
      </c>
      <c r="W23" s="101">
        <f t="shared" si="15"/>
        <v>3.9870269199949212E-4</v>
      </c>
      <c r="X23" s="101">
        <f t="shared" si="15"/>
        <v>0</v>
      </c>
      <c r="Y23" s="101">
        <f t="shared" si="15"/>
        <v>1.7966475620012257E-4</v>
      </c>
      <c r="Z23" s="101">
        <f t="shared" si="15"/>
        <v>1.5975820486000686E-4</v>
      </c>
      <c r="AA23" s="101">
        <f t="shared" si="15"/>
        <v>0</v>
      </c>
      <c r="AB23" s="101">
        <f t="shared" si="15"/>
        <v>0</v>
      </c>
      <c r="AC23" s="103"/>
      <c r="AD23" s="225">
        <f t="shared" ref="AD23:AN23" si="16">SUM(AD21:AD21)-SUM(AD22:AD22)</f>
        <v>1.3946999999999918E-4</v>
      </c>
      <c r="AE23" s="226">
        <f t="shared" si="16"/>
        <v>6.8254000000005435E-5</v>
      </c>
      <c r="AF23" s="226">
        <f t="shared" si="16"/>
        <v>3.3565699999999442E-4</v>
      </c>
      <c r="AG23" s="226">
        <f t="shared" si="16"/>
        <v>2.1329300000000675E-4</v>
      </c>
      <c r="AH23" s="226">
        <f t="shared" si="16"/>
        <v>1.0673600000000159E-4</v>
      </c>
      <c r="AI23" s="226">
        <f t="shared" si="16"/>
        <v>7.9496999999995434E-5</v>
      </c>
      <c r="AJ23" s="226">
        <f t="shared" si="16"/>
        <v>1.1409799999999304E-4</v>
      </c>
      <c r="AK23" s="227">
        <f t="shared" si="16"/>
        <v>2.4589399999999781E-4</v>
      </c>
      <c r="AL23" s="226">
        <f t="shared" si="16"/>
        <v>7.8108699999999498E-4</v>
      </c>
      <c r="AM23" s="226">
        <f t="shared" si="16"/>
        <v>2.1682599999999766E-4</v>
      </c>
      <c r="AN23" s="226">
        <f t="shared" si="16"/>
        <v>2.2537300000000169E-4</v>
      </c>
      <c r="AO23" s="226">
        <f>SUM(AO21:AO21)-SUM(AO22:AO22)</f>
        <v>1.3595800000000869E-4</v>
      </c>
      <c r="AP23" s="226">
        <f t="shared" ref="AP23:BC23" si="17">SUM(AP21:AP21)-SUM(AP22:AP22)</f>
        <v>2.6775400000000188E-4</v>
      </c>
      <c r="AQ23" s="226">
        <f t="shared" si="17"/>
        <v>3.0333649999999715E-3</v>
      </c>
      <c r="AR23" s="226">
        <f t="shared" si="17"/>
        <v>3.7181140000000002E-3</v>
      </c>
      <c r="AS23" s="226">
        <f t="shared" si="17"/>
        <v>2.3889370000000042E-3</v>
      </c>
      <c r="AT23" s="226">
        <f t="shared" si="17"/>
        <v>6.2138300000000204E-4</v>
      </c>
      <c r="AU23" s="226">
        <f t="shared" si="17"/>
        <v>5.6078300000002388E-4</v>
      </c>
      <c r="AV23" s="226">
        <f t="shared" si="17"/>
        <v>1.5563499999995037E-4</v>
      </c>
      <c r="AW23" s="226">
        <f t="shared" si="17"/>
        <v>1.8240399999994684E-4</v>
      </c>
      <c r="AX23" s="226">
        <f t="shared" si="17"/>
        <v>1.3004100000001486E-4</v>
      </c>
      <c r="AY23" s="226">
        <f t="shared" si="17"/>
        <v>0</v>
      </c>
      <c r="AZ23" s="226">
        <f t="shared" si="17"/>
        <v>1.4105899999989965E-4</v>
      </c>
      <c r="BA23" s="226">
        <f t="shared" si="17"/>
        <v>1.3264600000004984E-4</v>
      </c>
      <c r="BB23" s="226">
        <f t="shared" si="17"/>
        <v>0</v>
      </c>
      <c r="BC23" s="228">
        <f t="shared" si="17"/>
        <v>0</v>
      </c>
      <c r="BD23" s="16"/>
    </row>
    <row r="24" spans="2:56" ht="13" thickTop="1">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row r="72" spans="30:55">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6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141</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146</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20">
        <f>1/$A$1*[1]TimberSectorMinusCoreVPAExp!$B$263</f>
        <v>0.41664774241999986</v>
      </c>
      <c r="D5" s="221">
        <f>1/$A$1*[1]TimberSectorMinusCoreVPAExp!$C$263</f>
        <v>0.24617383517999999</v>
      </c>
      <c r="E5" s="221">
        <f>1/$A$1*[1]TimberSectorMinusCoreVPAExp!$D$263</f>
        <v>0.31975208537999994</v>
      </c>
      <c r="F5" s="221">
        <f>1/$A$1*[1]TimberSectorMinusCoreVPAExp!$E$263</f>
        <v>0.36613952004</v>
      </c>
      <c r="G5" s="221">
        <f>1/$A$1*[1]TimberSectorMinusCoreVPAExp!$F$263</f>
        <v>0.34657458611999981</v>
      </c>
      <c r="H5" s="221">
        <f>1/$A$1*[1]TimberSectorMinusCoreVPAExp!$G$263</f>
        <v>0.38748565295999993</v>
      </c>
      <c r="I5" s="221">
        <f>1/$A$1*[1]TimberSectorMinusCoreVPAExp!$H$263</f>
        <v>0.95799329024000013</v>
      </c>
      <c r="J5" s="222">
        <f>1/$A$1*[1]TimberSectorMinusCoreVPAExp!$I$263</f>
        <v>1.05162122429</v>
      </c>
      <c r="K5" s="222">
        <f>1/$A$1*[1]TimberSectorMinusCoreVPAExp!$J$263</f>
        <v>1.0986804231200005</v>
      </c>
      <c r="L5" s="222">
        <f>1/$A$1*[1]TimberSectorMinusCoreVPAExp!K$263</f>
        <v>0.8925320224800003</v>
      </c>
      <c r="M5" s="221">
        <f>1/$A$1*[1]TimberSectorMinusCoreVPAExp!L$263</f>
        <v>1.0933701436400003</v>
      </c>
      <c r="N5" s="221">
        <f>1/$A$1*[1]TimberSectorMinusCoreVPAExp!M$263</f>
        <v>1.5828217532400002</v>
      </c>
      <c r="O5" s="221">
        <f>1/$A$1*[1]TimberSectorMinusCoreVPAExp!N$263</f>
        <v>2.1159821139799981</v>
      </c>
      <c r="P5" s="221">
        <f>1/$A$1*[1]TimberSectorMinusCoreVPAExp!O$263</f>
        <v>3.2734085524000016</v>
      </c>
      <c r="Q5" s="221">
        <f>1/$A$1*[1]TimberSectorMinusCoreVPAExp!P$263</f>
        <v>3.5600367369399981</v>
      </c>
      <c r="R5" s="221">
        <f>1/$A$1*[1]TimberSectorMinusCoreVPAExp!Q$263</f>
        <v>4.8055838856800026</v>
      </c>
      <c r="S5" s="221">
        <f>1/$A$1*[1]TimberSectorMinusCoreVPAExp!R$263</f>
        <v>5.646609666619999</v>
      </c>
      <c r="T5" s="221">
        <f>1/$A$1*[1]TimberSectorMinusCoreVPAExp!S$263</f>
        <v>2.6058478192600001</v>
      </c>
      <c r="U5" s="221">
        <f>1/$A$1*[1]TimberSectorMinusCoreVPAExp!T$263</f>
        <v>0.48499512848000004</v>
      </c>
      <c r="V5" s="221">
        <f>1/$A$1*[1]TimberSectorMinusCoreVPAExp!U$263</f>
        <v>0.65839101524000021</v>
      </c>
      <c r="W5" s="221">
        <f>1/$A$1*[1]TimberSectorMinusCoreVPAExp!V$263</f>
        <v>0.32894909768000008</v>
      </c>
      <c r="X5" s="221">
        <f>1/$A$1*[1]TimberSectorMinusCoreVPAExp!W$263</f>
        <v>0</v>
      </c>
      <c r="Y5" s="221">
        <f>1/$A$1*[1]TimberSectorMinusCoreVPAExp!X$263</f>
        <v>0.28556246896309989</v>
      </c>
      <c r="Z5" s="221">
        <f>1/$A$1*[1]TimberSectorMinusCoreVPAExp!Y$263</f>
        <v>0.17650469251673992</v>
      </c>
      <c r="AA5" s="221">
        <f>1/$A$1*[1]TimberSectorMinusCoreVPAExp!Z$263</f>
        <v>0</v>
      </c>
      <c r="AB5" s="221">
        <f>1/$A$1*[1]TimberSectorMinusCoreVPAExp!AA$263</f>
        <v>0</v>
      </c>
      <c r="AC5" s="15"/>
      <c r="AD5" s="173">
        <f>1/1000*[1]TimberSectorMinusCoreVPAExp!$AB$263</f>
        <v>0.350464677</v>
      </c>
      <c r="AE5" s="170">
        <f>1/1000*[1]TimberSectorMinusCoreVPAExp!$AC$263</f>
        <v>0.2183594970000001</v>
      </c>
      <c r="AF5" s="170">
        <f>1/1000*[1]TimberSectorMinusCoreVPAExp!$AD$263</f>
        <v>0.21619548600000005</v>
      </c>
      <c r="AG5" s="170">
        <f>1/1000*[1]TimberSectorMinusCoreVPAExp!$AE$263</f>
        <v>0.22998346199999994</v>
      </c>
      <c r="AH5" s="170">
        <f>1/1000*[1]TimberSectorMinusCoreVPAExp!$AF$263</f>
        <v>0.23075302400000006</v>
      </c>
      <c r="AI5" s="170">
        <f>1/1000*[1]TimberSectorMinusCoreVPAExp!$AG$263</f>
        <v>0.256075844</v>
      </c>
      <c r="AJ5" s="170">
        <f>1/1000*[1]TimberSectorMinusCoreVPAExp!$AH$263</f>
        <v>0.76388377400000007</v>
      </c>
      <c r="AK5" s="174">
        <f>1/1000*[1]TimberSectorMinusCoreVPAExp!$AI$263</f>
        <v>0.8662603539999999</v>
      </c>
      <c r="AL5" s="175">
        <f>1/1000*[1]TimberSectorMinusCoreVPAExp!$AJ$263</f>
        <v>1.007937635</v>
      </c>
      <c r="AM5" s="175">
        <f>1/1000*[1]TimberSectorMinusCoreVPAExp!AK$263</f>
        <v>0.86958033799999956</v>
      </c>
      <c r="AN5" s="175">
        <f>1/1000*[1]TimberSectorMinusCoreVPAExp!AL$263</f>
        <v>1.0885302509999999</v>
      </c>
      <c r="AO5" s="175">
        <f>1/1000*[1]TimberSectorMinusCoreVPAExp!AM$263</f>
        <v>1.7451509880000005</v>
      </c>
      <c r="AP5" s="175">
        <f>1/1000*[1]TimberSectorMinusCoreVPAExp!AN$263</f>
        <v>2.2293848329999997</v>
      </c>
      <c r="AQ5" s="175">
        <f>1/1000*[1]TimberSectorMinusCoreVPAExp!AO$263</f>
        <v>3.1605157679999998</v>
      </c>
      <c r="AR5" s="175">
        <f>1/1000*[1]TimberSectorMinusCoreVPAExp!AP$263</f>
        <v>3.1324919589999984</v>
      </c>
      <c r="AS5" s="175">
        <f>1/1000*[1]TimberSectorMinusCoreVPAExp!AQ$263</f>
        <v>2.9001075850000002</v>
      </c>
      <c r="AT5" s="175">
        <f>1/1000*[1]TimberSectorMinusCoreVPAExp!AR$263</f>
        <v>2.898821163</v>
      </c>
      <c r="AU5" s="175">
        <f>1/1000*[1]TimberSectorMinusCoreVPAExp!AS$263</f>
        <v>1.3193141759999996</v>
      </c>
      <c r="AV5" s="175">
        <f>1/1000*[1]TimberSectorMinusCoreVPAExp!AT$263</f>
        <v>0.40717209399999976</v>
      </c>
      <c r="AW5" s="175">
        <f>1/1000*[1]TimberSectorMinusCoreVPAExp!AU$263</f>
        <v>0.38873358499999988</v>
      </c>
      <c r="AX5" s="175">
        <f>1/1000*[1]TimberSectorMinusCoreVPAExp!AV$263</f>
        <v>0.34172907100000011</v>
      </c>
      <c r="AY5" s="175">
        <f>1/1000*[1]TimberSectorMinusCoreVPAExp!AW$263</f>
        <v>0</v>
      </c>
      <c r="AZ5" s="175">
        <f>1/1000*[1]TimberSectorMinusCoreVPAExp!AX$263</f>
        <v>0.30977476400000004</v>
      </c>
      <c r="BA5" s="175">
        <f>1/1000*[1]TimberSectorMinusCoreVPAExp!AY$263</f>
        <v>0.17832448699999995</v>
      </c>
      <c r="BB5" s="175">
        <f>1/1000*[1]TimberSectorMinusCoreVPAExp!AZ$263</f>
        <v>0</v>
      </c>
      <c r="BC5" s="177">
        <f>1/1000*[1]TimberSectorMinusCoreVPAExp!BA$263</f>
        <v>0</v>
      </c>
      <c r="BD5" s="16"/>
    </row>
    <row r="6" spans="1:56" ht="17.149999999999999" customHeight="1" thickTop="1">
      <c r="B6" s="11" t="s">
        <v>97</v>
      </c>
      <c r="C6" s="26">
        <f>1/$A$1*[1]TimberSectorMinusCoreVPAExp!$B$266</f>
        <v>5.297012E-4</v>
      </c>
      <c r="D6" s="27">
        <f>1/$A$1*[1]TimberSectorMinusCoreVPAExp!$C$266</f>
        <v>4.6141129999999994E-4</v>
      </c>
      <c r="E6" s="27">
        <f>1/$A$1*[1]TimberSectorMinusCoreVPAExp!$D$266</f>
        <v>1.2448876999999999E-3</v>
      </c>
      <c r="F6" s="27">
        <f>1/$A$1*[1]TimberSectorMinusCoreVPAExp!$E$266</f>
        <v>5.958867599999999E-4</v>
      </c>
      <c r="G6" s="27">
        <f>1/$A$1*[1]TimberSectorMinusCoreVPAExp!$F$266</f>
        <v>1.3445977999999999E-3</v>
      </c>
      <c r="H6" s="27">
        <f>1/$A$1*[1]TimberSectorMinusCoreVPAExp!$G$266</f>
        <v>5.3493019999999994E-4</v>
      </c>
      <c r="I6" s="27">
        <f>1/$A$1*[1]TimberSectorMinusCoreVPAExp!$H$266</f>
        <v>7.0542289999999991E-4</v>
      </c>
      <c r="J6" s="28">
        <f>1/$A$1*[1]TimberSectorMinusCoreVPAExp!$I$266</f>
        <v>7.6796580000000007E-4</v>
      </c>
      <c r="K6" s="28">
        <f>1/$A$1*[1]TimberSectorMinusCoreVPAExp!$J$266</f>
        <v>4.605133399999999E-4</v>
      </c>
      <c r="L6" s="28">
        <f>1/$A$1*[1]TimberSectorMinusCoreVPAExp!K$266</f>
        <v>5.4508789999999985E-4</v>
      </c>
      <c r="M6" s="27">
        <f>1/$A$1*[1]TimberSectorMinusCoreVPAExp!L$266</f>
        <v>6.3593249999999981E-4</v>
      </c>
      <c r="N6" s="27">
        <f>1/$A$1*[1]TimberSectorMinusCoreVPAExp!M$266</f>
        <v>8.697926999999999E-4</v>
      </c>
      <c r="O6" s="27">
        <f>1/$A$1*[1]TimberSectorMinusCoreVPAExp!N$266</f>
        <v>2.5929609999999999E-4</v>
      </c>
      <c r="P6" s="27">
        <f>1/$A$1*[1]TimberSectorMinusCoreVPAExp!O$266</f>
        <v>3.2642890000000001E-4</v>
      </c>
      <c r="Q6" s="27">
        <f>1/$A$1*[1]TimberSectorMinusCoreVPAExp!P$266</f>
        <v>9.6141135999999999E-4</v>
      </c>
      <c r="R6" s="27">
        <f>1/$A$1*[1]TimberSectorMinusCoreVPAExp!Q$266</f>
        <v>6.9660891999999983E-4</v>
      </c>
      <c r="S6" s="27">
        <f>1/$A$1*[1]TimberSectorMinusCoreVPAExp!R$266</f>
        <v>3.2481889999999997E-4</v>
      </c>
      <c r="T6" s="27">
        <f>1/$A$1*[1]TimberSectorMinusCoreVPAExp!S$266</f>
        <v>8.4347829999999995E-3</v>
      </c>
      <c r="U6" s="27">
        <f>1/$A$1*[1]TimberSectorMinusCoreVPAExp!T$266</f>
        <v>9.0401499999999985E-5</v>
      </c>
      <c r="V6" s="27">
        <f>1/$A$1*[1]TimberSectorMinusCoreVPAExp!U$266</f>
        <v>2.6676299999999999E-4</v>
      </c>
      <c r="W6" s="27">
        <f>1/$A$1*[1]TimberSectorMinusCoreVPAExp!V$266</f>
        <v>3.0455249999999999E-4</v>
      </c>
      <c r="X6" s="27">
        <f>1/$A$1*[1]TimberSectorMinusCoreVPAExp!W$266</f>
        <v>0</v>
      </c>
      <c r="Y6" s="27">
        <f>1/$A$1*[1]TimberSectorMinusCoreVPAExp!X$266</f>
        <v>2.8600754419999997E-4</v>
      </c>
      <c r="Z6" s="27">
        <f>1/$A$1*[1]TimberSectorMinusCoreVPAExp!Y$266</f>
        <v>1.8812369519999994E-4</v>
      </c>
      <c r="AA6" s="27">
        <f>1/$A$1*[1]TimberSectorMinusCoreVPAExp!Z$266</f>
        <v>0</v>
      </c>
      <c r="AB6" s="27">
        <f>1/$A$1*[1]TimberSectorMinusCoreVPAExp!AA$266</f>
        <v>0</v>
      </c>
      <c r="AC6" s="15"/>
      <c r="AD6" s="178">
        <f>1/1000*[1]TimberSectorMinusCoreVPAExp!$AB$266</f>
        <v>7.3692100000000019E-4</v>
      </c>
      <c r="AE6" s="27">
        <f>1/1000*[1]TimberSectorMinusCoreVPAExp!$AC$266</f>
        <v>4.9451599999999997E-4</v>
      </c>
      <c r="AF6" s="27">
        <f>1/1000*[1]TimberSectorMinusCoreVPAExp!$AD$266</f>
        <v>7.515E-4</v>
      </c>
      <c r="AG6" s="27">
        <f>1/1000*[1]TimberSectorMinusCoreVPAExp!$AE$266</f>
        <v>4.6821000000000005E-4</v>
      </c>
      <c r="AH6" s="27">
        <f>1/1000*[1]TimberSectorMinusCoreVPAExp!$AF$266</f>
        <v>4.9828899999999996E-4</v>
      </c>
      <c r="AI6" s="27">
        <f>1/1000*[1]TimberSectorMinusCoreVPAExp!$AG$266</f>
        <v>6.6131199999999995E-4</v>
      </c>
      <c r="AJ6" s="27">
        <f>1/1000*[1]TimberSectorMinusCoreVPAExp!$AH$266</f>
        <v>5.7797999999999997E-4</v>
      </c>
      <c r="AK6" s="28">
        <f>1/1000*[1]TimberSectorMinusCoreVPAExp!$AI$266</f>
        <v>9.8430299999999996E-4</v>
      </c>
      <c r="AL6" s="179">
        <f>1/1000*[1]TimberSectorMinusCoreVPAExp!$AJ$266</f>
        <v>7.2035000000000003E-4</v>
      </c>
      <c r="AM6" s="179">
        <f>1/1000*[1]TimberSectorMinusCoreVPAExp!AK$266</f>
        <v>1.2423169999999999E-3</v>
      </c>
      <c r="AN6" s="179">
        <f>1/1000*[1]TimberSectorMinusCoreVPAExp!AL$266</f>
        <v>7.9157399999999997E-4</v>
      </c>
      <c r="AO6" s="179">
        <f>1/1000*[1]TimberSectorMinusCoreVPAExp!AM$266</f>
        <v>1.3341900000000001E-3</v>
      </c>
      <c r="AP6" s="179">
        <f>1/1000*[1]TimberSectorMinusCoreVPAExp!AN$266</f>
        <v>5.0400999999999994E-4</v>
      </c>
      <c r="AQ6" s="179">
        <f>1/1000*[1]TimberSectorMinusCoreVPAExp!AO$266</f>
        <v>7.0998899999999995E-4</v>
      </c>
      <c r="AR6" s="179">
        <f>1/1000*[1]TimberSectorMinusCoreVPAExp!AP$266</f>
        <v>1.5855699999999999E-3</v>
      </c>
      <c r="AS6" s="179">
        <f>1/1000*[1]TimberSectorMinusCoreVPAExp!AQ$266</f>
        <v>1.2656649999999998E-3</v>
      </c>
      <c r="AT6" s="179">
        <f>1/1000*[1]TimberSectorMinusCoreVPAExp!AR$266</f>
        <v>8.5684400000000005E-4</v>
      </c>
      <c r="AU6" s="179">
        <f>1/1000*[1]TimberSectorMinusCoreVPAExp!AS$266</f>
        <v>1.5478380000000002E-3</v>
      </c>
      <c r="AV6" s="179">
        <f>1/1000*[1]TimberSectorMinusCoreVPAExp!AT$266</f>
        <v>1.9769999999999998E-4</v>
      </c>
      <c r="AW6" s="179">
        <f>1/1000*[1]TimberSectorMinusCoreVPAExp!AU$266</f>
        <v>5.71854E-4</v>
      </c>
      <c r="AX6" s="179">
        <f>1/1000*[1]TimberSectorMinusCoreVPAExp!AV$266</f>
        <v>5.9702999999999991E-4</v>
      </c>
      <c r="AY6" s="179">
        <f>1/1000*[1]TimberSectorMinusCoreVPAExp!AW$266</f>
        <v>0</v>
      </c>
      <c r="AZ6" s="179">
        <f>1/1000*[1]TimberSectorMinusCoreVPAExp!AX$266</f>
        <v>5.0484E-4</v>
      </c>
      <c r="BA6" s="179">
        <f>1/1000*[1]TimberSectorMinusCoreVPAExp!AY$266</f>
        <v>4.0753099999999998E-4</v>
      </c>
      <c r="BB6" s="179">
        <f>1/1000*[1]TimberSectorMinusCoreVPAExp!AZ$266</f>
        <v>0</v>
      </c>
      <c r="BC6" s="181">
        <f>1/1000*[1]TimberSectorMinusCoreVPAExp!BA$266</f>
        <v>0</v>
      </c>
      <c r="BD6" s="16"/>
    </row>
    <row r="7" spans="1:56" ht="17.149999999999999" customHeight="1">
      <c r="B7" s="56" t="s">
        <v>72</v>
      </c>
      <c r="C7" s="57">
        <f>1/$A$1*[1]TimberSectorMinusCoreVPAExp!$B$268</f>
        <v>0.10107164382</v>
      </c>
      <c r="D7" s="58">
        <f>1/$A$1*[1]TimberSectorMinusCoreVPAExp!$C$268</f>
        <v>8.5051927379999989E-2</v>
      </c>
      <c r="E7" s="58">
        <f>1/$A$1*[1]TimberSectorMinusCoreVPAExp!$D$268</f>
        <v>8.7758922999999989E-2</v>
      </c>
      <c r="F7" s="58">
        <f>1/$A$1*[1]TimberSectorMinusCoreVPAExp!$E$268</f>
        <v>8.4282339400000003E-2</v>
      </c>
      <c r="G7" s="58">
        <f>1/$A$1*[1]TimberSectorMinusCoreVPAExp!$F$268</f>
        <v>0.10205175119999998</v>
      </c>
      <c r="H7" s="58">
        <f>1/$A$1*[1]TimberSectorMinusCoreVPAExp!$G$268</f>
        <v>0.10938714289999998</v>
      </c>
      <c r="I7" s="58">
        <f>1/$A$1*[1]TimberSectorMinusCoreVPAExp!$H$268</f>
        <v>0.10350347279999998</v>
      </c>
      <c r="J7" s="59">
        <f>1/$A$1*[1]TimberSectorMinusCoreVPAExp!$I$268</f>
        <v>9.9410505600000004E-2</v>
      </c>
      <c r="K7" s="59">
        <f>1/$A$1*[1]TimberSectorMinusCoreVPAExp!$J$268</f>
        <v>7.4703326459999997E-2</v>
      </c>
      <c r="L7" s="59">
        <f>1/$A$1*[1]TimberSectorMinusCoreVPAExp!K$268</f>
        <v>3.1223104500000001E-2</v>
      </c>
      <c r="M7" s="58">
        <f>1/$A$1*[1]TimberSectorMinusCoreVPAExp!L$268</f>
        <v>4.1045471320000006E-2</v>
      </c>
      <c r="N7" s="58">
        <f>1/$A$1*[1]TimberSectorMinusCoreVPAExp!M$268</f>
        <v>3.5419575100000003E-2</v>
      </c>
      <c r="O7" s="58">
        <f>1/$A$1*[1]TimberSectorMinusCoreVPAExp!N$268</f>
        <v>3.6402267439999997E-2</v>
      </c>
      <c r="P7" s="58">
        <f>1/$A$1*[1]TimberSectorMinusCoreVPAExp!O$268</f>
        <v>3.4843860380000008E-2</v>
      </c>
      <c r="Q7" s="58">
        <f>1/$A$1*[1]TimberSectorMinusCoreVPAExp!P$268</f>
        <v>4.8935262039999997E-2</v>
      </c>
      <c r="R7" s="58">
        <f>1/$A$1*[1]TimberSectorMinusCoreVPAExp!Q$268</f>
        <v>3.8896929439999998E-2</v>
      </c>
      <c r="S7" s="58">
        <f>1/$A$1*[1]TimberSectorMinusCoreVPAExp!R$268</f>
        <v>3.1570894319999994E-2</v>
      </c>
      <c r="T7" s="58">
        <f>1/$A$1*[1]TimberSectorMinusCoreVPAExp!S$268</f>
        <v>2.5885801899999998E-2</v>
      </c>
      <c r="U7" s="58">
        <f>1/$A$1*[1]TimberSectorMinusCoreVPAExp!T$268</f>
        <v>2.9925225119999999E-2</v>
      </c>
      <c r="V7" s="58">
        <f>1/$A$1*[1]TimberSectorMinusCoreVPAExp!U$268</f>
        <v>6.3018215399999994E-2</v>
      </c>
      <c r="W7" s="58">
        <f>1/$A$1*[1]TimberSectorMinusCoreVPAExp!V$268</f>
        <v>4.2002327640000003E-2</v>
      </c>
      <c r="X7" s="58">
        <f>1/$A$1*[1]TimberSectorMinusCoreVPAExp!W$268</f>
        <v>0</v>
      </c>
      <c r="Y7" s="58">
        <f>1/$A$1*[1]TimberSectorMinusCoreVPAExp!X$268</f>
        <v>4.5526384026480002E-2</v>
      </c>
      <c r="Z7" s="58">
        <f>1/$A$1*[1]TimberSectorMinusCoreVPAExp!Y$268</f>
        <v>2.5199549883199994E-2</v>
      </c>
      <c r="AA7" s="58">
        <f>1/$A$1*[1]TimberSectorMinusCoreVPAExp!Z$268</f>
        <v>0</v>
      </c>
      <c r="AB7" s="58">
        <f>1/$A$1*[1]TimberSectorMinusCoreVPAExp!AA$268</f>
        <v>0</v>
      </c>
      <c r="AC7" s="15"/>
      <c r="AD7" s="57">
        <f>1/1000*[1]TimberSectorMinusCoreVPAExp!$AB$268</f>
        <v>0.11861564500000001</v>
      </c>
      <c r="AE7" s="58">
        <f>1/1000*[1]TimberSectorMinusCoreVPAExp!$AC$268</f>
        <v>9.2787278000000015E-2</v>
      </c>
      <c r="AF7" s="58">
        <f>1/1000*[1]TimberSectorMinusCoreVPAExp!$AD$268</f>
        <v>9.7864896000000007E-2</v>
      </c>
      <c r="AG7" s="58">
        <f>1/1000*[1]TimberSectorMinusCoreVPAExp!$AE$268</f>
        <v>9.0552098999999997E-2</v>
      </c>
      <c r="AH7" s="58">
        <f>1/1000*[1]TimberSectorMinusCoreVPAExp!$AF$268</f>
        <v>9.8154048000000008E-2</v>
      </c>
      <c r="AI7" s="58">
        <f>1/1000*[1]TimberSectorMinusCoreVPAExp!$AG$268</f>
        <v>0.110077551</v>
      </c>
      <c r="AJ7" s="58">
        <f>1/1000*[1]TimberSectorMinusCoreVPAExp!$AH$268</f>
        <v>0.101532836</v>
      </c>
      <c r="AK7" s="59">
        <f>1/1000*[1]TimberSectorMinusCoreVPAExp!$AI$268</f>
        <v>9.5553711999999999E-2</v>
      </c>
      <c r="AL7" s="58">
        <f>1/1000*[1]TimberSectorMinusCoreVPAExp!$AJ$268</f>
        <v>8.0379665999999989E-2</v>
      </c>
      <c r="AM7" s="58">
        <f>1/1000*[1]TimberSectorMinusCoreVPAExp!AK$268</f>
        <v>3.8606911999999993E-2</v>
      </c>
      <c r="AN7" s="58">
        <f>1/1000*[1]TimberSectorMinusCoreVPAExp!AL$268</f>
        <v>5.5595167999999993E-2</v>
      </c>
      <c r="AO7" s="58">
        <f>1/1000*[1]TimberSectorMinusCoreVPAExp!AM$268</f>
        <v>4.9527790999999995E-2</v>
      </c>
      <c r="AP7" s="58">
        <f>1/1000*[1]TimberSectorMinusCoreVPAExp!AN$268</f>
        <v>5.4638355999999999E-2</v>
      </c>
      <c r="AQ7" s="58">
        <f>1/1000*[1]TimberSectorMinusCoreVPAExp!AO$268</f>
        <v>5.7711843999999991E-2</v>
      </c>
      <c r="AR7" s="58">
        <f>1/1000*[1]TimberSectorMinusCoreVPAExp!AP$268</f>
        <v>9.6553784999999989E-2</v>
      </c>
      <c r="AS7" s="58">
        <f>1/1000*[1]TimberSectorMinusCoreVPAExp!AQ$268</f>
        <v>7.0500040999999999E-2</v>
      </c>
      <c r="AT7" s="58">
        <f>1/1000*[1]TimberSectorMinusCoreVPAExp!AR$268</f>
        <v>5.0407103000000002E-2</v>
      </c>
      <c r="AU7" s="58">
        <f>1/1000*[1]TimberSectorMinusCoreVPAExp!AS$268</f>
        <v>4.3438046999999994E-2</v>
      </c>
      <c r="AV7" s="58">
        <f>1/1000*[1]TimberSectorMinusCoreVPAExp!AT$268</f>
        <v>1.5758061E-2</v>
      </c>
      <c r="AW7" s="58">
        <f>1/1000*[1]TimberSectorMinusCoreVPAExp!AU$268</f>
        <v>6.9061900999999995E-2</v>
      </c>
      <c r="AX7" s="58">
        <f>1/1000*[1]TimberSectorMinusCoreVPAExp!AV$268</f>
        <v>7.4685341999999988E-2</v>
      </c>
      <c r="AY7" s="58">
        <f>1/1000*[1]TimberSectorMinusCoreVPAExp!AW$268</f>
        <v>0</v>
      </c>
      <c r="AZ7" s="58">
        <f>1/1000*[1]TimberSectorMinusCoreVPAExp!AX$268</f>
        <v>8.7384169999999997E-2</v>
      </c>
      <c r="BA7" s="58">
        <f>1/1000*[1]TimberSectorMinusCoreVPAExp!AY$268</f>
        <v>4.5400597000000001E-2</v>
      </c>
      <c r="BB7" s="58">
        <f>1/1000*[1]TimberSectorMinusCoreVPAExp!AZ$268</f>
        <v>0</v>
      </c>
      <c r="BC7" s="182">
        <f>1/1000*[1]TimberSectorMinusCoreVPAExp!BA$268</f>
        <v>0</v>
      </c>
      <c r="BD7" s="16"/>
    </row>
    <row r="8" spans="1:56">
      <c r="B8" s="64" t="s">
        <v>74</v>
      </c>
      <c r="C8" s="73">
        <f>1/$A$1*[1]TimberSectorMinusCoreVPAExp!$B$247</f>
        <v>9.858984422E-2</v>
      </c>
      <c r="D8" s="66">
        <f>1/$A$1*[1]TimberSectorMinusCoreVPAExp!$C$247</f>
        <v>8.2582736179999991E-2</v>
      </c>
      <c r="E8" s="66">
        <f>1/$A$1*[1]TimberSectorMinusCoreVPAExp!$D$247</f>
        <v>8.548851989999999E-2</v>
      </c>
      <c r="F8" s="66">
        <f>1/$A$1*[1]TimberSectorMinusCoreVPAExp!$E$247</f>
        <v>8.2728158800000007E-2</v>
      </c>
      <c r="G8" s="66">
        <f>1/$A$1*[1]TimberSectorMinusCoreVPAExp!$F$247</f>
        <v>9.9840610799999979E-2</v>
      </c>
      <c r="H8" s="66">
        <f>1/$A$1*[1]TimberSectorMinusCoreVPAExp!$G$247</f>
        <v>0.10813530909999998</v>
      </c>
      <c r="I8" s="66">
        <f>1/$A$1*[1]TimberSectorMinusCoreVPAExp!$H$247</f>
        <v>0.10181467659999999</v>
      </c>
      <c r="J8" s="67">
        <f>1/$A$1*[1]TimberSectorMinusCoreVPAExp!$I$247</f>
        <v>9.7583341099999998E-2</v>
      </c>
      <c r="K8" s="67">
        <f>1/$A$1*[1]TimberSectorMinusCoreVPAExp!$J$247</f>
        <v>7.2995573559999999E-2</v>
      </c>
      <c r="L8" s="67">
        <f>1/$A$1*[1]TimberSectorMinusCoreVPAExp!K$247</f>
        <v>3.0279319700000001E-2</v>
      </c>
      <c r="M8" s="66">
        <f>1/$A$1*[1]TimberSectorMinusCoreVPAExp!L$247</f>
        <v>4.0137079220000003E-2</v>
      </c>
      <c r="N8" s="66">
        <f>1/$A$1*[1]TimberSectorMinusCoreVPAExp!M$247</f>
        <v>3.5051496200000004E-2</v>
      </c>
      <c r="O8" s="66">
        <f>1/$A$1*[1]TimberSectorMinusCoreVPAExp!N$247</f>
        <v>3.5906749759999995E-2</v>
      </c>
      <c r="P8" s="66">
        <f>1/$A$1*[1]TimberSectorMinusCoreVPAExp!O$247</f>
        <v>3.3786076100000006E-2</v>
      </c>
      <c r="Q8" s="66">
        <f>1/$A$1*[1]TimberSectorMinusCoreVPAExp!P$247</f>
        <v>4.8015019499999999E-2</v>
      </c>
      <c r="R8" s="66">
        <f>1/$A$1*[1]TimberSectorMinusCoreVPAExp!Q$247</f>
        <v>3.7814777039999997E-2</v>
      </c>
      <c r="S8" s="66">
        <f>1/$A$1*[1]TimberSectorMinusCoreVPAExp!R$247</f>
        <v>3.0669451819999995E-2</v>
      </c>
      <c r="T8" s="66">
        <f>1/$A$1*[1]TimberSectorMinusCoreVPAExp!S$247</f>
        <v>2.5408513619999996E-2</v>
      </c>
      <c r="U8" s="66">
        <f>1/$A$1*[1]TimberSectorMinusCoreVPAExp!T$247</f>
        <v>2.899334022E-2</v>
      </c>
      <c r="V8" s="66">
        <f>1/$A$1*[1]TimberSectorMinusCoreVPAExp!U$247</f>
        <v>6.1894157499999998E-2</v>
      </c>
      <c r="W8" s="66">
        <f>1/$A$1*[1]TimberSectorMinusCoreVPAExp!V$247</f>
        <v>4.1473754840000002E-2</v>
      </c>
      <c r="X8" s="66">
        <f>1/$A$1*[1]TimberSectorMinusCoreVPAExp!W$247</f>
        <v>0</v>
      </c>
      <c r="Y8" s="66">
        <f>1/$A$1*[1]TimberSectorMinusCoreVPAExp!X$247</f>
        <v>4.463323118128E-2</v>
      </c>
      <c r="Z8" s="66">
        <f>1/$A$1*[1]TimberSectorMinusCoreVPAExp!Y$247</f>
        <v>2.4601980618179996E-2</v>
      </c>
      <c r="AA8" s="66">
        <f>1/$A$1*[1]TimberSectorMinusCoreVPAExp!Z$247</f>
        <v>0</v>
      </c>
      <c r="AB8" s="66">
        <f>1/$A$1*[1]TimberSectorMinusCoreVPAExp!AA$247</f>
        <v>0</v>
      </c>
      <c r="AC8" s="15"/>
      <c r="AD8" s="73">
        <f>1/1000*[1]TimberSectorMinusCoreVPAExp!$AB$247</f>
        <v>0.116072918</v>
      </c>
      <c r="AE8" s="66">
        <f>1/1000*[1]TimberSectorMinusCoreVPAExp!$AC$247</f>
        <v>9.0183105000000013E-2</v>
      </c>
      <c r="AF8" s="66">
        <f>1/1000*[1]TimberSectorMinusCoreVPAExp!$AD$247</f>
        <v>9.6194872000000001E-2</v>
      </c>
      <c r="AG8" s="66">
        <f>1/1000*[1]TimberSectorMinusCoreVPAExp!$AE$247</f>
        <v>8.8955412999999997E-2</v>
      </c>
      <c r="AH8" s="66">
        <f>1/1000*[1]TimberSectorMinusCoreVPAExp!$AF$247</f>
        <v>9.5806797999999999E-2</v>
      </c>
      <c r="AI8" s="66">
        <f>1/1000*[1]TimberSectorMinusCoreVPAExp!$AG$247</f>
        <v>0.108921639</v>
      </c>
      <c r="AJ8" s="66">
        <f>1/1000*[1]TimberSectorMinusCoreVPAExp!$AH$247</f>
        <v>9.9926863000000005E-2</v>
      </c>
      <c r="AK8" s="67">
        <f>1/1000*[1]TimberSectorMinusCoreVPAExp!$AI$247</f>
        <v>9.3801295999999992E-2</v>
      </c>
      <c r="AL8" s="66">
        <f>1/1000*[1]TimberSectorMinusCoreVPAExp!$AJ$247</f>
        <v>7.8462990999999996E-2</v>
      </c>
      <c r="AM8" s="66">
        <f>1/1000*[1]TimberSectorMinusCoreVPAExp!AK$247</f>
        <v>3.7523422999999993E-2</v>
      </c>
      <c r="AN8" s="66">
        <f>1/1000*[1]TimberSectorMinusCoreVPAExp!AL$247</f>
        <v>5.4814513999999995E-2</v>
      </c>
      <c r="AO8" s="66">
        <f>1/1000*[1]TimberSectorMinusCoreVPAExp!AM$247</f>
        <v>4.8861702999999992E-2</v>
      </c>
      <c r="AP8" s="66">
        <f>1/1000*[1]TimberSectorMinusCoreVPAExp!AN$247</f>
        <v>5.3897191999999997E-2</v>
      </c>
      <c r="AQ8" s="66">
        <f>1/1000*[1]TimberSectorMinusCoreVPAExp!AO$247</f>
        <v>5.6554574999999996E-2</v>
      </c>
      <c r="AR8" s="66">
        <f>1/1000*[1]TimberSectorMinusCoreVPAExp!AP$247</f>
        <v>9.4851832999999983E-2</v>
      </c>
      <c r="AS8" s="66">
        <f>1/1000*[1]TimberSectorMinusCoreVPAExp!AQ$247</f>
        <v>6.8803513999999996E-2</v>
      </c>
      <c r="AT8" s="66">
        <f>1/1000*[1]TimberSectorMinusCoreVPAExp!AR$247</f>
        <v>4.9079006000000001E-2</v>
      </c>
      <c r="AU8" s="66">
        <f>1/1000*[1]TimberSectorMinusCoreVPAExp!AS$247</f>
        <v>4.2244314999999991E-2</v>
      </c>
      <c r="AV8" s="66">
        <f>1/1000*[1]TimberSectorMinusCoreVPAExp!AT$247</f>
        <v>1.4202097E-2</v>
      </c>
      <c r="AW8" s="66">
        <f>1/1000*[1]TimberSectorMinusCoreVPAExp!AU$247</f>
        <v>6.6745403999999994E-2</v>
      </c>
      <c r="AX8" s="66">
        <f>1/1000*[1]TimberSectorMinusCoreVPAExp!AV$247</f>
        <v>7.3610603999999996E-2</v>
      </c>
      <c r="AY8" s="66">
        <f>1/1000*[1]TimberSectorMinusCoreVPAExp!AW$247</f>
        <v>0</v>
      </c>
      <c r="AZ8" s="66">
        <f>1/1000*[1]TimberSectorMinusCoreVPAExp!AX$247</f>
        <v>8.5504059999999993E-2</v>
      </c>
      <c r="BA8" s="66">
        <f>1/1000*[1]TimberSectorMinusCoreVPAExp!AY$247</f>
        <v>4.4118831999999997E-2</v>
      </c>
      <c r="BB8" s="66">
        <f>1/1000*[1]TimberSectorMinusCoreVPAExp!AZ$247</f>
        <v>0</v>
      </c>
      <c r="BC8" s="183">
        <f>1/1000*[1]TimberSectorMinusCoreVPAExp!BA$247</f>
        <v>0</v>
      </c>
      <c r="BD8" s="16"/>
    </row>
    <row r="9" spans="1:56">
      <c r="B9" s="74" t="s">
        <v>20</v>
      </c>
      <c r="C9" s="137">
        <f t="shared" ref="C9:M9" si="2">SUM(C7:C7)-SUM(C8:C8)</f>
        <v>2.4817996000000009E-3</v>
      </c>
      <c r="D9" s="138">
        <f t="shared" si="2"/>
        <v>2.4691911999999983E-3</v>
      </c>
      <c r="E9" s="138">
        <f t="shared" si="2"/>
        <v>2.2704030999999986E-3</v>
      </c>
      <c r="F9" s="138">
        <f t="shared" si="2"/>
        <v>1.5541805999999964E-3</v>
      </c>
      <c r="G9" s="138">
        <f t="shared" si="2"/>
        <v>2.2111404000000057E-3</v>
      </c>
      <c r="H9" s="138">
        <f t="shared" si="2"/>
        <v>1.2518338000000045E-3</v>
      </c>
      <c r="I9" s="138">
        <f t="shared" si="2"/>
        <v>1.6887961999999951E-3</v>
      </c>
      <c r="J9" s="139">
        <f t="shared" si="2"/>
        <v>1.8271645000000059E-3</v>
      </c>
      <c r="K9" s="139">
        <f t="shared" si="2"/>
        <v>1.707752899999998E-3</v>
      </c>
      <c r="L9" s="139">
        <f t="shared" si="2"/>
        <v>9.4378479999999987E-4</v>
      </c>
      <c r="M9" s="138">
        <f t="shared" si="2"/>
        <v>9.0839210000000226E-4</v>
      </c>
      <c r="N9" s="138">
        <f>SUM(N7:N7)-SUM(N8:N8)</f>
        <v>3.6807889999999899E-4</v>
      </c>
      <c r="O9" s="138">
        <f t="shared" ref="O9:AB9" si="3">SUM(O7:O7)-SUM(O8:O8)</f>
        <v>4.9551768000000163E-4</v>
      </c>
      <c r="P9" s="138">
        <f t="shared" si="3"/>
        <v>1.0577842800000015E-3</v>
      </c>
      <c r="Q9" s="138">
        <f t="shared" si="3"/>
        <v>9.2024253999999778E-4</v>
      </c>
      <c r="R9" s="138">
        <f t="shared" si="3"/>
        <v>1.0821524000000013E-3</v>
      </c>
      <c r="S9" s="138">
        <f t="shared" si="3"/>
        <v>9.0144249999999856E-4</v>
      </c>
      <c r="T9" s="138">
        <f t="shared" si="3"/>
        <v>4.7728828000000167E-4</v>
      </c>
      <c r="U9" s="138">
        <f t="shared" si="3"/>
        <v>9.3188489999999902E-4</v>
      </c>
      <c r="V9" s="138">
        <f t="shared" si="3"/>
        <v>1.1240578999999959E-3</v>
      </c>
      <c r="W9" s="138">
        <f t="shared" si="3"/>
        <v>5.2857280000000173E-4</v>
      </c>
      <c r="X9" s="138">
        <f t="shared" si="3"/>
        <v>0</v>
      </c>
      <c r="Y9" s="138">
        <f t="shared" si="3"/>
        <v>8.9315284520000149E-4</v>
      </c>
      <c r="Z9" s="138">
        <f t="shared" si="3"/>
        <v>5.9756926501999819E-4</v>
      </c>
      <c r="AA9" s="138">
        <f t="shared" si="3"/>
        <v>0</v>
      </c>
      <c r="AB9" s="138">
        <f t="shared" si="3"/>
        <v>0</v>
      </c>
      <c r="AC9" s="15"/>
      <c r="AD9" s="137">
        <f t="shared" ref="AD9:AN9" si="4">SUM(AD7:AD7)-SUM(AD8:AD8)</f>
        <v>2.5427270000000085E-3</v>
      </c>
      <c r="AE9" s="138">
        <f t="shared" si="4"/>
        <v>2.6041730000000013E-3</v>
      </c>
      <c r="AF9" s="138">
        <f t="shared" si="4"/>
        <v>1.6700240000000061E-3</v>
      </c>
      <c r="AG9" s="138">
        <f t="shared" si="4"/>
        <v>1.5966859999999999E-3</v>
      </c>
      <c r="AH9" s="138">
        <f t="shared" si="4"/>
        <v>2.3472500000000091E-3</v>
      </c>
      <c r="AI9" s="138">
        <f t="shared" si="4"/>
        <v>1.1559119999999951E-3</v>
      </c>
      <c r="AJ9" s="138">
        <f t="shared" si="4"/>
        <v>1.6059729999999967E-3</v>
      </c>
      <c r="AK9" s="139">
        <f t="shared" si="4"/>
        <v>1.7524160000000066E-3</v>
      </c>
      <c r="AL9" s="138">
        <f t="shared" si="4"/>
        <v>1.9166749999999927E-3</v>
      </c>
      <c r="AM9" s="138">
        <f t="shared" si="4"/>
        <v>1.083489E-3</v>
      </c>
      <c r="AN9" s="138">
        <f t="shared" si="4"/>
        <v>7.8065399999999868E-4</v>
      </c>
      <c r="AO9" s="138">
        <f>SUM(AO7:AO7)-SUM(AO8:AO8)</f>
        <v>6.6608800000000218E-4</v>
      </c>
      <c r="AP9" s="138">
        <f t="shared" ref="AP9:BC9" si="5">SUM(AP7:AP7)-SUM(AP8:AP8)</f>
        <v>7.4116400000000249E-4</v>
      </c>
      <c r="AQ9" s="138">
        <f t="shared" si="5"/>
        <v>1.1572689999999955E-3</v>
      </c>
      <c r="AR9" s="138">
        <f t="shared" si="5"/>
        <v>1.7019520000000066E-3</v>
      </c>
      <c r="AS9" s="138">
        <f t="shared" si="5"/>
        <v>1.6965270000000032E-3</v>
      </c>
      <c r="AT9" s="138">
        <f t="shared" si="5"/>
        <v>1.3280970000000003E-3</v>
      </c>
      <c r="AU9" s="138">
        <f t="shared" si="5"/>
        <v>1.1937320000000029E-3</v>
      </c>
      <c r="AV9" s="138">
        <f t="shared" si="5"/>
        <v>1.555964E-3</v>
      </c>
      <c r="AW9" s="138">
        <f t="shared" si="5"/>
        <v>2.3164970000000007E-3</v>
      </c>
      <c r="AX9" s="138">
        <f t="shared" si="5"/>
        <v>1.0747379999999918E-3</v>
      </c>
      <c r="AY9" s="138">
        <f t="shared" si="5"/>
        <v>0</v>
      </c>
      <c r="AZ9" s="138">
        <f t="shared" si="5"/>
        <v>1.8801100000000043E-3</v>
      </c>
      <c r="BA9" s="138">
        <f t="shared" si="5"/>
        <v>1.2817650000000042E-3</v>
      </c>
      <c r="BB9" s="138">
        <f t="shared" si="5"/>
        <v>0</v>
      </c>
      <c r="BC9" s="185">
        <f t="shared" si="5"/>
        <v>0</v>
      </c>
      <c r="BD9" s="16"/>
    </row>
    <row r="10" spans="1:56" ht="17.149999999999999" customHeight="1">
      <c r="B10" s="48" t="s">
        <v>99</v>
      </c>
      <c r="C10" s="49">
        <f>1/$A$1*[1]TimberSectorMinusCoreVPAExp!$B$269</f>
        <v>6.2969339999999999E-4</v>
      </c>
      <c r="D10" s="50">
        <f>1/$A$1*[1]TimberSectorMinusCoreVPAExp!$C$269</f>
        <v>3.606553999999999E-4</v>
      </c>
      <c r="E10" s="50">
        <f>1/$A$1*[1]TimberSectorMinusCoreVPAExp!$D$269</f>
        <v>4.2051380000000002E-4</v>
      </c>
      <c r="F10" s="50">
        <f>1/$A$1*[1]TimberSectorMinusCoreVPAExp!$E$269</f>
        <v>2.5550140000000002E-4</v>
      </c>
      <c r="G10" s="50">
        <f>1/$A$1*[1]TimberSectorMinusCoreVPAExp!$F$269</f>
        <v>5.0747073999999996E-4</v>
      </c>
      <c r="H10" s="50">
        <f>1/$A$1*[1]TimberSectorMinusCoreVPAExp!$G$269</f>
        <v>5.9446379999999999E-4</v>
      </c>
      <c r="I10" s="50">
        <f>1/$A$1*[1]TimberSectorMinusCoreVPAExp!$H$269</f>
        <v>7.0414539999999991E-4</v>
      </c>
      <c r="J10" s="51">
        <f>1/$A$1*[1]TimberSectorMinusCoreVPAExp!$I$269</f>
        <v>8.2881889999999992E-4</v>
      </c>
      <c r="K10" s="51">
        <f>1/$A$1*[1]TimberSectorMinusCoreVPAExp!$J$269</f>
        <v>9.6994520000000001E-4</v>
      </c>
      <c r="L10" s="51">
        <f>1/$A$1*[1]TimberSectorMinusCoreVPAExp!K$269</f>
        <v>7.141211E-4</v>
      </c>
      <c r="M10" s="50">
        <f>1/$A$1*[1]TimberSectorMinusCoreVPAExp!L$269</f>
        <v>7.0005179999999998E-4</v>
      </c>
      <c r="N10" s="50">
        <f>1/$A$1*[1]TimberSectorMinusCoreVPAExp!M$269</f>
        <v>7.3544240000000002E-4</v>
      </c>
      <c r="O10" s="50">
        <f>1/$A$1*[1]TimberSectorMinusCoreVPAExp!N$269</f>
        <v>4.2164121999999999E-4</v>
      </c>
      <c r="P10" s="50">
        <f>1/$A$1*[1]TimberSectorMinusCoreVPAExp!O$269</f>
        <v>6.7382868000000001E-4</v>
      </c>
      <c r="Q10" s="50">
        <f>1/$A$1*[1]TimberSectorMinusCoreVPAExp!P$269</f>
        <v>9.8210181999999996E-4</v>
      </c>
      <c r="R10" s="50">
        <f>1/$A$1*[1]TimberSectorMinusCoreVPAExp!Q$269</f>
        <v>8.8140009999999988E-4</v>
      </c>
      <c r="S10" s="50">
        <f>1/$A$1*[1]TimberSectorMinusCoreVPAExp!R$269</f>
        <v>4.8235389999999996E-4</v>
      </c>
      <c r="T10" s="50">
        <f>1/$A$1*[1]TimberSectorMinusCoreVPAExp!S$269</f>
        <v>4.8299090000000002E-4</v>
      </c>
      <c r="U10" s="50">
        <f>1/$A$1*[1]TimberSectorMinusCoreVPAExp!T$269</f>
        <v>6.291151E-4</v>
      </c>
      <c r="V10" s="50">
        <f>1/$A$1*[1]TimberSectorMinusCoreVPAExp!U$269</f>
        <v>4.5253599999999996E-4</v>
      </c>
      <c r="W10" s="50">
        <f>1/$A$1*[1]TimberSectorMinusCoreVPAExp!V$269</f>
        <v>2.151744E-4</v>
      </c>
      <c r="X10" s="50">
        <f>1/$A$1*[1]TimberSectorMinusCoreVPAExp!W$269</f>
        <v>0</v>
      </c>
      <c r="Y10" s="50">
        <f>1/$A$1*[1]TimberSectorMinusCoreVPAExp!X$269</f>
        <v>3.482653594E-4</v>
      </c>
      <c r="Z10" s="50">
        <f>1/$A$1*[1]TimberSectorMinusCoreVPAExp!Y$269</f>
        <v>3.3029251499999999E-4</v>
      </c>
      <c r="AA10" s="50">
        <f>1/$A$1*[1]TimberSectorMinusCoreVPAExp!Z$269</f>
        <v>0</v>
      </c>
      <c r="AB10" s="50">
        <f>1/$A$1*[1]TimberSectorMinusCoreVPAExp!AA$269</f>
        <v>0</v>
      </c>
      <c r="AC10" s="15"/>
      <c r="AD10" s="49">
        <f>1/1000*[1]TimberSectorMinusCoreVPAExp!$AB$269</f>
        <v>8.6800300000000011E-4</v>
      </c>
      <c r="AE10" s="50">
        <f>1/1000*[1]TimberSectorMinusCoreVPAExp!$AC$269</f>
        <v>5.1079900000000004E-4</v>
      </c>
      <c r="AF10" s="50">
        <f>1/1000*[1]TimberSectorMinusCoreVPAExp!$AD$269</f>
        <v>4.9847100000000001E-4</v>
      </c>
      <c r="AG10" s="50">
        <f>1/1000*[1]TimberSectorMinusCoreVPAExp!$AE$269</f>
        <v>2.7889100000000008E-4</v>
      </c>
      <c r="AH10" s="50">
        <f>1/1000*[1]TimberSectorMinusCoreVPAExp!$AF$269</f>
        <v>4.96453E-4</v>
      </c>
      <c r="AI10" s="50">
        <f>1/1000*[1]TimberSectorMinusCoreVPAExp!$AG$269</f>
        <v>5.3051400000000005E-4</v>
      </c>
      <c r="AJ10" s="50">
        <f>1/1000*[1]TimberSectorMinusCoreVPAExp!$AH$269</f>
        <v>8.7703500000000018E-4</v>
      </c>
      <c r="AK10" s="51">
        <f>1/1000*[1]TimberSectorMinusCoreVPAExp!$AI$269</f>
        <v>1.0858719999999997E-3</v>
      </c>
      <c r="AL10" s="50">
        <f>1/1000*[1]TimberSectorMinusCoreVPAExp!$AJ$269</f>
        <v>1.5159049999999997E-3</v>
      </c>
      <c r="AM10" s="50">
        <f>1/1000*[1]TimberSectorMinusCoreVPAExp!AK$269</f>
        <v>9.3623500000000011E-4</v>
      </c>
      <c r="AN10" s="50">
        <f>1/1000*[1]TimberSectorMinusCoreVPAExp!AL$269</f>
        <v>9.0024899999999999E-4</v>
      </c>
      <c r="AO10" s="50">
        <f>1/1000*[1]TimberSectorMinusCoreVPAExp!AM$269</f>
        <v>1.1221429999999999E-3</v>
      </c>
      <c r="AP10" s="50">
        <f>1/1000*[1]TimberSectorMinusCoreVPAExp!AN$269</f>
        <v>8.8958900000000009E-4</v>
      </c>
      <c r="AQ10" s="50">
        <f>1/1000*[1]TimberSectorMinusCoreVPAExp!AO$269</f>
        <v>1.3523300000000001E-3</v>
      </c>
      <c r="AR10" s="50">
        <f>1/1000*[1]TimberSectorMinusCoreVPAExp!AP$269</f>
        <v>1.9643659999999999E-3</v>
      </c>
      <c r="AS10" s="50">
        <f>1/1000*[1]TimberSectorMinusCoreVPAExp!AQ$269</f>
        <v>1.493737E-3</v>
      </c>
      <c r="AT10" s="50">
        <f>1/1000*[1]TimberSectorMinusCoreVPAExp!AR$269</f>
        <v>8.20958E-4</v>
      </c>
      <c r="AU10" s="50">
        <f>1/1000*[1]TimberSectorMinusCoreVPAExp!AS$269</f>
        <v>8.0747499999999999E-4</v>
      </c>
      <c r="AV10" s="50">
        <f>1/1000*[1]TimberSectorMinusCoreVPAExp!AT$269</f>
        <v>1.1088830000000002E-3</v>
      </c>
      <c r="AW10" s="50">
        <f>1/1000*[1]TimberSectorMinusCoreVPAExp!AU$269</f>
        <v>8.3765599999999999E-4</v>
      </c>
      <c r="AX10" s="50">
        <f>1/1000*[1]TimberSectorMinusCoreVPAExp!AV$269</f>
        <v>3.8410300000000006E-4</v>
      </c>
      <c r="AY10" s="50">
        <f>1/1000*[1]TimberSectorMinusCoreVPAExp!AW$269</f>
        <v>0</v>
      </c>
      <c r="AZ10" s="50">
        <f>1/1000*[1]TimberSectorMinusCoreVPAExp!AX$269</f>
        <v>5.4691699999999995E-4</v>
      </c>
      <c r="BA10" s="50">
        <f>1/1000*[1]TimberSectorMinusCoreVPAExp!AY$269</f>
        <v>6.2412299999999997E-4</v>
      </c>
      <c r="BB10" s="50">
        <f>1/1000*[1]TimberSectorMinusCoreVPAExp!AZ$269</f>
        <v>0</v>
      </c>
      <c r="BC10" s="186">
        <f>1/1000*[1]TimberSectorMinusCoreVPAExp!BA$269</f>
        <v>0</v>
      </c>
      <c r="BD10" s="16"/>
    </row>
    <row r="11" spans="1:56" ht="17.149999999999999" customHeight="1">
      <c r="B11" s="56" t="s">
        <v>79</v>
      </c>
      <c r="C11" s="229">
        <f>1/$A$1*[1]TimberSectorMinusCoreVPAExp!$B$267</f>
        <v>0.2696243335800001</v>
      </c>
      <c r="D11" s="230">
        <f>1/$A$1*[1]TimberSectorMinusCoreVPAExp!$C$267</f>
        <v>0.12946858904000008</v>
      </c>
      <c r="E11" s="230">
        <f>1/$A$1*[1]TimberSectorMinusCoreVPAExp!$D$267</f>
        <v>0.16697232944000004</v>
      </c>
      <c r="F11" s="230">
        <f>1/$A$1*[1]TimberSectorMinusCoreVPAExp!$E$267</f>
        <v>0.23018830492000003</v>
      </c>
      <c r="G11" s="230">
        <f>1/$A$1*[1]TimberSectorMinusCoreVPAExp!$F$267</f>
        <v>0.18627775809999988</v>
      </c>
      <c r="H11" s="230">
        <f>1/$A$1*[1]TimberSectorMinusCoreVPAExp!$G$267</f>
        <v>0.21387149867999994</v>
      </c>
      <c r="I11" s="230">
        <f>1/$A$1*[1]TimberSectorMinusCoreVPAExp!$H$267</f>
        <v>0.80321942064000018</v>
      </c>
      <c r="J11" s="231">
        <f>1/$A$1*[1]TimberSectorMinusCoreVPAExp!$I$267</f>
        <v>0.90493966577000007</v>
      </c>
      <c r="K11" s="231">
        <f>1/$A$1*[1]TimberSectorMinusCoreVPAExp!$J$267</f>
        <v>0.98399597729999977</v>
      </c>
      <c r="L11" s="231">
        <f>1/$A$1*[1]TimberSectorMinusCoreVPAExp!K$267</f>
        <v>0.83526709224000029</v>
      </c>
      <c r="M11" s="230">
        <f>1/$A$1*[1]TimberSectorMinusCoreVPAExp!L$267</f>
        <v>1.0308171492199998</v>
      </c>
      <c r="N11" s="230">
        <f>1/$A$1*[1]TimberSectorMinusCoreVPAExp!M$267</f>
        <v>1.5265819255399997</v>
      </c>
      <c r="O11" s="230">
        <f>1/$A$1*[1]TimberSectorMinusCoreVPAExp!N$267</f>
        <v>2.0603303426999986</v>
      </c>
      <c r="P11" s="230">
        <f>1/$A$1*[1]TimberSectorMinusCoreVPAExp!O$267</f>
        <v>3.2196909103799998</v>
      </c>
      <c r="Q11" s="230">
        <f>1/$A$1*[1]TimberSectorMinusCoreVPAExp!P$267</f>
        <v>3.4850178611199989</v>
      </c>
      <c r="R11" s="230">
        <f>1/$A$1*[1]TimberSectorMinusCoreVPAExp!Q$267</f>
        <v>4.7392546694600011</v>
      </c>
      <c r="S11" s="230">
        <f>1/$A$1*[1]TimberSectorMinusCoreVPAExp!R$267</f>
        <v>5.5835004929400016</v>
      </c>
      <c r="T11" s="230">
        <f>1/$A$1*[1]TimberSectorMinusCoreVPAExp!S$267</f>
        <v>2.5564786900799996</v>
      </c>
      <c r="U11" s="230">
        <f>1/$A$1*[1]TimberSectorMinusCoreVPAExp!T$267</f>
        <v>0.44011995290000011</v>
      </c>
      <c r="V11" s="230">
        <f>1/$A$1*[1]TimberSectorMinusCoreVPAExp!U$267</f>
        <v>0.58429845586000007</v>
      </c>
      <c r="W11" s="230">
        <f>1/$A$1*[1]TimberSectorMinusCoreVPAExp!V$267</f>
        <v>0.26518866877999997</v>
      </c>
      <c r="X11" s="230">
        <f>1/$A$1*[1]TimberSectorMinusCoreVPAExp!W$267</f>
        <v>0</v>
      </c>
      <c r="Y11" s="230">
        <f>1/$A$1*[1]TimberSectorMinusCoreVPAExp!X$267</f>
        <v>0.22198726382462</v>
      </c>
      <c r="Z11" s="230">
        <f>1/$A$1*[1]TimberSectorMinusCoreVPAExp!Y$267</f>
        <v>0.12803862331040666</v>
      </c>
      <c r="AA11" s="230">
        <f>1/$A$1*[1]TimberSectorMinusCoreVPAExp!Z$267</f>
        <v>0</v>
      </c>
      <c r="AB11" s="230">
        <f>1/$A$1*[1]TimberSectorMinusCoreVPAExp!AA$267</f>
        <v>0</v>
      </c>
      <c r="AC11" s="15"/>
      <c r="AD11" s="229">
        <f>1/1000*[1]TimberSectorMinusCoreVPAExp!$AB$267</f>
        <v>0.19037734100000001</v>
      </c>
      <c r="AE11" s="230">
        <f>1/1000*[1]TimberSectorMinusCoreVPAExp!$AC$267</f>
        <v>9.1135617999999988E-2</v>
      </c>
      <c r="AF11" s="230">
        <f>1/1000*[1]TimberSectorMinusCoreVPAExp!$AD$267</f>
        <v>8.2896735000000027E-2</v>
      </c>
      <c r="AG11" s="230">
        <f>1/1000*[1]TimberSectorMinusCoreVPAExp!$AE$267</f>
        <v>9.6588670000000001E-2</v>
      </c>
      <c r="AH11" s="230">
        <f>1/1000*[1]TimberSectorMinusCoreVPAExp!$AF$267</f>
        <v>8.6503880999999991E-2</v>
      </c>
      <c r="AI11" s="230">
        <f>1/1000*[1]TimberSectorMinusCoreVPAExp!$AG$267</f>
        <v>9.9029734999999994E-2</v>
      </c>
      <c r="AJ11" s="230">
        <f>1/1000*[1]TimberSectorMinusCoreVPAExp!$AH$267</f>
        <v>0.61207234900000007</v>
      </c>
      <c r="AK11" s="231">
        <f>1/1000*[1]TimberSectorMinusCoreVPAExp!$AI$267</f>
        <v>0.72874455299999996</v>
      </c>
      <c r="AL11" s="230">
        <f>1/1000*[1]TimberSectorMinusCoreVPAExp!$AJ$267</f>
        <v>0.88707245999999995</v>
      </c>
      <c r="AM11" s="230">
        <f>1/1000*[1]TimberSectorMinusCoreVPAExp!AK$267</f>
        <v>0.80187930600000001</v>
      </c>
      <c r="AN11" s="230">
        <f>1/1000*[1]TimberSectorMinusCoreVPAExp!AL$267</f>
        <v>1.008728192</v>
      </c>
      <c r="AO11" s="230">
        <f>1/1000*[1]TimberSectorMinusCoreVPAExp!AM$267</f>
        <v>1.6666203340000001</v>
      </c>
      <c r="AP11" s="230">
        <f>1/1000*[1]TimberSectorMinusCoreVPAExp!AN$267</f>
        <v>2.1443442010000009</v>
      </c>
      <c r="AQ11" s="230">
        <f>1/1000*[1]TimberSectorMinusCoreVPAExp!AO$267</f>
        <v>3.0656286159999993</v>
      </c>
      <c r="AR11" s="230">
        <f>1/1000*[1]TimberSectorMinusCoreVPAExp!AP$267</f>
        <v>2.9900615759999996</v>
      </c>
      <c r="AS11" s="230">
        <f>1/1000*[1]TimberSectorMinusCoreVPAExp!AQ$267</f>
        <v>2.7887616109999995</v>
      </c>
      <c r="AT11" s="230">
        <f>1/1000*[1]TimberSectorMinusCoreVPAExp!AR$267</f>
        <v>2.8080658180000002</v>
      </c>
      <c r="AU11" s="230">
        <f>1/1000*[1]TimberSectorMinusCoreVPAExp!AS$267</f>
        <v>1.2526045189999999</v>
      </c>
      <c r="AV11" s="230">
        <f>1/1000*[1]TimberSectorMinusCoreVPAExp!AT$267</f>
        <v>0.37110933099999988</v>
      </c>
      <c r="AW11" s="230">
        <f>1/1000*[1]TimberSectorMinusCoreVPAExp!AU$267</f>
        <v>0.29695182399999992</v>
      </c>
      <c r="AX11" s="230">
        <f>1/1000*[1]TimberSectorMinusCoreVPAExp!AV$267</f>
        <v>0.22411967300000002</v>
      </c>
      <c r="AY11" s="230">
        <f>1/1000*[1]TimberSectorMinusCoreVPAExp!AW$267</f>
        <v>0</v>
      </c>
      <c r="AZ11" s="230">
        <f>1/1000*[1]TimberSectorMinusCoreVPAExp!AX$267</f>
        <v>0.19869745199999997</v>
      </c>
      <c r="BA11" s="230">
        <f>1/1000*[1]TimberSectorMinusCoreVPAExp!AY$267</f>
        <v>0.10452311299999997</v>
      </c>
      <c r="BB11" s="230">
        <f>1/1000*[1]TimberSectorMinusCoreVPAExp!AZ$267</f>
        <v>0</v>
      </c>
      <c r="BC11" s="232">
        <f>1/1000*[1]TimberSectorMinusCoreVPAExp!BA$267</f>
        <v>0</v>
      </c>
      <c r="BD11" s="16"/>
    </row>
    <row r="12" spans="1:56">
      <c r="B12" s="64" t="s">
        <v>65</v>
      </c>
      <c r="C12" s="233">
        <f>1/$A$1*[1]TimberSectorMinusCoreVPAExp!$B$116</f>
        <v>0.25637501862000006</v>
      </c>
      <c r="D12" s="234">
        <f>1/$A$1*[1]TimberSectorMinusCoreVPAExp!$C$116</f>
        <v>0.12233696286000001</v>
      </c>
      <c r="E12" s="234">
        <f>1/$A$1*[1]TimberSectorMinusCoreVPAExp!$D$116</f>
        <v>0.15599485299999999</v>
      </c>
      <c r="F12" s="234">
        <f>1/$A$1*[1]TimberSectorMinusCoreVPAExp!$E$116</f>
        <v>0.20815363786000002</v>
      </c>
      <c r="G12" s="234">
        <f>1/$A$1*[1]TimberSectorMinusCoreVPAExp!$F$116</f>
        <v>0.15690525549999995</v>
      </c>
      <c r="H12" s="234">
        <f>1/$A$1*[1]TimberSectorMinusCoreVPAExp!$G$116</f>
        <v>0.19259015929999998</v>
      </c>
      <c r="I12" s="234">
        <f>1/$A$1*[1]TimberSectorMinusCoreVPAExp!$H$116</f>
        <v>0.76752737166000007</v>
      </c>
      <c r="J12" s="235">
        <f>1/$A$1*[1]TimberSectorMinusCoreVPAExp!$I$116</f>
        <v>0.88247181918000006</v>
      </c>
      <c r="K12" s="235">
        <f>1/$A$1*[1]TimberSectorMinusCoreVPAExp!$J$116</f>
        <v>0.9604054152</v>
      </c>
      <c r="L12" s="235">
        <f>1/$A$1*[1]TimberSectorMinusCoreVPAExp!K$116</f>
        <v>0.82360061336000012</v>
      </c>
      <c r="M12" s="234">
        <f>1/$A$1*[1]TimberSectorMinusCoreVPAExp!L$116</f>
        <v>1.0193860388599998</v>
      </c>
      <c r="N12" s="234">
        <f>1/$A$1*[1]TimberSectorMinusCoreVPAExp!M$116</f>
        <v>1.5051979728799998</v>
      </c>
      <c r="O12" s="234">
        <f>1/$A$1*[1]TimberSectorMinusCoreVPAExp!N$116</f>
        <v>2.0335914265799993</v>
      </c>
      <c r="P12" s="234">
        <f>1/$A$1*[1]TimberSectorMinusCoreVPAExp!O$116</f>
        <v>3.1924748506000005</v>
      </c>
      <c r="Q12" s="234">
        <f>1/$A$1*[1]TimberSectorMinusCoreVPAExp!P$116</f>
        <v>3.4446430347599999</v>
      </c>
      <c r="R12" s="234">
        <f>1/$A$1*[1]TimberSectorMinusCoreVPAExp!Q$116</f>
        <v>4.7083312350000002</v>
      </c>
      <c r="S12" s="234">
        <f>1/$A$1*[1]TimberSectorMinusCoreVPAExp!R$116</f>
        <v>5.5454825375800008</v>
      </c>
      <c r="T12" s="234">
        <f>1/$A$1*[1]TimberSectorMinusCoreVPAExp!S$116</f>
        <v>2.5411725303999999</v>
      </c>
      <c r="U12" s="234">
        <f>1/$A$1*[1]TimberSectorMinusCoreVPAExp!T$116</f>
        <v>0.42985009224000015</v>
      </c>
      <c r="V12" s="234">
        <f>1/$A$1*[1]TimberSectorMinusCoreVPAExp!U$116</f>
        <v>0.57062500697999996</v>
      </c>
      <c r="W12" s="234">
        <f>1/$A$1*[1]TimberSectorMinusCoreVPAExp!V$116</f>
        <v>0.2533708832199999</v>
      </c>
      <c r="X12" s="234">
        <f>1/$A$1*[1]TimberSectorMinusCoreVPAExp!W$116</f>
        <v>0</v>
      </c>
      <c r="Y12" s="234">
        <f>1/$A$1*[1]TimberSectorMinusCoreVPAExp!X$116</f>
        <v>0.21701575471183998</v>
      </c>
      <c r="Z12" s="234">
        <f>1/$A$1*[1]TimberSectorMinusCoreVPAExp!Y$116</f>
        <v>0.12617695619498664</v>
      </c>
      <c r="AA12" s="234">
        <f>1/$A$1*[1]TimberSectorMinusCoreVPAExp!Z$116</f>
        <v>0</v>
      </c>
      <c r="AB12" s="234">
        <f>1/$A$1*[1]TimberSectorMinusCoreVPAExp!AA$116</f>
        <v>0</v>
      </c>
      <c r="AC12" s="15"/>
      <c r="AD12" s="233">
        <f>1/1000*[1]TimberSectorMinusCoreVPAExp!$AB$116</f>
        <v>0.181310519</v>
      </c>
      <c r="AE12" s="234">
        <f>1/1000*[1]TimberSectorMinusCoreVPAExp!$AC$116</f>
        <v>8.5708778999999999E-2</v>
      </c>
      <c r="AF12" s="234">
        <f>1/1000*[1]TimberSectorMinusCoreVPAExp!$AD$116</f>
        <v>7.804757800000002E-2</v>
      </c>
      <c r="AG12" s="234">
        <f>1/1000*[1]TimberSectorMinusCoreVPAExp!$AE$116</f>
        <v>9.0092641999999987E-2</v>
      </c>
      <c r="AH12" s="234">
        <f>1/1000*[1]TimberSectorMinusCoreVPAExp!$AF$116</f>
        <v>7.8732872999999981E-2</v>
      </c>
      <c r="AI12" s="234">
        <f>1/1000*[1]TimberSectorMinusCoreVPAExp!$AG$116</f>
        <v>9.1733676999999986E-2</v>
      </c>
      <c r="AJ12" s="234">
        <f>1/1000*[1]TimberSectorMinusCoreVPAExp!$AH$116</f>
        <v>0.60298114900000011</v>
      </c>
      <c r="AK12" s="235">
        <f>1/1000*[1]TimberSectorMinusCoreVPAExp!$AI$116</f>
        <v>0.72136257699999995</v>
      </c>
      <c r="AL12" s="234">
        <f>1/1000*[1]TimberSectorMinusCoreVPAExp!$AJ$116</f>
        <v>0.87621240199999995</v>
      </c>
      <c r="AM12" s="234">
        <f>1/1000*[1]TimberSectorMinusCoreVPAExp!AK$116</f>
        <v>0.79597124999999991</v>
      </c>
      <c r="AN12" s="234">
        <f>1/1000*[1]TimberSectorMinusCoreVPAExp!AL$116</f>
        <v>1.002370489</v>
      </c>
      <c r="AO12" s="234">
        <f>1/1000*[1]TimberSectorMinusCoreVPAExp!AM$116</f>
        <v>1.6578601580000001</v>
      </c>
      <c r="AP12" s="234">
        <f>1/1000*[1]TimberSectorMinusCoreVPAExp!AN$116</f>
        <v>2.1353216589999997</v>
      </c>
      <c r="AQ12" s="234">
        <f>1/1000*[1]TimberSectorMinusCoreVPAExp!AO$116</f>
        <v>3.0491692569999995</v>
      </c>
      <c r="AR12" s="234">
        <f>1/1000*[1]TimberSectorMinusCoreVPAExp!AP$116</f>
        <v>2.9668972769999997</v>
      </c>
      <c r="AS12" s="234">
        <f>1/1000*[1]TimberSectorMinusCoreVPAExp!AQ$116</f>
        <v>2.7745930210000003</v>
      </c>
      <c r="AT12" s="234">
        <f>1/1000*[1]TimberSectorMinusCoreVPAExp!AR$116</f>
        <v>2.7769963610000001</v>
      </c>
      <c r="AU12" s="234">
        <f>1/1000*[1]TimberSectorMinusCoreVPAExp!AS$116</f>
        <v>1.2425768610000001</v>
      </c>
      <c r="AV12" s="234">
        <f>1/1000*[1]TimberSectorMinusCoreVPAExp!AT$116</f>
        <v>0.36197812299999993</v>
      </c>
      <c r="AW12" s="234">
        <f>1/1000*[1]TimberSectorMinusCoreVPAExp!AU$116</f>
        <v>0.28292302900000005</v>
      </c>
      <c r="AX12" s="234">
        <f>1/1000*[1]TimberSectorMinusCoreVPAExp!AV$116</f>
        <v>0.20700802700000004</v>
      </c>
      <c r="AY12" s="234">
        <f>1/1000*[1]TimberSectorMinusCoreVPAExp!AW$116</f>
        <v>0</v>
      </c>
      <c r="AZ12" s="234">
        <f>1/1000*[1]TimberSectorMinusCoreVPAExp!AX$116</f>
        <v>0.19017995200000001</v>
      </c>
      <c r="BA12" s="234">
        <f>1/1000*[1]TimberSectorMinusCoreVPAExp!AY$116</f>
        <v>0.10105390199999997</v>
      </c>
      <c r="BB12" s="234">
        <f>1/1000*[1]TimberSectorMinusCoreVPAExp!AZ$116</f>
        <v>0</v>
      </c>
      <c r="BC12" s="236">
        <f>1/1000*[1]TimberSectorMinusCoreVPAExp!BA$116</f>
        <v>0</v>
      </c>
      <c r="BD12" s="16"/>
    </row>
    <row r="13" spans="1:56">
      <c r="B13" s="64" t="s">
        <v>32</v>
      </c>
      <c r="C13" s="73">
        <f>1/$A$1*[1]TimberSectorMinusCoreVPAExp!$B$206</f>
        <v>3.747327500000001E-3</v>
      </c>
      <c r="D13" s="66">
        <f>1/$A$1*[1]TimberSectorMinusCoreVPAExp!$C$206</f>
        <v>7.8780869999999989E-4</v>
      </c>
      <c r="E13" s="66">
        <f>1/$A$1*[1]TimberSectorMinusCoreVPAExp!$D$206</f>
        <v>2.8959540400000008E-3</v>
      </c>
      <c r="F13" s="66">
        <f>1/$A$1*[1]TimberSectorMinusCoreVPAExp!$E$206</f>
        <v>6.5415210000000011E-4</v>
      </c>
      <c r="G13" s="66">
        <f>1/$A$1*[1]TimberSectorMinusCoreVPAExp!$F$206</f>
        <v>1.3977053999999975E-3</v>
      </c>
      <c r="H13" s="66">
        <f>1/$A$1*[1]TimberSectorMinusCoreVPAExp!$G$206</f>
        <v>9.3244479999999956E-4</v>
      </c>
      <c r="I13" s="66">
        <f>1/$A$1*[1]TimberSectorMinusCoreVPAExp!$H$206</f>
        <v>1.26825762E-2</v>
      </c>
      <c r="J13" s="67">
        <f>1/$A$1*[1]TimberSectorMinusCoreVPAExp!$I$206</f>
        <v>8.1672081399999999E-3</v>
      </c>
      <c r="K13" s="67">
        <f>1/$A$1*[1]TimberSectorMinusCoreVPAExp!$J$206</f>
        <v>8.0946712000000073E-3</v>
      </c>
      <c r="L13" s="67">
        <f>1/$A$1*[1]TimberSectorMinusCoreVPAExp!K$206</f>
        <v>1.5408591800000031E-3</v>
      </c>
      <c r="M13" s="66">
        <f>1/$A$1*[1]TimberSectorMinusCoreVPAExp!L$206</f>
        <v>1.0356478999999988E-3</v>
      </c>
      <c r="N13" s="66">
        <f>1/$A$1*[1]TimberSectorMinusCoreVPAExp!M$206</f>
        <v>3.7555824599999985E-3</v>
      </c>
      <c r="O13" s="66">
        <f>1/$A$1*[1]TimberSectorMinusCoreVPAExp!N$206</f>
        <v>2.491625079999997E-3</v>
      </c>
      <c r="P13" s="66">
        <f>1/$A$1*[1]TimberSectorMinusCoreVPAExp!O$206</f>
        <v>4.5268913199999934E-3</v>
      </c>
      <c r="Q13" s="66">
        <f>1/$A$1*[1]TimberSectorMinusCoreVPAExp!P$206</f>
        <v>4.545366559999999E-3</v>
      </c>
      <c r="R13" s="66">
        <f>1/$A$1*[1]TimberSectorMinusCoreVPAExp!Q$206</f>
        <v>3.9131871800000004E-3</v>
      </c>
      <c r="S13" s="66">
        <f>1/$A$1*[1]TimberSectorMinusCoreVPAExp!R$206</f>
        <v>2.4462482099999999E-2</v>
      </c>
      <c r="T13" s="66">
        <f>1/$A$1*[1]TimberSectorMinusCoreVPAExp!S$206</f>
        <v>1.6282056E-3</v>
      </c>
      <c r="U13" s="66">
        <f>1/$A$1*[1]TimberSectorMinusCoreVPAExp!T$206</f>
        <v>6.9768733999999995E-4</v>
      </c>
      <c r="V13" s="66">
        <f>1/$A$1*[1]TimberSectorMinusCoreVPAExp!U$206</f>
        <v>4.209610999999999E-4</v>
      </c>
      <c r="W13" s="66">
        <f>1/$A$1*[1]TimberSectorMinusCoreVPAExp!V$206</f>
        <v>4.2341893999999993E-4</v>
      </c>
      <c r="X13" s="66">
        <f>1/$A$1*[1]TimberSectorMinusCoreVPAExp!W$206</f>
        <v>0</v>
      </c>
      <c r="Y13" s="66">
        <f>1/$A$1*[1]TimberSectorMinusCoreVPAExp!X$206</f>
        <v>4.8936116390000002E-4</v>
      </c>
      <c r="Z13" s="66">
        <f>1/$A$1*[1]TimberSectorMinusCoreVPAExp!Y$206</f>
        <v>3.9812479279999999E-4</v>
      </c>
      <c r="AA13" s="66">
        <f>1/$A$1*[1]TimberSectorMinusCoreVPAExp!Z$206</f>
        <v>0</v>
      </c>
      <c r="AB13" s="66">
        <f>1/$A$1*[1]TimberSectorMinusCoreVPAExp!AA$206</f>
        <v>0</v>
      </c>
      <c r="AC13" s="15"/>
      <c r="AD13" s="73">
        <f>1/1000*[1]TimberSectorMinusCoreVPAExp!$AB$206</f>
        <v>2.9212980000000001E-3</v>
      </c>
      <c r="AE13" s="66">
        <f>1/1000*[1]TimberSectorMinusCoreVPAExp!$AC$206</f>
        <v>6.9027699999999999E-4</v>
      </c>
      <c r="AF13" s="66">
        <f>1/1000*[1]TimberSectorMinusCoreVPAExp!$AD$206</f>
        <v>1.410388E-3</v>
      </c>
      <c r="AG13" s="66">
        <f>1/1000*[1]TimberSectorMinusCoreVPAExp!$AE$206</f>
        <v>4.61889E-4</v>
      </c>
      <c r="AH13" s="66">
        <f>1/1000*[1]TimberSectorMinusCoreVPAExp!$AF$206</f>
        <v>7.0854599999999989E-4</v>
      </c>
      <c r="AI13" s="66">
        <f>1/1000*[1]TimberSectorMinusCoreVPAExp!$AG$206</f>
        <v>3.763359999999999E-4</v>
      </c>
      <c r="AJ13" s="66">
        <f>1/1000*[1]TimberSectorMinusCoreVPAExp!$AH$206</f>
        <v>2.3592870000000003E-3</v>
      </c>
      <c r="AK13" s="67">
        <f>1/1000*[1]TimberSectorMinusCoreVPAExp!$AI$206</f>
        <v>1.9918110000000004E-3</v>
      </c>
      <c r="AL13" s="66">
        <f>1/1000*[1]TimberSectorMinusCoreVPAExp!$AJ$206</f>
        <v>4.584686000000001E-3</v>
      </c>
      <c r="AM13" s="66">
        <f>1/1000*[1]TimberSectorMinusCoreVPAExp!AK$206</f>
        <v>7.2661500000000023E-4</v>
      </c>
      <c r="AN13" s="66">
        <f>1/1000*[1]TimberSectorMinusCoreVPAExp!AL$206</f>
        <v>1.086636E-3</v>
      </c>
      <c r="AO13" s="66">
        <f>1/1000*[1]TimberSectorMinusCoreVPAExp!AM$206</f>
        <v>1.9112780000000002E-3</v>
      </c>
      <c r="AP13" s="66">
        <f>1/1000*[1]TimberSectorMinusCoreVPAExp!AN$206</f>
        <v>1.4225970000000001E-3</v>
      </c>
      <c r="AQ13" s="66">
        <f>1/1000*[1]TimberSectorMinusCoreVPAExp!AO$206</f>
        <v>3.8716369999999998E-3</v>
      </c>
      <c r="AR13" s="66">
        <f>1/1000*[1]TimberSectorMinusCoreVPAExp!AP$206</f>
        <v>3.3749930000000006E-3</v>
      </c>
      <c r="AS13" s="66">
        <f>1/1000*[1]TimberSectorMinusCoreVPAExp!AQ$206</f>
        <v>1.9226739999999999E-3</v>
      </c>
      <c r="AT13" s="66">
        <f>1/1000*[1]TimberSectorMinusCoreVPAExp!AR$206</f>
        <v>2.3579259000000002E-2</v>
      </c>
      <c r="AU13" s="66">
        <f>1/1000*[1]TimberSectorMinusCoreVPAExp!AS$206</f>
        <v>1.5876729999999999E-3</v>
      </c>
      <c r="AV13" s="66">
        <f>1/1000*[1]TimberSectorMinusCoreVPAExp!AT$206</f>
        <v>7.3672099999999997E-4</v>
      </c>
      <c r="AW13" s="66">
        <f>1/1000*[1]TimberSectorMinusCoreVPAExp!AU$206</f>
        <v>9.0497600000000004E-4</v>
      </c>
      <c r="AX13" s="66">
        <f>1/1000*[1]TimberSectorMinusCoreVPAExp!AV$206</f>
        <v>5.9565499999999995E-4</v>
      </c>
      <c r="AY13" s="66">
        <f>1/1000*[1]TimberSectorMinusCoreVPAExp!AW$206</f>
        <v>0</v>
      </c>
      <c r="AZ13" s="66">
        <f>1/1000*[1]TimberSectorMinusCoreVPAExp!AX$206</f>
        <v>7.728949999999999E-4</v>
      </c>
      <c r="BA13" s="66">
        <f>1/1000*[1]TimberSectorMinusCoreVPAExp!AY$206</f>
        <v>1.1158539999999999E-3</v>
      </c>
      <c r="BB13" s="66">
        <f>1/1000*[1]TimberSectorMinusCoreVPAExp!AZ$206</f>
        <v>0</v>
      </c>
      <c r="BC13" s="183">
        <f>1/1000*[1]TimberSectorMinusCoreVPAExp!BA$206</f>
        <v>0</v>
      </c>
      <c r="BD13" s="16"/>
    </row>
    <row r="14" spans="1:56">
      <c r="B14" s="64" t="s">
        <v>29</v>
      </c>
      <c r="C14" s="73">
        <f>1/$A$1*[1]TimberSectorMinusCoreVPAExp!$B$228</f>
        <v>5.0878084600000043E-3</v>
      </c>
      <c r="D14" s="66">
        <f>1/$A$1*[1]TimberSectorMinusCoreVPAExp!$C$228</f>
        <v>2.9137147200000019E-3</v>
      </c>
      <c r="E14" s="66">
        <f>1/$A$1*[1]TimberSectorMinusCoreVPAExp!$D$228</f>
        <v>3.001107200000009E-3</v>
      </c>
      <c r="F14" s="66">
        <f>1/$A$1*[1]TimberSectorMinusCoreVPAExp!$E$228</f>
        <v>4.2514660999999968E-3</v>
      </c>
      <c r="G14" s="66">
        <f>1/$A$1*[1]TimberSectorMinusCoreVPAExp!$F$228</f>
        <v>1.5329769979999963E-2</v>
      </c>
      <c r="H14" s="66">
        <f>1/$A$1*[1]TimberSectorMinusCoreVPAExp!$G$228</f>
        <v>1.2952019219999999E-2</v>
      </c>
      <c r="I14" s="66">
        <f>1/$A$1*[1]TimberSectorMinusCoreVPAExp!$H$228</f>
        <v>4.4103980200000115E-3</v>
      </c>
      <c r="J14" s="67">
        <f>1/$A$1*[1]TimberSectorMinusCoreVPAExp!$I$228</f>
        <v>3.4894005999999977E-3</v>
      </c>
      <c r="K14" s="67">
        <f>1/$A$1*[1]TimberSectorMinusCoreVPAExp!$J$228</f>
        <v>5.0422630999999718E-3</v>
      </c>
      <c r="L14" s="67">
        <f>1/$A$1*[1]TimberSectorMinusCoreVPAExp!K$228</f>
        <v>2.0042078000000185E-3</v>
      </c>
      <c r="M14" s="66">
        <f>1/$A$1*[1]TimberSectorMinusCoreVPAExp!L$228</f>
        <v>2.2935544799999943E-3</v>
      </c>
      <c r="N14" s="66">
        <f>1/$A$1*[1]TimberSectorMinusCoreVPAExp!M$228</f>
        <v>8.3023430000000314E-4</v>
      </c>
      <c r="O14" s="66">
        <f>1/$A$1*[1]TimberSectorMinusCoreVPAExp!N$228</f>
        <v>1.3889086400000012E-3</v>
      </c>
      <c r="P14" s="66">
        <f>1/$A$1*[1]TimberSectorMinusCoreVPAExp!O$228</f>
        <v>4.0043933999999934E-4</v>
      </c>
      <c r="Q14" s="66">
        <f>1/$A$1*[1]TimberSectorMinusCoreVPAExp!P$228</f>
        <v>1.0481089819999997E-2</v>
      </c>
      <c r="R14" s="66">
        <f>1/$A$1*[1]TimberSectorMinusCoreVPAExp!Q$228</f>
        <v>5.0453391000000007E-3</v>
      </c>
      <c r="S14" s="66">
        <f>1/$A$1*[1]TimberSectorMinusCoreVPAExp!R$228</f>
        <v>4.0977557599999994E-3</v>
      </c>
      <c r="T14" s="66">
        <f>1/$A$1*[1]TimberSectorMinusCoreVPAExp!S$228</f>
        <v>4.9578745999999986E-3</v>
      </c>
      <c r="U14" s="66">
        <f>1/$A$1*[1]TimberSectorMinusCoreVPAExp!T$228</f>
        <v>1.9164011000000008E-3</v>
      </c>
      <c r="V14" s="66">
        <f>1/$A$1*[1]TimberSectorMinusCoreVPAExp!U$228</f>
        <v>5.0795570000000028E-4</v>
      </c>
      <c r="W14" s="66">
        <f>1/$A$1*[1]TimberSectorMinusCoreVPAExp!V$228</f>
        <v>4.3382220000000006E-4</v>
      </c>
      <c r="X14" s="66">
        <f>1/$A$1*[1]TimberSectorMinusCoreVPAExp!W$228</f>
        <v>0</v>
      </c>
      <c r="Y14" s="66">
        <f>1/$A$1*[1]TimberSectorMinusCoreVPAExp!X$228</f>
        <v>1.9534233389999992E-4</v>
      </c>
      <c r="Z14" s="66">
        <f>1/$A$1*[1]TimberSectorMinusCoreVPAExp!Y$228</f>
        <v>9.4667395899999843E-5</v>
      </c>
      <c r="AA14" s="66">
        <f>1/$A$1*[1]TimberSectorMinusCoreVPAExp!Z$228</f>
        <v>0</v>
      </c>
      <c r="AB14" s="66">
        <f>1/$A$1*[1]TimberSectorMinusCoreVPAExp!AA$228</f>
        <v>0</v>
      </c>
      <c r="AC14" s="15"/>
      <c r="AD14" s="73">
        <f>1/1000*[1]TimberSectorMinusCoreVPAExp!$AB$228</f>
        <v>2.2639050000000005E-3</v>
      </c>
      <c r="AE14" s="66">
        <f>1/1000*[1]TimberSectorMinusCoreVPAExp!$AC$228</f>
        <v>1.151144E-3</v>
      </c>
      <c r="AF14" s="66">
        <f>1/1000*[1]TimberSectorMinusCoreVPAExp!$AD$228</f>
        <v>8.9670900000000063E-4</v>
      </c>
      <c r="AG14" s="66">
        <f>1/1000*[1]TimberSectorMinusCoreVPAExp!$AE$228</f>
        <v>1.7984139999999988E-3</v>
      </c>
      <c r="AH14" s="66">
        <f>1/1000*[1]TimberSectorMinusCoreVPAExp!$AF$228</f>
        <v>3.5859320000000017E-3</v>
      </c>
      <c r="AI14" s="66">
        <f>1/1000*[1]TimberSectorMinusCoreVPAExp!$AG$228</f>
        <v>2.5451520000000006E-3</v>
      </c>
      <c r="AJ14" s="66">
        <f>1/1000*[1]TimberSectorMinusCoreVPAExp!$AH$228</f>
        <v>7.6485000000000008E-4</v>
      </c>
      <c r="AK14" s="67">
        <f>1/1000*[1]TimberSectorMinusCoreVPAExp!$AI$228</f>
        <v>9.5431799999999979E-4</v>
      </c>
      <c r="AL14" s="66">
        <f>1/1000*[1]TimberSectorMinusCoreVPAExp!$AJ$228</f>
        <v>9.3725900000000007E-4</v>
      </c>
      <c r="AM14" s="66">
        <f>1/1000*[1]TimberSectorMinusCoreVPAExp!AK$228</f>
        <v>5.8077699999999988E-4</v>
      </c>
      <c r="AN14" s="66">
        <f>1/1000*[1]TimberSectorMinusCoreVPAExp!AL$228</f>
        <v>5.6760899999999984E-4</v>
      </c>
      <c r="AO14" s="66">
        <f>1/1000*[1]TimberSectorMinusCoreVPAExp!AM$228</f>
        <v>4.4620700000000028E-4</v>
      </c>
      <c r="AP14" s="66">
        <f>1/1000*[1]TimberSectorMinusCoreVPAExp!AN$228</f>
        <v>5.1722600000000008E-4</v>
      </c>
      <c r="AQ14" s="66">
        <f>1/1000*[1]TimberSectorMinusCoreVPAExp!AO$228</f>
        <v>7.7096900000000004E-4</v>
      </c>
      <c r="AR14" s="66">
        <f>1/1000*[1]TimberSectorMinusCoreVPAExp!AP$228</f>
        <v>3.1084649999999999E-3</v>
      </c>
      <c r="AS14" s="66">
        <f>1/1000*[1]TimberSectorMinusCoreVPAExp!AQ$228</f>
        <v>1.3135139999999998E-3</v>
      </c>
      <c r="AT14" s="66">
        <f>1/1000*[1]TimberSectorMinusCoreVPAExp!AR$228</f>
        <v>1.1017619999999998E-3</v>
      </c>
      <c r="AU14" s="66">
        <f>1/1000*[1]TimberSectorMinusCoreVPAExp!AS$228</f>
        <v>1.4708970000000001E-3</v>
      </c>
      <c r="AV14" s="66">
        <f>1/1000*[1]TimberSectorMinusCoreVPAExp!AT$228</f>
        <v>5.9841400000000002E-4</v>
      </c>
      <c r="AW14" s="66">
        <f>1/1000*[1]TimberSectorMinusCoreVPAExp!AU$228</f>
        <v>3.2963699999999997E-4</v>
      </c>
      <c r="AX14" s="66">
        <f>1/1000*[1]TimberSectorMinusCoreVPAExp!AV$228</f>
        <v>8.7908499999999994E-4</v>
      </c>
      <c r="AY14" s="66">
        <f>1/1000*[1]TimberSectorMinusCoreVPAExp!AW$228</f>
        <v>0</v>
      </c>
      <c r="AZ14" s="66">
        <f>1/1000*[1]TimberSectorMinusCoreVPAExp!AX$228</f>
        <v>3.7374400000000002E-4</v>
      </c>
      <c r="BA14" s="66">
        <f>1/1000*[1]TimberSectorMinusCoreVPAExp!AY$228</f>
        <v>1.4326799999999997E-4</v>
      </c>
      <c r="BB14" s="66">
        <f>1/1000*[1]TimberSectorMinusCoreVPAExp!AZ$228</f>
        <v>0</v>
      </c>
      <c r="BC14" s="183">
        <f>1/1000*[1]TimberSectorMinusCoreVPAExp!BA$228</f>
        <v>0</v>
      </c>
      <c r="BD14" s="16"/>
    </row>
    <row r="15" spans="1:56">
      <c r="B15" s="74" t="s">
        <v>20</v>
      </c>
      <c r="C15" s="75">
        <f t="shared" ref="C15:M15" si="6">SUM(C11:C11)-SUM(C12:C14)</f>
        <v>4.4141790000000181E-3</v>
      </c>
      <c r="D15" s="76">
        <f t="shared" si="6"/>
        <v>3.4301027600000533E-3</v>
      </c>
      <c r="E15" s="76">
        <f t="shared" si="6"/>
        <v>5.0804152000000213E-3</v>
      </c>
      <c r="F15" s="76">
        <f t="shared" si="6"/>
        <v>1.7129048860000023E-2</v>
      </c>
      <c r="G15" s="76">
        <f t="shared" si="6"/>
        <v>1.2645027219999966E-2</v>
      </c>
      <c r="H15" s="76">
        <f t="shared" si="6"/>
        <v>7.3968753599999715E-3</v>
      </c>
      <c r="I15" s="76">
        <f t="shared" si="6"/>
        <v>1.8599074760000112E-2</v>
      </c>
      <c r="J15" s="77">
        <f t="shared" si="6"/>
        <v>1.0811237849999933E-2</v>
      </c>
      <c r="K15" s="77">
        <f t="shared" si="6"/>
        <v>1.045362779999981E-2</v>
      </c>
      <c r="L15" s="77">
        <f t="shared" si="6"/>
        <v>8.1214119000001528E-3</v>
      </c>
      <c r="M15" s="76">
        <f t="shared" si="6"/>
        <v>8.1019079799999894E-3</v>
      </c>
      <c r="N15" s="76">
        <f>SUM(N11:N11)-SUM(N12:N14)</f>
        <v>1.6798135900000011E-2</v>
      </c>
      <c r="O15" s="76">
        <f t="shared" ref="O15:AB15" si="7">SUM(O11:O11)-SUM(O12:O14)</f>
        <v>2.2858382399999488E-2</v>
      </c>
      <c r="P15" s="76">
        <f t="shared" si="7"/>
        <v>2.2288729119999573E-2</v>
      </c>
      <c r="Q15" s="76">
        <f t="shared" si="7"/>
        <v>2.534836997999923E-2</v>
      </c>
      <c r="R15" s="76">
        <f t="shared" si="7"/>
        <v>2.1964908180001075E-2</v>
      </c>
      <c r="S15" s="76">
        <f t="shared" si="7"/>
        <v>9.4577175000010172E-3</v>
      </c>
      <c r="T15" s="76">
        <f t="shared" si="7"/>
        <v>8.7200794799997539E-3</v>
      </c>
      <c r="U15" s="76">
        <f t="shared" si="7"/>
        <v>7.6557722199999678E-3</v>
      </c>
      <c r="V15" s="76">
        <f t="shared" si="7"/>
        <v>1.2744532080000148E-2</v>
      </c>
      <c r="W15" s="76">
        <f t="shared" si="7"/>
        <v>1.0960544420000107E-2</v>
      </c>
      <c r="X15" s="76">
        <f t="shared" si="7"/>
        <v>0</v>
      </c>
      <c r="Y15" s="76">
        <f t="shared" si="7"/>
        <v>4.286805614980016E-3</v>
      </c>
      <c r="Z15" s="76">
        <f t="shared" si="7"/>
        <v>1.3688749267200262E-3</v>
      </c>
      <c r="AA15" s="76">
        <f t="shared" si="7"/>
        <v>0</v>
      </c>
      <c r="AB15" s="76">
        <f t="shared" si="7"/>
        <v>0</v>
      </c>
      <c r="AC15" s="15"/>
      <c r="AD15" s="184">
        <f t="shared" ref="AD15:AN15" si="8">SUM(AD11:AD11)-SUM(AD12:AD14)</f>
        <v>3.8816190000000028E-3</v>
      </c>
      <c r="AE15" s="138">
        <f t="shared" si="8"/>
        <v>3.5854179999999791E-3</v>
      </c>
      <c r="AF15" s="138">
        <f t="shared" si="8"/>
        <v>2.5420600000000126E-3</v>
      </c>
      <c r="AG15" s="138">
        <f t="shared" si="8"/>
        <v>4.2357250000000235E-3</v>
      </c>
      <c r="AH15" s="138">
        <f t="shared" si="8"/>
        <v>3.4765300000000054E-3</v>
      </c>
      <c r="AI15" s="138">
        <f t="shared" si="8"/>
        <v>4.3745700000000082E-3</v>
      </c>
      <c r="AJ15" s="138">
        <f t="shared" si="8"/>
        <v>5.9670629999999392E-3</v>
      </c>
      <c r="AK15" s="139">
        <f t="shared" si="8"/>
        <v>4.4358469999999928E-3</v>
      </c>
      <c r="AL15" s="138">
        <f t="shared" si="8"/>
        <v>5.3381130000000887E-3</v>
      </c>
      <c r="AM15" s="138">
        <f t="shared" si="8"/>
        <v>4.6006640000000321E-3</v>
      </c>
      <c r="AN15" s="138">
        <f t="shared" si="8"/>
        <v>4.7034580000000492E-3</v>
      </c>
      <c r="AO15" s="138">
        <f>SUM(AO11:AO11)-SUM(AO12:AO14)</f>
        <v>6.4026910000001269E-3</v>
      </c>
      <c r="AP15" s="138">
        <f t="shared" ref="AP15:BC15" si="9">SUM(AP11:AP11)-SUM(AP12:AP14)</f>
        <v>7.0827190000013474E-3</v>
      </c>
      <c r="AQ15" s="138">
        <f t="shared" si="9"/>
        <v>1.1816752999999736E-2</v>
      </c>
      <c r="AR15" s="138">
        <f t="shared" si="9"/>
        <v>1.6680840999999891E-2</v>
      </c>
      <c r="AS15" s="138">
        <f t="shared" si="9"/>
        <v>1.0932401999999453E-2</v>
      </c>
      <c r="AT15" s="138">
        <f t="shared" si="9"/>
        <v>6.3884360000003859E-3</v>
      </c>
      <c r="AU15" s="138">
        <f t="shared" si="9"/>
        <v>6.9690879999999567E-3</v>
      </c>
      <c r="AV15" s="138">
        <f t="shared" si="9"/>
        <v>7.796072999999959E-3</v>
      </c>
      <c r="AW15" s="138">
        <f t="shared" si="9"/>
        <v>1.2794181999999876E-2</v>
      </c>
      <c r="AX15" s="138">
        <f t="shared" si="9"/>
        <v>1.5636905999999978E-2</v>
      </c>
      <c r="AY15" s="138">
        <f t="shared" si="9"/>
        <v>0</v>
      </c>
      <c r="AZ15" s="138">
        <f t="shared" si="9"/>
        <v>7.3708609999999508E-3</v>
      </c>
      <c r="BA15" s="138">
        <f t="shared" si="9"/>
        <v>2.2100889999999984E-3</v>
      </c>
      <c r="BB15" s="138">
        <f t="shared" si="9"/>
        <v>0</v>
      </c>
      <c r="BC15" s="185">
        <f t="shared" si="9"/>
        <v>0</v>
      </c>
      <c r="BD15" s="16"/>
    </row>
    <row r="16" spans="1:56" ht="17.149999999999999" customHeight="1">
      <c r="B16" s="194" t="s">
        <v>157</v>
      </c>
      <c r="C16" s="195">
        <f>1/$A$1*[1]TimberSectorMinusCoreVPAExp!$B$264</f>
        <v>3.4315176980000001E-2</v>
      </c>
      <c r="D16" s="196">
        <f>1/$A$1*[1]TimberSectorMinusCoreVPAExp!$C$264</f>
        <v>2.0870419500000001E-2</v>
      </c>
      <c r="E16" s="196">
        <f>1/$A$1*[1]TimberSectorMinusCoreVPAExp!$D$264</f>
        <v>5.0152807739999992E-2</v>
      </c>
      <c r="F16" s="196">
        <f>1/$A$1*[1]TimberSectorMinusCoreVPAExp!$E$264</f>
        <v>2.5428122720000008E-2</v>
      </c>
      <c r="G16" s="196">
        <f>1/$A$1*[1]TimberSectorMinusCoreVPAExp!$F$264</f>
        <v>2.36897633E-2</v>
      </c>
      <c r="H16" s="196">
        <f>1/$A$1*[1]TimberSectorMinusCoreVPAExp!$G$264</f>
        <v>2.0252879499999994E-2</v>
      </c>
      <c r="I16" s="196">
        <f>1/$A$1*[1]TimberSectorMinusCoreVPAExp!$H$264</f>
        <v>2.2241461480000002E-2</v>
      </c>
      <c r="J16" s="197">
        <f>1/$A$1*[1]TimberSectorMinusCoreVPAExp!$I$264</f>
        <v>3.1638332320000004E-2</v>
      </c>
      <c r="K16" s="197">
        <f>1/$A$1*[1]TimberSectorMinusCoreVPAExp!$J$264</f>
        <v>2.4531672620000004E-2</v>
      </c>
      <c r="L16" s="197">
        <f>1/$A$1*[1]TimberSectorMinusCoreVPAExp!K$264</f>
        <v>1.3983574080000002E-2</v>
      </c>
      <c r="M16" s="196">
        <f>1/$A$1*[1]TimberSectorMinusCoreVPAExp!L$264</f>
        <v>1.4275486399999997E-2</v>
      </c>
      <c r="N16" s="196">
        <f>1/$A$1*[1]TimberSectorMinusCoreVPAExp!M$264</f>
        <v>1.196369496E-2</v>
      </c>
      <c r="O16" s="196">
        <f>1/$A$1*[1]TimberSectorMinusCoreVPAExp!N$264</f>
        <v>1.1352876640000002E-2</v>
      </c>
      <c r="P16" s="196">
        <f>1/$A$1*[1]TimberSectorMinusCoreVPAExp!O$264</f>
        <v>1.195904052E-2</v>
      </c>
      <c r="Q16" s="196">
        <f>1/$A$1*[1]TimberSectorMinusCoreVPAExp!P$264</f>
        <v>1.4793660280000001E-2</v>
      </c>
      <c r="R16" s="196">
        <f>1/$A$1*[1]TimberSectorMinusCoreVPAExp!Q$264</f>
        <v>1.829748158E-2</v>
      </c>
      <c r="S16" s="196">
        <f>1/$A$1*[1]TimberSectorMinusCoreVPAExp!R$264</f>
        <v>1.5623322399999995E-2</v>
      </c>
      <c r="T16" s="196">
        <f>1/$A$1*[1]TimberSectorMinusCoreVPAExp!S$264</f>
        <v>8.0683161999999999E-3</v>
      </c>
      <c r="U16" s="196">
        <f>1/$A$1*[1]TimberSectorMinusCoreVPAExp!T$264</f>
        <v>9.8609635000000001E-3</v>
      </c>
      <c r="V16" s="196">
        <f>1/$A$1*[1]TimberSectorMinusCoreVPAExp!U$264</f>
        <v>6.7589246199999987E-3</v>
      </c>
      <c r="W16" s="196">
        <f>1/$A$1*[1]TimberSectorMinusCoreVPAExp!V$264</f>
        <v>1.6154880279999999E-2</v>
      </c>
      <c r="X16" s="196">
        <f>1/$A$1*[1]TimberSectorMinusCoreVPAExp!W$264</f>
        <v>0</v>
      </c>
      <c r="Y16" s="196">
        <f>1/$A$1*[1]TimberSectorMinusCoreVPAExp!X$264</f>
        <v>1.345906723686E-2</v>
      </c>
      <c r="Z16" s="196">
        <f>1/$A$1*[1]TimberSectorMinusCoreVPAExp!Y$264</f>
        <v>1.9522527199980003E-2</v>
      </c>
      <c r="AA16" s="196">
        <f>1/$A$1*[1]TimberSectorMinusCoreVPAExp!Z$264</f>
        <v>0</v>
      </c>
      <c r="AB16" s="196">
        <f>1/$A$1*[1]TimberSectorMinusCoreVPAExp!AA$264</f>
        <v>0</v>
      </c>
      <c r="AC16" s="154"/>
      <c r="AD16" s="195">
        <f>1/1000*[1]TimberSectorMinusCoreVPAExp!$AB$264</f>
        <v>2.7186588000000008E-2</v>
      </c>
      <c r="AE16" s="196">
        <f>1/1000*[1]TimberSectorMinusCoreVPAExp!$AC$264</f>
        <v>2.3255905999999996E-2</v>
      </c>
      <c r="AF16" s="196">
        <f>1/1000*[1]TimberSectorMinusCoreVPAExp!$AD$264</f>
        <v>2.1967401000000004E-2</v>
      </c>
      <c r="AG16" s="196">
        <f>1/1000*[1]TimberSectorMinusCoreVPAExp!$AE$264</f>
        <v>2.5793216999999993E-2</v>
      </c>
      <c r="AH16" s="196">
        <f>1/1000*[1]TimberSectorMinusCoreVPAExp!$AF$264</f>
        <v>2.6631225000000005E-2</v>
      </c>
      <c r="AI16" s="196">
        <f>1/1000*[1]TimberSectorMinusCoreVPAExp!$AG$264</f>
        <v>2.5902360999999999E-2</v>
      </c>
      <c r="AJ16" s="196">
        <f>1/1000*[1]TimberSectorMinusCoreVPAExp!$AH$264</f>
        <v>2.7194141000000002E-2</v>
      </c>
      <c r="AK16" s="197">
        <f>1/1000*[1]TimberSectorMinusCoreVPAExp!$AI$264</f>
        <v>2.6535121999999994E-2</v>
      </c>
      <c r="AL16" s="196">
        <f>1/1000*[1]TimberSectorMinusCoreVPAExp!$AJ$264</f>
        <v>2.1914351999999998E-2</v>
      </c>
      <c r="AM16" s="196">
        <f>1/1000*[1]TimberSectorMinusCoreVPAExp!AK$264</f>
        <v>1.5892008000000003E-2</v>
      </c>
      <c r="AN16" s="196">
        <f>1/1000*[1]TimberSectorMinusCoreVPAExp!AL$264</f>
        <v>1.4789645000000001E-2</v>
      </c>
      <c r="AO16" s="196">
        <f>1/1000*[1]TimberSectorMinusCoreVPAExp!AM$264</f>
        <v>1.4982561999999998E-2</v>
      </c>
      <c r="AP16" s="196">
        <f>1/1000*[1]TimberSectorMinusCoreVPAExp!AN$264</f>
        <v>1.7347353999999995E-2</v>
      </c>
      <c r="AQ16" s="196">
        <f>1/1000*[1]TimberSectorMinusCoreVPAExp!AO$264</f>
        <v>2.155644E-2</v>
      </c>
      <c r="AR16" s="196">
        <f>1/1000*[1]TimberSectorMinusCoreVPAExp!AP$264</f>
        <v>2.3687607999999992E-2</v>
      </c>
      <c r="AS16" s="196">
        <f>1/1000*[1]TimberSectorMinusCoreVPAExp!AQ$264</f>
        <v>2.2001145000000003E-2</v>
      </c>
      <c r="AT16" s="196">
        <f>1/1000*[1]TimberSectorMinusCoreVPAExp!AR$264</f>
        <v>1.9141813000000001E-2</v>
      </c>
      <c r="AU16" s="196">
        <f>1/1000*[1]TimberSectorMinusCoreVPAExp!AS$264</f>
        <v>1.0781931E-2</v>
      </c>
      <c r="AV16" s="196">
        <f>1/1000*[1]TimberSectorMinusCoreVPAExp!AT$264</f>
        <v>1.2587504999999999E-2</v>
      </c>
      <c r="AW16" s="196">
        <f>1/1000*[1]TimberSectorMinusCoreVPAExp!AU$264</f>
        <v>1.3894225999999996E-2</v>
      </c>
      <c r="AX16" s="196">
        <f>1/1000*[1]TimberSectorMinusCoreVPAExp!AV$264</f>
        <v>3.2508455999999998E-2</v>
      </c>
      <c r="AY16" s="196">
        <f>1/1000*[1]TimberSectorMinusCoreVPAExp!AW$264</f>
        <v>0</v>
      </c>
      <c r="AZ16" s="196">
        <f>1/1000*[1]TimberSectorMinusCoreVPAExp!AX$264</f>
        <v>1.5705236000000001E-2</v>
      </c>
      <c r="BA16" s="196">
        <f>1/1000*[1]TimberSectorMinusCoreVPAExp!AY$264</f>
        <v>2.1357741999999996E-2</v>
      </c>
      <c r="BB16" s="196">
        <f>1/1000*[1]TimberSectorMinusCoreVPAExp!AZ$264</f>
        <v>0</v>
      </c>
      <c r="BC16" s="198">
        <f>1/1000*[1]TimberSectorMinusCoreVPAExp!BA$264</f>
        <v>0</v>
      </c>
      <c r="BD16" s="16"/>
    </row>
    <row r="17" spans="2:56" ht="17.149999999999999" customHeight="1">
      <c r="B17" s="56" t="s">
        <v>80</v>
      </c>
      <c r="C17" s="224">
        <f t="shared" ref="C17:M17" si="10">C5-SUM(C6,C7,C10,C11,C16)</f>
        <v>1.047719343999981E-2</v>
      </c>
      <c r="D17" s="58">
        <f t="shared" si="10"/>
        <v>9.9608325599998826E-3</v>
      </c>
      <c r="E17" s="58">
        <f t="shared" si="10"/>
        <v>1.3202623699999971E-2</v>
      </c>
      <c r="F17" s="58">
        <f t="shared" si="10"/>
        <v>2.5389364839999984E-2</v>
      </c>
      <c r="G17" s="58">
        <f t="shared" si="10"/>
        <v>3.2703244979999935E-2</v>
      </c>
      <c r="H17" s="58">
        <f t="shared" si="10"/>
        <v>4.2844737879999983E-2</v>
      </c>
      <c r="I17" s="58">
        <f t="shared" si="10"/>
        <v>2.7619367020000007E-2</v>
      </c>
      <c r="J17" s="59">
        <f t="shared" si="10"/>
        <v>1.4035935899999963E-2</v>
      </c>
      <c r="K17" s="59">
        <f t="shared" si="10"/>
        <v>1.4018988200000804E-2</v>
      </c>
      <c r="L17" s="59">
        <f t="shared" si="10"/>
        <v>1.0799042660000091E-2</v>
      </c>
      <c r="M17" s="58">
        <f t="shared" si="10"/>
        <v>5.8960524000004622E-3</v>
      </c>
      <c r="N17" s="58">
        <f>N5-SUM(N6,N7,N10,N11,N16)</f>
        <v>7.2513225400006043E-3</v>
      </c>
      <c r="O17" s="58">
        <f t="shared" ref="O17:AB17" si="11">O5-SUM(O6,O7,O10,O11,O16)</f>
        <v>7.2156898799993208E-3</v>
      </c>
      <c r="P17" s="58">
        <f t="shared" si="11"/>
        <v>5.9144835400020135E-3</v>
      </c>
      <c r="Q17" s="58">
        <f t="shared" si="11"/>
        <v>9.3464403199989832E-3</v>
      </c>
      <c r="R17" s="58">
        <f t="shared" si="11"/>
        <v>7.5567961800011574E-3</v>
      </c>
      <c r="S17" s="58">
        <f t="shared" si="11"/>
        <v>1.5107784159997806E-2</v>
      </c>
      <c r="T17" s="58">
        <f t="shared" si="11"/>
        <v>6.4972371800005035E-3</v>
      </c>
      <c r="U17" s="58">
        <f t="shared" si="11"/>
        <v>4.3694703599999607E-3</v>
      </c>
      <c r="V17" s="58">
        <f t="shared" si="11"/>
        <v>3.5961203600001213E-3</v>
      </c>
      <c r="W17" s="58">
        <f t="shared" si="11"/>
        <v>5.0834940800000838E-3</v>
      </c>
      <c r="X17" s="58">
        <f t="shared" si="11"/>
        <v>0</v>
      </c>
      <c r="Y17" s="58">
        <f t="shared" si="11"/>
        <v>3.9554809715398598E-3</v>
      </c>
      <c r="Z17" s="58">
        <f t="shared" si="11"/>
        <v>3.2255759129532768E-3</v>
      </c>
      <c r="AA17" s="58">
        <f t="shared" si="11"/>
        <v>0</v>
      </c>
      <c r="AB17" s="58">
        <f t="shared" si="11"/>
        <v>0</v>
      </c>
      <c r="AC17" s="15"/>
      <c r="AD17" s="224">
        <f t="shared" ref="AD17:AN17" si="12">AD5-SUM(AD6,AD7,AD10,AD11,AD16)</f>
        <v>1.2680178999999958E-2</v>
      </c>
      <c r="AE17" s="58">
        <f t="shared" si="12"/>
        <v>1.0175380000000095E-2</v>
      </c>
      <c r="AF17" s="58">
        <f t="shared" si="12"/>
        <v>1.2216483E-2</v>
      </c>
      <c r="AG17" s="58">
        <f t="shared" si="12"/>
        <v>1.6302374999999952E-2</v>
      </c>
      <c r="AH17" s="58">
        <f t="shared" si="12"/>
        <v>1.8469128000000057E-2</v>
      </c>
      <c r="AI17" s="58">
        <f t="shared" si="12"/>
        <v>1.9874371000000002E-2</v>
      </c>
      <c r="AJ17" s="58">
        <f t="shared" si="12"/>
        <v>2.1629433000000087E-2</v>
      </c>
      <c r="AK17" s="59">
        <f t="shared" si="12"/>
        <v>1.3356791999999951E-2</v>
      </c>
      <c r="AL17" s="58">
        <f t="shared" si="12"/>
        <v>1.6334902000000096E-2</v>
      </c>
      <c r="AM17" s="58">
        <f t="shared" si="12"/>
        <v>1.1023559999999488E-2</v>
      </c>
      <c r="AN17" s="58">
        <f t="shared" si="12"/>
        <v>7.725422999999898E-3</v>
      </c>
      <c r="AO17" s="58">
        <f>AO5-SUM(AO6,AO7,AO10,AO11,AO16)</f>
        <v>1.1563968000000369E-2</v>
      </c>
      <c r="AP17" s="58">
        <f t="shared" ref="AP17:BC17" si="13">AP5-SUM(AP6,AP7,AP10,AP11,AP16)</f>
        <v>1.1661322999998891E-2</v>
      </c>
      <c r="AQ17" s="58">
        <f t="shared" si="13"/>
        <v>1.3556549000000473E-2</v>
      </c>
      <c r="AR17" s="58">
        <f t="shared" si="13"/>
        <v>1.8639053999998989E-2</v>
      </c>
      <c r="AS17" s="58">
        <f t="shared" si="13"/>
        <v>1.6085386000000756E-2</v>
      </c>
      <c r="AT17" s="58">
        <f t="shared" si="13"/>
        <v>1.9528626999999688E-2</v>
      </c>
      <c r="AU17" s="58">
        <f t="shared" si="13"/>
        <v>1.0134365999999728E-2</v>
      </c>
      <c r="AV17" s="58">
        <f t="shared" si="13"/>
        <v>6.4106139999998701E-3</v>
      </c>
      <c r="AW17" s="58">
        <f t="shared" si="13"/>
        <v>7.4161239999999684E-3</v>
      </c>
      <c r="AX17" s="58">
        <f t="shared" si="13"/>
        <v>9.4344670000000574E-3</v>
      </c>
      <c r="AY17" s="58">
        <f t="shared" si="13"/>
        <v>0</v>
      </c>
      <c r="AZ17" s="58">
        <f t="shared" si="13"/>
        <v>6.9361490000000581E-3</v>
      </c>
      <c r="BA17" s="58">
        <f t="shared" si="13"/>
        <v>6.0113809999999823E-3</v>
      </c>
      <c r="BB17" s="58">
        <f t="shared" si="13"/>
        <v>0</v>
      </c>
      <c r="BC17" s="182">
        <f t="shared" si="13"/>
        <v>0</v>
      </c>
      <c r="BD17" s="16"/>
    </row>
    <row r="18" spans="2:56">
      <c r="B18" s="64" t="s">
        <v>23</v>
      </c>
      <c r="C18" s="73">
        <f>1/$A$1*[1]TimberSectorMinusCoreVPAExp!$B$15</f>
        <v>3.3281039400000004E-3</v>
      </c>
      <c r="D18" s="66">
        <f>1/$A$1*[1]TimberSectorMinusCoreVPAExp!$C$15</f>
        <v>2.1486995600000008E-3</v>
      </c>
      <c r="E18" s="66">
        <f>1/$A$1*[1]TimberSectorMinusCoreVPAExp!$D$15</f>
        <v>2.9252099799999985E-3</v>
      </c>
      <c r="F18" s="66">
        <f>1/$A$1*[1]TimberSectorMinusCoreVPAExp!$E$15</f>
        <v>1.4013511679999997E-2</v>
      </c>
      <c r="G18" s="66">
        <f>1/$A$1*[1]TimberSectorMinusCoreVPAExp!$F$15</f>
        <v>2.0894187719999999E-2</v>
      </c>
      <c r="H18" s="66">
        <f>1/$A$1*[1]TimberSectorMinusCoreVPAExp!$G$15</f>
        <v>2.8022877120000008E-2</v>
      </c>
      <c r="I18" s="66">
        <f>1/$A$1*[1]TimberSectorMinusCoreVPAExp!$H$15</f>
        <v>1.1034085020000001E-2</v>
      </c>
      <c r="J18" s="67">
        <f>1/$A$1*[1]TimberSectorMinusCoreVPAExp!$I$15</f>
        <v>4.764351899999999E-3</v>
      </c>
      <c r="K18" s="67">
        <f>1/$A$1*[1]TimberSectorMinusCoreVPAExp!$J$15</f>
        <v>3.4610954000000018E-3</v>
      </c>
      <c r="L18" s="67">
        <f>1/$A$1*[1]TimberSectorMinusCoreVPAExp!K$15</f>
        <v>4.6688052600000005E-3</v>
      </c>
      <c r="M18" s="66">
        <f>1/$A$1*[1]TimberSectorMinusCoreVPAExp!L$15</f>
        <v>1.3445276600000003E-3</v>
      </c>
      <c r="N18" s="66">
        <f>1/$A$1*[1]TimberSectorMinusCoreVPAExp!M$15</f>
        <v>1.6272248999999997E-3</v>
      </c>
      <c r="O18" s="66">
        <f>1/$A$1*[1]TimberSectorMinusCoreVPAExp!N$15</f>
        <v>1.9962443199999999E-3</v>
      </c>
      <c r="P18" s="66">
        <f>1/$A$1*[1]TimberSectorMinusCoreVPAExp!O$15</f>
        <v>1.29939306E-3</v>
      </c>
      <c r="Q18" s="66">
        <f>1/$A$1*[1]TimberSectorMinusCoreVPAExp!P$15</f>
        <v>1.0836666400000001E-3</v>
      </c>
      <c r="R18" s="66">
        <f>1/$A$1*[1]TimberSectorMinusCoreVPAExp!Q$15</f>
        <v>1.28902382E-3</v>
      </c>
      <c r="S18" s="66">
        <f>1/$A$1*[1]TimberSectorMinusCoreVPAExp!R$15</f>
        <v>8.9933647999999996E-4</v>
      </c>
      <c r="T18" s="66">
        <f>1/$A$1*[1]TimberSectorMinusCoreVPAExp!S$15</f>
        <v>9.3955792000000005E-4</v>
      </c>
      <c r="U18" s="66">
        <f>1/$A$1*[1]TimberSectorMinusCoreVPAExp!T$15</f>
        <v>6.0455239999999998E-4</v>
      </c>
      <c r="V18" s="66">
        <f>1/$A$1*[1]TimberSectorMinusCoreVPAExp!U$15</f>
        <v>2.9037189999999992E-4</v>
      </c>
      <c r="W18" s="66">
        <f>1/$A$1*[1]TimberSectorMinusCoreVPAExp!V$15</f>
        <v>5.6101891999999994E-4</v>
      </c>
      <c r="X18" s="66">
        <f>1/$A$1*[1]TimberSectorMinusCoreVPAExp!W$15</f>
        <v>0</v>
      </c>
      <c r="Y18" s="66">
        <f>1/$A$1*[1]TimberSectorMinusCoreVPAExp!X$15</f>
        <v>6.6481989699999997E-4</v>
      </c>
      <c r="Z18" s="66">
        <f>1/$A$1*[1]TimberSectorMinusCoreVPAExp!Y$15</f>
        <v>5.8576082459999999E-4</v>
      </c>
      <c r="AA18" s="66">
        <f>1/$A$1*[1]TimberSectorMinusCoreVPAExp!Z$15</f>
        <v>0</v>
      </c>
      <c r="AB18" s="66">
        <f>1/$A$1*[1]TimberSectorMinusCoreVPAExp!AA$15</f>
        <v>0</v>
      </c>
      <c r="AC18" s="15"/>
      <c r="AD18" s="73">
        <f>1/1000*[1]TimberSectorMinusCoreVPAExp!$AB$15</f>
        <v>2.7893340000000001E-3</v>
      </c>
      <c r="AE18" s="66">
        <f>1/1000*[1]TimberSectorMinusCoreVPAExp!$AC$15</f>
        <v>1.7579609999999999E-3</v>
      </c>
      <c r="AF18" s="66">
        <f>1/1000*[1]TimberSectorMinusCoreVPAExp!$AD$15</f>
        <v>1.6022279999999994E-3</v>
      </c>
      <c r="AG18" s="66">
        <f>1/1000*[1]TimberSectorMinusCoreVPAExp!$AE$15</f>
        <v>4.8795119999999999E-3</v>
      </c>
      <c r="AH18" s="66">
        <f>1/1000*[1]TimberSectorMinusCoreVPAExp!$AF$15</f>
        <v>5.0577149999999991E-3</v>
      </c>
      <c r="AI18" s="66">
        <f>1/1000*[1]TimberSectorMinusCoreVPAExp!$AG$15</f>
        <v>5.1929910000000001E-3</v>
      </c>
      <c r="AJ18" s="66">
        <f>1/1000*[1]TimberSectorMinusCoreVPAExp!$AH$15</f>
        <v>4.951057E-3</v>
      </c>
      <c r="AK18" s="67">
        <f>1/1000*[1]TimberSectorMinusCoreVPAExp!$AI$15</f>
        <v>2.3472269999999999E-3</v>
      </c>
      <c r="AL18" s="66">
        <f>1/1000*[1]TimberSectorMinusCoreVPAExp!$AJ$15</f>
        <v>2.7819920000000005E-3</v>
      </c>
      <c r="AM18" s="66">
        <f>1/1000*[1]TimberSectorMinusCoreVPAExp!AK$15</f>
        <v>2.4716779999999997E-3</v>
      </c>
      <c r="AN18" s="66">
        <f>1/1000*[1]TimberSectorMinusCoreVPAExp!AL$15</f>
        <v>1.4562989999999999E-3</v>
      </c>
      <c r="AO18" s="66">
        <f>1/1000*[1]TimberSectorMinusCoreVPAExp!AM$15</f>
        <v>2.0082480000000002E-3</v>
      </c>
      <c r="AP18" s="66">
        <f>1/1000*[1]TimberSectorMinusCoreVPAExp!AN$15</f>
        <v>2.3731749999999999E-3</v>
      </c>
      <c r="AQ18" s="66">
        <f>1/1000*[1]TimberSectorMinusCoreVPAExp!AO$15</f>
        <v>3.1387249999999998E-3</v>
      </c>
      <c r="AR18" s="66">
        <f>1/1000*[1]TimberSectorMinusCoreVPAExp!AP$15</f>
        <v>1.3851069999999998E-3</v>
      </c>
      <c r="AS18" s="66">
        <f>1/1000*[1]TimberSectorMinusCoreVPAExp!AQ$15</f>
        <v>1.924699E-3</v>
      </c>
      <c r="AT18" s="66">
        <f>1/1000*[1]TimberSectorMinusCoreVPAExp!AR$15</f>
        <v>1.3120849999999999E-3</v>
      </c>
      <c r="AU18" s="66">
        <f>1/1000*[1]TimberSectorMinusCoreVPAExp!AS$15</f>
        <v>8.8482399999999998E-4</v>
      </c>
      <c r="AV18" s="66">
        <f>1/1000*[1]TimberSectorMinusCoreVPAExp!AT$15</f>
        <v>9.7929799999999997E-4</v>
      </c>
      <c r="AW18" s="66">
        <f>1/1000*[1]TimberSectorMinusCoreVPAExp!AU$15</f>
        <v>6.6429100000000001E-4</v>
      </c>
      <c r="AX18" s="66">
        <f>1/1000*[1]TimberSectorMinusCoreVPAExp!AV$15</f>
        <v>1.0879310000000001E-3</v>
      </c>
      <c r="AY18" s="66">
        <f>1/1000*[1]TimberSectorMinusCoreVPAExp!AW$15</f>
        <v>0</v>
      </c>
      <c r="AZ18" s="66">
        <f>1/1000*[1]TimberSectorMinusCoreVPAExp!AX$15</f>
        <v>1.2308919999999999E-3</v>
      </c>
      <c r="BA18" s="66">
        <f>1/1000*[1]TimberSectorMinusCoreVPAExp!AY$15</f>
        <v>1.1798139999999999E-3</v>
      </c>
      <c r="BB18" s="66">
        <f>1/1000*[1]TimberSectorMinusCoreVPAExp!AZ$15</f>
        <v>0</v>
      </c>
      <c r="BC18" s="183">
        <f>1/1000*[1]TimberSectorMinusCoreVPAExp!BA$15</f>
        <v>0</v>
      </c>
      <c r="BD18" s="16"/>
    </row>
    <row r="19" spans="2:56" ht="13" thickBot="1">
      <c r="B19" s="99" t="s">
        <v>81</v>
      </c>
      <c r="C19" s="100">
        <f t="shared" ref="C19:M19" si="14">SUM(C17:C17)-SUM(C18:C18)</f>
        <v>7.1490894999998097E-3</v>
      </c>
      <c r="D19" s="101">
        <f t="shared" si="14"/>
        <v>7.8121329999998818E-3</v>
      </c>
      <c r="E19" s="101">
        <f t="shared" si="14"/>
        <v>1.0277413719999972E-2</v>
      </c>
      <c r="F19" s="101">
        <f t="shared" si="14"/>
        <v>1.1375853159999987E-2</v>
      </c>
      <c r="G19" s="101">
        <f t="shared" si="14"/>
        <v>1.1809057259999936E-2</v>
      </c>
      <c r="H19" s="101">
        <f t="shared" si="14"/>
        <v>1.4821860759999975E-2</v>
      </c>
      <c r="I19" s="101">
        <f t="shared" si="14"/>
        <v>1.6585282000000007E-2</v>
      </c>
      <c r="J19" s="102">
        <f t="shared" si="14"/>
        <v>9.2715839999999647E-3</v>
      </c>
      <c r="K19" s="102">
        <f t="shared" si="14"/>
        <v>1.0557892800000801E-2</v>
      </c>
      <c r="L19" s="102">
        <f t="shared" si="14"/>
        <v>6.1302374000000905E-3</v>
      </c>
      <c r="M19" s="101">
        <f t="shared" si="14"/>
        <v>4.5515247400004614E-3</v>
      </c>
      <c r="N19" s="101">
        <f>SUM(N17:N17)-SUM(N18:N18)</f>
        <v>5.6240976400006044E-3</v>
      </c>
      <c r="O19" s="101">
        <f t="shared" ref="O19:AB19" si="15">SUM(O17:O17)-SUM(O18:O18)</f>
        <v>5.2194455599993209E-3</v>
      </c>
      <c r="P19" s="101">
        <f t="shared" si="15"/>
        <v>4.6150904800020135E-3</v>
      </c>
      <c r="Q19" s="101">
        <f t="shared" si="15"/>
        <v>8.2627736799989835E-3</v>
      </c>
      <c r="R19" s="101">
        <f t="shared" si="15"/>
        <v>6.2677723600011569E-3</v>
      </c>
      <c r="S19" s="101">
        <f t="shared" si="15"/>
        <v>1.4208447679997805E-2</v>
      </c>
      <c r="T19" s="101">
        <f t="shared" si="15"/>
        <v>5.5576792600005032E-3</v>
      </c>
      <c r="U19" s="101">
        <f t="shared" si="15"/>
        <v>3.7649179599999606E-3</v>
      </c>
      <c r="V19" s="101">
        <f t="shared" si="15"/>
        <v>3.3057484600001212E-3</v>
      </c>
      <c r="W19" s="101">
        <f t="shared" si="15"/>
        <v>4.5224751600000841E-3</v>
      </c>
      <c r="X19" s="101">
        <f t="shared" si="15"/>
        <v>0</v>
      </c>
      <c r="Y19" s="101">
        <f t="shared" si="15"/>
        <v>3.2906610745398598E-3</v>
      </c>
      <c r="Z19" s="101">
        <f t="shared" si="15"/>
        <v>2.6398150883532767E-3</v>
      </c>
      <c r="AA19" s="101">
        <f t="shared" si="15"/>
        <v>0</v>
      </c>
      <c r="AB19" s="101">
        <f t="shared" si="15"/>
        <v>0</v>
      </c>
      <c r="AC19" s="103"/>
      <c r="AD19" s="225">
        <f t="shared" ref="AD19:AN19" si="16">SUM(AD17:AD17)-SUM(AD18:AD18)</f>
        <v>9.8908449999999572E-3</v>
      </c>
      <c r="AE19" s="226">
        <f t="shared" si="16"/>
        <v>8.4174190000000943E-3</v>
      </c>
      <c r="AF19" s="226">
        <f t="shared" si="16"/>
        <v>1.0614255000000001E-2</v>
      </c>
      <c r="AG19" s="226">
        <f t="shared" si="16"/>
        <v>1.1422862999999953E-2</v>
      </c>
      <c r="AH19" s="226">
        <f t="shared" si="16"/>
        <v>1.3411413000000058E-2</v>
      </c>
      <c r="AI19" s="226">
        <f t="shared" si="16"/>
        <v>1.4681380000000001E-2</v>
      </c>
      <c r="AJ19" s="226">
        <f t="shared" si="16"/>
        <v>1.6678376000000085E-2</v>
      </c>
      <c r="AK19" s="227">
        <f t="shared" si="16"/>
        <v>1.100956499999995E-2</v>
      </c>
      <c r="AL19" s="226">
        <f t="shared" si="16"/>
        <v>1.3552910000000095E-2</v>
      </c>
      <c r="AM19" s="226">
        <f t="shared" si="16"/>
        <v>8.5518819999994885E-3</v>
      </c>
      <c r="AN19" s="226">
        <f t="shared" si="16"/>
        <v>6.2691239999998986E-3</v>
      </c>
      <c r="AO19" s="226">
        <f>SUM(AO17:AO17)-SUM(AO18:AO18)</f>
        <v>9.5557200000003679E-3</v>
      </c>
      <c r="AP19" s="226">
        <f t="shared" ref="AP19:BC19" si="17">SUM(AP17:AP17)-SUM(AP18:AP18)</f>
        <v>9.2881479999988911E-3</v>
      </c>
      <c r="AQ19" s="226">
        <f t="shared" si="17"/>
        <v>1.0417824000000473E-2</v>
      </c>
      <c r="AR19" s="226">
        <f t="shared" si="17"/>
        <v>1.7253946999998989E-2</v>
      </c>
      <c r="AS19" s="226">
        <f t="shared" si="17"/>
        <v>1.4160687000000756E-2</v>
      </c>
      <c r="AT19" s="226">
        <f t="shared" si="17"/>
        <v>1.8216541999999687E-2</v>
      </c>
      <c r="AU19" s="226">
        <f t="shared" si="17"/>
        <v>9.2495419999997289E-3</v>
      </c>
      <c r="AV19" s="226">
        <f t="shared" si="17"/>
        <v>5.4313159999998702E-3</v>
      </c>
      <c r="AW19" s="226">
        <f t="shared" si="17"/>
        <v>6.7518329999999684E-3</v>
      </c>
      <c r="AX19" s="226">
        <f t="shared" si="17"/>
        <v>8.3465360000000571E-3</v>
      </c>
      <c r="AY19" s="226">
        <f t="shared" si="17"/>
        <v>0</v>
      </c>
      <c r="AZ19" s="226">
        <f t="shared" si="17"/>
        <v>5.7052570000000581E-3</v>
      </c>
      <c r="BA19" s="226">
        <f t="shared" si="17"/>
        <v>4.8315669999999828E-3</v>
      </c>
      <c r="BB19" s="226">
        <f t="shared" si="17"/>
        <v>0</v>
      </c>
      <c r="BC19" s="228">
        <f t="shared" si="17"/>
        <v>0</v>
      </c>
      <c r="BD19" s="16"/>
    </row>
    <row r="20" spans="2:56" ht="13" thickTop="1">
      <c r="C20" s="108"/>
      <c r="D20" s="108"/>
      <c r="E20" s="108"/>
      <c r="F20" s="108"/>
      <c r="G20" s="108"/>
      <c r="H20" s="108"/>
      <c r="I20" s="108"/>
      <c r="J20" s="108"/>
      <c r="K20" s="108"/>
      <c r="L20" s="108"/>
      <c r="M20" s="108"/>
      <c r="N20" s="108"/>
      <c r="O20" s="108"/>
      <c r="P20" s="108"/>
      <c r="Q20" s="108"/>
      <c r="R20" s="108"/>
      <c r="S20" s="108"/>
      <c r="T20" s="108"/>
      <c r="U20" s="108"/>
      <c r="V20" s="108"/>
      <c r="W20" s="108"/>
      <c r="X20" s="108"/>
      <c r="Y20" s="108"/>
      <c r="Z20" s="108"/>
      <c r="AA20" s="108"/>
      <c r="AB20" s="108"/>
      <c r="AD20" s="108"/>
      <c r="AE20" s="108"/>
      <c r="AF20" s="108"/>
      <c r="AG20" s="108"/>
      <c r="AH20" s="108"/>
      <c r="AI20" s="108"/>
      <c r="AJ20" s="108"/>
      <c r="AK20" s="108"/>
      <c r="AL20" s="108"/>
      <c r="AM20" s="108"/>
      <c r="AN20" s="108"/>
      <c r="AO20" s="108"/>
      <c r="AP20" s="108"/>
      <c r="AQ20" s="108"/>
      <c r="AR20" s="108"/>
      <c r="AS20" s="108"/>
      <c r="AT20" s="108"/>
      <c r="AU20" s="108"/>
      <c r="AV20" s="108"/>
      <c r="AW20" s="108"/>
      <c r="AX20" s="108"/>
      <c r="AY20" s="108"/>
      <c r="AZ20" s="108"/>
      <c r="BA20" s="108"/>
      <c r="BB20" s="108"/>
      <c r="BC20" s="108"/>
    </row>
    <row r="21" spans="2:56">
      <c r="C21" s="108"/>
      <c r="D21" s="108"/>
      <c r="E21" s="108"/>
      <c r="F21" s="108"/>
      <c r="G21" s="108"/>
      <c r="H21" s="108"/>
      <c r="I21" s="108"/>
      <c r="J21" s="108"/>
      <c r="K21" s="108"/>
      <c r="L21" s="108"/>
      <c r="M21" s="108"/>
      <c r="N21" s="108"/>
      <c r="O21" s="108"/>
      <c r="P21" s="108"/>
      <c r="Q21" s="108"/>
      <c r="R21" s="108"/>
      <c r="S21" s="108"/>
      <c r="T21" s="108"/>
      <c r="U21" s="108"/>
      <c r="V21" s="108"/>
      <c r="W21" s="108"/>
      <c r="X21" s="108"/>
      <c r="Y21" s="108"/>
      <c r="Z21" s="108"/>
      <c r="AA21" s="108"/>
      <c r="AB21" s="108"/>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7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141</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146</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20">
        <f>1/$A$1*[1]PaperSectorMinusCoreVPAExp!$B$263</f>
        <v>0.46999110550000006</v>
      </c>
      <c r="D5" s="221">
        <f>1/$A$1*[1]PaperSectorMinusCoreVPAExp!$C$263</f>
        <v>0.51830167550000006</v>
      </c>
      <c r="E5" s="221">
        <f>1/$A$1*[1]PaperSectorMinusCoreVPAExp!$D$263</f>
        <v>0.61430166350000004</v>
      </c>
      <c r="F5" s="221">
        <f>1/$A$1*[1]PaperSectorMinusCoreVPAExp!$E$263</f>
        <v>0.52671072300000021</v>
      </c>
      <c r="G5" s="221">
        <f>1/$A$1*[1]PaperSectorMinusCoreVPAExp!$F$263</f>
        <v>0.4745012677999999</v>
      </c>
      <c r="H5" s="221">
        <f>1/$A$1*[1]PaperSectorMinusCoreVPAExp!$G$263</f>
        <v>0.71693833050000011</v>
      </c>
      <c r="I5" s="221">
        <f>1/$A$1*[1]PaperSectorMinusCoreVPAExp!$H$263</f>
        <v>0.66891071800000002</v>
      </c>
      <c r="J5" s="222">
        <f>1/$A$1*[1]PaperSectorMinusCoreVPAExp!$I$263</f>
        <v>0.66036920249999986</v>
      </c>
      <c r="K5" s="222">
        <f>1/$A$1*[1]PaperSectorMinusCoreVPAExp!$J$263</f>
        <v>0.47338157683571647</v>
      </c>
      <c r="L5" s="222">
        <f>1/$A$1*[1]PaperSectorMinusCoreVPAExp!K$263</f>
        <v>0.45690998500000002</v>
      </c>
      <c r="M5" s="221">
        <f>1/$A$1*[1]PaperSectorMinusCoreVPAExp!L$263</f>
        <v>0.57742168399999994</v>
      </c>
      <c r="N5" s="221">
        <f>1/$A$1*[1]PaperSectorMinusCoreVPAExp!M$263</f>
        <v>0.48353481399999981</v>
      </c>
      <c r="O5" s="221">
        <f>1/$A$1*[1]PaperSectorMinusCoreVPAExp!N$263</f>
        <v>0.19238412549999998</v>
      </c>
      <c r="P5" s="221">
        <f>1/$A$1*[1]PaperSectorMinusCoreVPAExp!O$263</f>
        <v>0.12830933849999998</v>
      </c>
      <c r="Q5" s="221">
        <f>1/$A$1*[1]PaperSectorMinusCoreVPAExp!P$263</f>
        <v>0.18429821549999995</v>
      </c>
      <c r="R5" s="221">
        <f>1/$A$1*[1]PaperSectorMinusCoreVPAExp!Q$263</f>
        <v>0.12902265950000003</v>
      </c>
      <c r="S5" s="221">
        <f>1/$A$1*[1]PaperSectorMinusCoreVPAExp!R$263</f>
        <v>0.18391984450000001</v>
      </c>
      <c r="T5" s="221">
        <f>1/$A$1*[1]PaperSectorMinusCoreVPAExp!S$263</f>
        <v>0.33230848000000007</v>
      </c>
      <c r="U5" s="221">
        <f>1/$A$1*[1]PaperSectorMinusCoreVPAExp!T$263</f>
        <v>0.22306278399999999</v>
      </c>
      <c r="V5" s="221">
        <f>1/$A$1*[1]PaperSectorMinusCoreVPAExp!U$263</f>
        <v>0.23020549299999996</v>
      </c>
      <c r="W5" s="221">
        <f>1/$A$1*[1]PaperSectorMinusCoreVPAExp!V$263</f>
        <v>0.16294182099999999</v>
      </c>
      <c r="X5" s="221">
        <f>1/$A$1*[1]PaperSectorMinusCoreVPAExp!W$263</f>
        <v>0</v>
      </c>
      <c r="Y5" s="221">
        <f>1/$A$1*[1]PaperSectorMinusCoreVPAExp!X$263</f>
        <v>0.1797622151863067</v>
      </c>
      <c r="Z5" s="221">
        <f>1/$A$1*[1]PaperSectorMinusCoreVPAExp!Y$263</f>
        <v>0.17040587008048333</v>
      </c>
      <c r="AA5" s="221">
        <f>1/$A$1*[1]PaperSectorMinusCoreVPAExp!Z$263</f>
        <v>0</v>
      </c>
      <c r="AB5" s="221">
        <f>1/$A$1*[1]PaperSectorMinusCoreVPAExp!AA$263</f>
        <v>0</v>
      </c>
      <c r="AC5" s="15"/>
      <c r="AD5" s="178">
        <f>1/1000*[1]PaperSectorMinusCoreVPAExp!$AB$263</f>
        <v>9.1797813999999978E-2</v>
      </c>
      <c r="AE5" s="27">
        <f>1/1000*[1]PaperSectorMinusCoreVPAExp!$AC$263</f>
        <v>9.4750852999999982E-2</v>
      </c>
      <c r="AF5" s="27">
        <f>1/1000*[1]PaperSectorMinusCoreVPAExp!$AD$263</f>
        <v>7.2863964000000003E-2</v>
      </c>
      <c r="AG5" s="27">
        <f>1/1000*[1]PaperSectorMinusCoreVPAExp!$AE$263</f>
        <v>7.1503404000000007E-2</v>
      </c>
      <c r="AH5" s="27">
        <f>1/1000*[1]PaperSectorMinusCoreVPAExp!$AF$263</f>
        <v>7.927369799999999E-2</v>
      </c>
      <c r="AI5" s="27">
        <f>1/1000*[1]PaperSectorMinusCoreVPAExp!$AG$263</f>
        <v>0.109820476</v>
      </c>
      <c r="AJ5" s="27">
        <f>1/1000*[1]PaperSectorMinusCoreVPAExp!$AH$263</f>
        <v>0.13771081200000002</v>
      </c>
      <c r="AK5" s="114">
        <f>1/1000*[1]PaperSectorMinusCoreVPAExp!$AI$263</f>
        <v>0.14020137900000001</v>
      </c>
      <c r="AL5" s="113">
        <f>1/1000*[1]PaperSectorMinusCoreVPAExp!$AJ$263</f>
        <v>0.144661712</v>
      </c>
      <c r="AM5" s="112">
        <f>1/1000*[1]PaperSectorMinusCoreVPAExp!AK$263</f>
        <v>0.12196544300000001</v>
      </c>
      <c r="AN5" s="113">
        <f>1/1000*[1]PaperSectorMinusCoreVPAExp!AL$263</f>
        <v>0.15557046299999999</v>
      </c>
      <c r="AO5" s="113">
        <f>1/1000*[1]PaperSectorMinusCoreVPAExp!AM$263</f>
        <v>0.17993588599999999</v>
      </c>
      <c r="AP5" s="113">
        <f>1/1000*[1]PaperSectorMinusCoreVPAExp!AN$263</f>
        <v>0.10992108900000001</v>
      </c>
      <c r="AQ5" s="113">
        <f>1/1000*[1]PaperSectorMinusCoreVPAExp!AO$263</f>
        <v>9.4097930999999996E-2</v>
      </c>
      <c r="AR5" s="113">
        <f>1/1000*[1]PaperSectorMinusCoreVPAExp!AP$263</f>
        <v>9.3216345999999992E-2</v>
      </c>
      <c r="AS5" s="113">
        <f>1/1000*[1]PaperSectorMinusCoreVPAExp!AQ$263</f>
        <v>9.1175401000000031E-2</v>
      </c>
      <c r="AT5" s="113">
        <f>1/1000*[1]PaperSectorMinusCoreVPAExp!AR$263</f>
        <v>8.8894712999999986E-2</v>
      </c>
      <c r="AU5" s="113">
        <f>1/1000*[1]PaperSectorMinusCoreVPAExp!AS$263</f>
        <v>0.11534176800000001</v>
      </c>
      <c r="AV5" s="113">
        <f>1/1000*[1]PaperSectorMinusCoreVPAExp!AT$263</f>
        <v>0.11438183499999996</v>
      </c>
      <c r="AW5" s="113">
        <f>1/1000*[1]PaperSectorMinusCoreVPAExp!AU$263</f>
        <v>0.12661203200000004</v>
      </c>
      <c r="AX5" s="113">
        <f>1/1000*[1]PaperSectorMinusCoreVPAExp!AV$263</f>
        <v>0.10468823499999999</v>
      </c>
      <c r="AY5" s="113">
        <f>1/1000*[1]PaperSectorMinusCoreVPAExp!AW$263</f>
        <v>0</v>
      </c>
      <c r="AZ5" s="113">
        <f>1/1000*[1]PaperSectorMinusCoreVPAExp!AX$263</f>
        <v>0.11110751599999996</v>
      </c>
      <c r="BA5" s="113">
        <f>1/1000*[1]PaperSectorMinusCoreVPAExp!AY$263</f>
        <v>9.6414551999999973E-2</v>
      </c>
      <c r="BB5" s="113">
        <f>1/1000*[1]PaperSectorMinusCoreVPAExp!AZ$263</f>
        <v>0</v>
      </c>
      <c r="BC5" s="223">
        <f>1/1000*[1]PaperSectorMinusCoreVPAExp!BA$263</f>
        <v>0</v>
      </c>
      <c r="BD5" s="16"/>
    </row>
    <row r="6" spans="1:56" ht="17.149999999999999" customHeight="1" thickTop="1">
      <c r="B6" s="11" t="s">
        <v>97</v>
      </c>
      <c r="C6" s="26">
        <f>1/$A$1*[1]PaperSectorMinusCoreVPAExp!$B$266</f>
        <v>1.1271644999999999E-3</v>
      </c>
      <c r="D6" s="27">
        <f>1/$A$1*[1]PaperSectorMinusCoreVPAExp!$C$266</f>
        <v>3.2840499999999998E-5</v>
      </c>
      <c r="E6" s="27">
        <f>1/$A$1*[1]PaperSectorMinusCoreVPAExp!$D$266</f>
        <v>7.4078759999999999E-3</v>
      </c>
      <c r="F6" s="27">
        <f>1/$A$1*[1]PaperSectorMinusCoreVPAExp!$E$266</f>
        <v>1.6311400000000001E-4</v>
      </c>
      <c r="G6" s="27">
        <f>1/$A$1*[1]PaperSectorMinusCoreVPAExp!$F$266</f>
        <v>1.3105259999999998E-3</v>
      </c>
      <c r="H6" s="27">
        <f>1/$A$1*[1]PaperSectorMinusCoreVPAExp!$G$266</f>
        <v>8.4874194999999993E-3</v>
      </c>
      <c r="I6" s="27">
        <f>1/$A$1*[1]PaperSectorMinusCoreVPAExp!$H$266</f>
        <v>3.1971327499999994E-2</v>
      </c>
      <c r="J6" s="28">
        <f>1/$A$1*[1]PaperSectorMinusCoreVPAExp!$I$266</f>
        <v>2.7637694000000001E-2</v>
      </c>
      <c r="K6" s="28">
        <f>1/$A$1*[1]PaperSectorMinusCoreVPAExp!$J$266</f>
        <v>6.1025089999999999E-3</v>
      </c>
      <c r="L6" s="28">
        <f>1/$A$1*[1]PaperSectorMinusCoreVPAExp!K$266</f>
        <v>4.8161399999999995E-4</v>
      </c>
      <c r="M6" s="27">
        <f>1/$A$1*[1]PaperSectorMinusCoreVPAExp!L$266</f>
        <v>5.1454899999999989E-4</v>
      </c>
      <c r="N6" s="27">
        <f>1/$A$1*[1]PaperSectorMinusCoreVPAExp!M$266</f>
        <v>4.4556330000000005E-3</v>
      </c>
      <c r="O6" s="27">
        <f>1/$A$1*[1]PaperSectorMinusCoreVPAExp!N$266</f>
        <v>1.355389E-3</v>
      </c>
      <c r="P6" s="27">
        <f>1/$A$1*[1]PaperSectorMinusCoreVPAExp!O$266</f>
        <v>9.9012200000000018E-4</v>
      </c>
      <c r="Q6" s="27">
        <f>1/$A$1*[1]PaperSectorMinusCoreVPAExp!P$266</f>
        <v>6.7001199999999999E-4</v>
      </c>
      <c r="R6" s="27">
        <f>1/$A$1*[1]PaperSectorMinusCoreVPAExp!Q$266</f>
        <v>6.6290350000000001E-4</v>
      </c>
      <c r="S6" s="27">
        <f>1/$A$1*[1]PaperSectorMinusCoreVPAExp!R$266</f>
        <v>7.5757150000000002E-4</v>
      </c>
      <c r="T6" s="27">
        <f>1/$A$1*[1]PaperSectorMinusCoreVPAExp!S$266</f>
        <v>7.0249549999999998E-4</v>
      </c>
      <c r="U6" s="27">
        <f>1/$A$1*[1]PaperSectorMinusCoreVPAExp!T$266</f>
        <v>9.3895549999999995E-4</v>
      </c>
      <c r="V6" s="27">
        <f>1/$A$1*[1]PaperSectorMinusCoreVPAExp!U$266</f>
        <v>1.348578E-3</v>
      </c>
      <c r="W6" s="27">
        <f>1/$A$1*[1]PaperSectorMinusCoreVPAExp!V$266</f>
        <v>1.1243469999999999E-3</v>
      </c>
      <c r="X6" s="27">
        <f>1/$A$1*[1]PaperSectorMinusCoreVPAExp!W$266</f>
        <v>0</v>
      </c>
      <c r="Y6" s="27">
        <f>1/$A$1*[1]PaperSectorMinusCoreVPAExp!X$266</f>
        <v>3.3872358764999999E-3</v>
      </c>
      <c r="Z6" s="27">
        <f>1/$A$1*[1]PaperSectorMinusCoreVPAExp!Y$266</f>
        <v>2.1141634815000001E-3</v>
      </c>
      <c r="AA6" s="27">
        <f>1/$A$1*[1]PaperSectorMinusCoreVPAExp!Z$266</f>
        <v>0</v>
      </c>
      <c r="AB6" s="27">
        <f>1/$A$1*[1]PaperSectorMinusCoreVPAExp!AA$266</f>
        <v>0</v>
      </c>
      <c r="AC6" s="15"/>
      <c r="AD6" s="178">
        <f>1/1000*[1]PaperSectorMinusCoreVPAExp!$AB$266</f>
        <v>1.8799299999999999E-4</v>
      </c>
      <c r="AE6" s="27">
        <f>1/1000*[1]PaperSectorMinusCoreVPAExp!$AC$266</f>
        <v>4.2512000000000002E-5</v>
      </c>
      <c r="AF6" s="27">
        <f>1/1000*[1]PaperSectorMinusCoreVPAExp!$AD$266</f>
        <v>8.0318900000000005E-4</v>
      </c>
      <c r="AG6" s="27">
        <f>1/1000*[1]PaperSectorMinusCoreVPAExp!$AE$266</f>
        <v>6.2668000000000004E-5</v>
      </c>
      <c r="AH6" s="27">
        <f>1/1000*[1]PaperSectorMinusCoreVPAExp!$AF$266</f>
        <v>3.5587500000000002E-4</v>
      </c>
      <c r="AI6" s="27">
        <f>1/1000*[1]PaperSectorMinusCoreVPAExp!$AG$266</f>
        <v>1.327061E-3</v>
      </c>
      <c r="AJ6" s="27">
        <f>1/1000*[1]PaperSectorMinusCoreVPAExp!$AH$266</f>
        <v>4.8942040000000001E-3</v>
      </c>
      <c r="AK6" s="28">
        <f>1/1000*[1]PaperSectorMinusCoreVPAExp!$AI$266</f>
        <v>4.220256999999999E-3</v>
      </c>
      <c r="AL6" s="179">
        <f>1/1000*[1]PaperSectorMinusCoreVPAExp!$AJ$266</f>
        <v>1.4111500000000001E-3</v>
      </c>
      <c r="AM6" s="180">
        <f>1/1000*[1]PaperSectorMinusCoreVPAExp!AK$266</f>
        <v>4.2988100000000001E-4</v>
      </c>
      <c r="AN6" s="179">
        <f>1/1000*[1]PaperSectorMinusCoreVPAExp!AL$266</f>
        <v>3.3747599999999997E-4</v>
      </c>
      <c r="AO6" s="179">
        <f>1/1000*[1]PaperSectorMinusCoreVPAExp!AM$266</f>
        <v>1.4824549999999999E-3</v>
      </c>
      <c r="AP6" s="179">
        <f>1/1000*[1]PaperSectorMinusCoreVPAExp!AN$266</f>
        <v>1.4540470000000002E-3</v>
      </c>
      <c r="AQ6" s="179">
        <f>1/1000*[1]PaperSectorMinusCoreVPAExp!AO$266</f>
        <v>7.8529800000000003E-4</v>
      </c>
      <c r="AR6" s="179">
        <f>1/1000*[1]PaperSectorMinusCoreVPAExp!AP$266</f>
        <v>7.6034699999999987E-4</v>
      </c>
      <c r="AS6" s="179">
        <f>1/1000*[1]PaperSectorMinusCoreVPAExp!AQ$266</f>
        <v>5.8741399999999997E-4</v>
      </c>
      <c r="AT6" s="179">
        <f>1/1000*[1]PaperSectorMinusCoreVPAExp!AR$266</f>
        <v>7.28508E-4</v>
      </c>
      <c r="AU6" s="179">
        <f>1/1000*[1]PaperSectorMinusCoreVPAExp!AS$266</f>
        <v>7.0141699999999997E-4</v>
      </c>
      <c r="AV6" s="179">
        <f>1/1000*[1]PaperSectorMinusCoreVPAExp!AT$266</f>
        <v>1.082986E-3</v>
      </c>
      <c r="AW6" s="179">
        <f>1/1000*[1]PaperSectorMinusCoreVPAExp!AU$266</f>
        <v>1.2712759999999998E-3</v>
      </c>
      <c r="AX6" s="179">
        <f>1/1000*[1]PaperSectorMinusCoreVPAExp!AV$266</f>
        <v>1.2228649999999998E-3</v>
      </c>
      <c r="AY6" s="179">
        <f>1/1000*[1]PaperSectorMinusCoreVPAExp!AW$266</f>
        <v>0</v>
      </c>
      <c r="AZ6" s="179">
        <f>1/1000*[1]PaperSectorMinusCoreVPAExp!AX$266</f>
        <v>1.4669069999999999E-3</v>
      </c>
      <c r="BA6" s="179">
        <f>1/1000*[1]PaperSectorMinusCoreVPAExp!AY$266</f>
        <v>1.6130779999999998E-3</v>
      </c>
      <c r="BB6" s="179">
        <f>1/1000*[1]PaperSectorMinusCoreVPAExp!AZ$266</f>
        <v>0</v>
      </c>
      <c r="BC6" s="181">
        <f>1/1000*[1]PaperSectorMinusCoreVPAExp!BA$266</f>
        <v>0</v>
      </c>
      <c r="BD6" s="16"/>
    </row>
    <row r="7" spans="1:56" ht="17.149999999999999" customHeight="1">
      <c r="B7" s="56" t="s">
        <v>72</v>
      </c>
      <c r="C7" s="57">
        <f>1/$A$1*[1]PaperSectorMinusCoreVPAExp!$B$268</f>
        <v>1.8628158499999999E-2</v>
      </c>
      <c r="D7" s="58">
        <f>1/$A$1*[1]PaperSectorMinusCoreVPAExp!$C$268</f>
        <v>1.774885E-2</v>
      </c>
      <c r="E7" s="58">
        <f>1/$A$1*[1]PaperSectorMinusCoreVPAExp!$D$268</f>
        <v>1.4860824999999999E-2</v>
      </c>
      <c r="F7" s="58">
        <f>1/$A$1*[1]PaperSectorMinusCoreVPAExp!$E$268</f>
        <v>7.731660999999999E-3</v>
      </c>
      <c r="G7" s="58">
        <f>1/$A$1*[1]PaperSectorMinusCoreVPAExp!$F$268</f>
        <v>7.2577890000000006E-3</v>
      </c>
      <c r="H7" s="58">
        <f>1/$A$1*[1]PaperSectorMinusCoreVPAExp!$G$268</f>
        <v>5.8614499999999998E-3</v>
      </c>
      <c r="I7" s="58">
        <f>1/$A$1*[1]PaperSectorMinusCoreVPAExp!$H$268</f>
        <v>1.6878267000000002E-2</v>
      </c>
      <c r="J7" s="59">
        <f>1/$A$1*[1]PaperSectorMinusCoreVPAExp!$I$268</f>
        <v>1.9889247000000006E-2</v>
      </c>
      <c r="K7" s="59">
        <f>1/$A$1*[1]PaperSectorMinusCoreVPAExp!$J$268</f>
        <v>1.3550470500000002E-2</v>
      </c>
      <c r="L7" s="59">
        <f>1/$A$1*[1]PaperSectorMinusCoreVPAExp!K$268</f>
        <v>9.6106255000000008E-3</v>
      </c>
      <c r="M7" s="58">
        <f>1/$A$1*[1]PaperSectorMinusCoreVPAExp!L$268</f>
        <v>7.4816595000000005E-3</v>
      </c>
      <c r="N7" s="58">
        <f>1/$A$1*[1]PaperSectorMinusCoreVPAExp!M$268</f>
        <v>1.45916295E-2</v>
      </c>
      <c r="O7" s="58">
        <f>1/$A$1*[1]PaperSectorMinusCoreVPAExp!N$268</f>
        <v>1.5684539500000001E-2</v>
      </c>
      <c r="P7" s="58">
        <f>1/$A$1*[1]PaperSectorMinusCoreVPAExp!O$268</f>
        <v>1.0783612E-2</v>
      </c>
      <c r="Q7" s="58">
        <f>1/$A$1*[1]PaperSectorMinusCoreVPAExp!P$268</f>
        <v>1.2964304500000001E-2</v>
      </c>
      <c r="R7" s="58">
        <f>1/$A$1*[1]PaperSectorMinusCoreVPAExp!Q$268</f>
        <v>1.2441631999999999E-2</v>
      </c>
      <c r="S7" s="58">
        <f>1/$A$1*[1]PaperSectorMinusCoreVPAExp!R$268</f>
        <v>6.8399869999999996E-3</v>
      </c>
      <c r="T7" s="58">
        <f>1/$A$1*[1]PaperSectorMinusCoreVPAExp!S$268</f>
        <v>1.2434589999999999E-2</v>
      </c>
      <c r="U7" s="58">
        <f>1/$A$1*[1]PaperSectorMinusCoreVPAExp!T$268</f>
        <v>1.0555565999999999E-2</v>
      </c>
      <c r="V7" s="58">
        <f>1/$A$1*[1]PaperSectorMinusCoreVPAExp!U$268</f>
        <v>1.10709725E-2</v>
      </c>
      <c r="W7" s="58">
        <f>1/$A$1*[1]PaperSectorMinusCoreVPAExp!V$268</f>
        <v>1.0086807499999999E-2</v>
      </c>
      <c r="X7" s="58">
        <f>1/$A$1*[1]PaperSectorMinusCoreVPAExp!W$268</f>
        <v>0</v>
      </c>
      <c r="Y7" s="58">
        <f>1/$A$1*[1]PaperSectorMinusCoreVPAExp!X$268</f>
        <v>1.2083603024336666E-2</v>
      </c>
      <c r="Z7" s="58">
        <f>1/$A$1*[1]PaperSectorMinusCoreVPAExp!Y$268</f>
        <v>1.1933525363830001E-2</v>
      </c>
      <c r="AA7" s="58">
        <f>1/$A$1*[1]PaperSectorMinusCoreVPAExp!Z$268</f>
        <v>0</v>
      </c>
      <c r="AB7" s="58">
        <f>1/$A$1*[1]PaperSectorMinusCoreVPAExp!AA$268</f>
        <v>0</v>
      </c>
      <c r="AC7" s="15"/>
      <c r="AD7" s="57">
        <f>1/1000*[1]PaperSectorMinusCoreVPAExp!$AB$268</f>
        <v>1.5631411000000001E-2</v>
      </c>
      <c r="AE7" s="58">
        <f>1/1000*[1]PaperSectorMinusCoreVPAExp!$AC$268</f>
        <v>1.3862483999999998E-2</v>
      </c>
      <c r="AF7" s="58">
        <f>1/1000*[1]PaperSectorMinusCoreVPAExp!$AD$268</f>
        <v>1.1710702999999999E-2</v>
      </c>
      <c r="AG7" s="58">
        <f>1/1000*[1]PaperSectorMinusCoreVPAExp!$AE$268</f>
        <v>6.679936E-3</v>
      </c>
      <c r="AH7" s="58">
        <f>1/1000*[1]PaperSectorMinusCoreVPAExp!$AF$268</f>
        <v>6.5998890000000003E-3</v>
      </c>
      <c r="AI7" s="58">
        <f>1/1000*[1]PaperSectorMinusCoreVPAExp!$AG$268</f>
        <v>5.2502869999999993E-3</v>
      </c>
      <c r="AJ7" s="58">
        <f>1/1000*[1]PaperSectorMinusCoreVPAExp!$AH$268</f>
        <v>1.3176537E-2</v>
      </c>
      <c r="AK7" s="59">
        <f>1/1000*[1]PaperSectorMinusCoreVPAExp!$AI$268</f>
        <v>1.5212692E-2</v>
      </c>
      <c r="AL7" s="58">
        <f>1/1000*[1]PaperSectorMinusCoreVPAExp!$AJ$268</f>
        <v>1.1875801E-2</v>
      </c>
      <c r="AM7" s="57">
        <f>1/1000*[1]PaperSectorMinusCoreVPAExp!AK$268</f>
        <v>7.0447949999999995E-3</v>
      </c>
      <c r="AN7" s="58">
        <f>1/1000*[1]PaperSectorMinusCoreVPAExp!AL$268</f>
        <v>8.1175120000000003E-3</v>
      </c>
      <c r="AO7" s="58">
        <f>1/1000*[1]PaperSectorMinusCoreVPAExp!AM$268</f>
        <v>1.5087665E-2</v>
      </c>
      <c r="AP7" s="58">
        <f>1/1000*[1]PaperSectorMinusCoreVPAExp!AN$268</f>
        <v>1.6485073999999999E-2</v>
      </c>
      <c r="AQ7" s="58">
        <f>1/1000*[1]PaperSectorMinusCoreVPAExp!AO$268</f>
        <v>3.2489517000000002E-2</v>
      </c>
      <c r="AR7" s="58">
        <f>1/1000*[1]PaperSectorMinusCoreVPAExp!AP$268</f>
        <v>1.7402049999999999E-2</v>
      </c>
      <c r="AS7" s="58">
        <f>1/1000*[1]PaperSectorMinusCoreVPAExp!AQ$268</f>
        <v>1.7463559E-2</v>
      </c>
      <c r="AT7" s="58">
        <f>1/1000*[1]PaperSectorMinusCoreVPAExp!AR$268</f>
        <v>9.8490750000000005E-3</v>
      </c>
      <c r="AU7" s="58">
        <f>1/1000*[1]PaperSectorMinusCoreVPAExp!AS$268</f>
        <v>1.8857084999999999E-2</v>
      </c>
      <c r="AV7" s="58">
        <f>1/1000*[1]PaperSectorMinusCoreVPAExp!AT$268</f>
        <v>2.1566426E-2</v>
      </c>
      <c r="AW7" s="58">
        <f>1/1000*[1]PaperSectorMinusCoreVPAExp!AU$268</f>
        <v>2.4913384E-2</v>
      </c>
      <c r="AX7" s="58">
        <f>1/1000*[1]PaperSectorMinusCoreVPAExp!AV$268</f>
        <v>2.4564386000000001E-2</v>
      </c>
      <c r="AY7" s="58">
        <f>1/1000*[1]PaperSectorMinusCoreVPAExp!AW$268</f>
        <v>0</v>
      </c>
      <c r="AZ7" s="58">
        <f>1/1000*[1]PaperSectorMinusCoreVPAExp!AX$268</f>
        <v>1.8497097999999997E-2</v>
      </c>
      <c r="BA7" s="58">
        <f>1/1000*[1]PaperSectorMinusCoreVPAExp!AY$268</f>
        <v>1.7016976E-2</v>
      </c>
      <c r="BB7" s="58">
        <f>1/1000*[1]PaperSectorMinusCoreVPAExp!AZ$268</f>
        <v>0</v>
      </c>
      <c r="BC7" s="182">
        <f>1/1000*[1]PaperSectorMinusCoreVPAExp!BA$268</f>
        <v>0</v>
      </c>
      <c r="BD7" s="16"/>
    </row>
    <row r="8" spans="1:56">
      <c r="B8" s="64" t="s">
        <v>74</v>
      </c>
      <c r="C8" s="73">
        <f>1/$A$1*[1]PaperSectorMinusCoreVPAExp!$B$247</f>
        <v>1.8315577E-2</v>
      </c>
      <c r="D8" s="66">
        <f>1/$A$1*[1]PaperSectorMinusCoreVPAExp!$C$247</f>
        <v>1.74453335E-2</v>
      </c>
      <c r="E8" s="66">
        <f>1/$A$1*[1]PaperSectorMinusCoreVPAExp!$D$247</f>
        <v>1.4086145499999999E-2</v>
      </c>
      <c r="F8" s="66">
        <f>1/$A$1*[1]PaperSectorMinusCoreVPAExp!$E$247</f>
        <v>7.325037999999999E-3</v>
      </c>
      <c r="G8" s="66">
        <f>1/$A$1*[1]PaperSectorMinusCoreVPAExp!$F$247</f>
        <v>6.7316690000000009E-3</v>
      </c>
      <c r="H8" s="66">
        <f>1/$A$1*[1]PaperSectorMinusCoreVPAExp!$G$247</f>
        <v>5.0709785E-3</v>
      </c>
      <c r="I8" s="66">
        <f>1/$A$1*[1]PaperSectorMinusCoreVPAExp!$H$247</f>
        <v>1.6555924000000003E-2</v>
      </c>
      <c r="J8" s="67">
        <f>1/$A$1*[1]PaperSectorMinusCoreVPAExp!$I$247</f>
        <v>1.9550058500000005E-2</v>
      </c>
      <c r="K8" s="67">
        <f>1/$A$1*[1]PaperSectorMinusCoreVPAExp!$J$247</f>
        <v>1.3339774000000002E-2</v>
      </c>
      <c r="L8" s="67">
        <f>1/$A$1*[1]PaperSectorMinusCoreVPAExp!K$247</f>
        <v>9.4176950000000002E-3</v>
      </c>
      <c r="M8" s="66">
        <f>1/$A$1*[1]PaperSectorMinusCoreVPAExp!L$247</f>
        <v>7.0263410000000002E-3</v>
      </c>
      <c r="N8" s="66">
        <f>1/$A$1*[1]PaperSectorMinusCoreVPAExp!M$247</f>
        <v>1.45100795E-2</v>
      </c>
      <c r="O8" s="66">
        <f>1/$A$1*[1]PaperSectorMinusCoreVPAExp!N$247</f>
        <v>1.56075885E-2</v>
      </c>
      <c r="P8" s="66">
        <f>1/$A$1*[1]PaperSectorMinusCoreVPAExp!O$247</f>
        <v>1.0653688499999999E-2</v>
      </c>
      <c r="Q8" s="66">
        <f>1/$A$1*[1]PaperSectorMinusCoreVPAExp!P$247</f>
        <v>1.25171515E-2</v>
      </c>
      <c r="R8" s="66">
        <f>1/$A$1*[1]PaperSectorMinusCoreVPAExp!Q$247</f>
        <v>1.2363526E-2</v>
      </c>
      <c r="S8" s="66">
        <f>1/$A$1*[1]PaperSectorMinusCoreVPAExp!R$247</f>
        <v>6.7486544999999995E-3</v>
      </c>
      <c r="T8" s="66">
        <f>1/$A$1*[1]PaperSectorMinusCoreVPAExp!S$247</f>
        <v>1.21959915E-2</v>
      </c>
      <c r="U8" s="66">
        <f>1/$A$1*[1]PaperSectorMinusCoreVPAExp!T$247</f>
        <v>1.0168861499999999E-2</v>
      </c>
      <c r="V8" s="66">
        <f>1/$A$1*[1]PaperSectorMinusCoreVPAExp!U$247</f>
        <v>1.0395524999999999E-2</v>
      </c>
      <c r="W8" s="66">
        <f>1/$A$1*[1]PaperSectorMinusCoreVPAExp!V$247</f>
        <v>9.6112204999999999E-3</v>
      </c>
      <c r="X8" s="66">
        <f>1/$A$1*[1]PaperSectorMinusCoreVPAExp!W$247</f>
        <v>0</v>
      </c>
      <c r="Y8" s="66">
        <f>1/$A$1*[1]PaperSectorMinusCoreVPAExp!X$247</f>
        <v>9.2253784208366652E-3</v>
      </c>
      <c r="Z8" s="66">
        <f>1/$A$1*[1]PaperSectorMinusCoreVPAExp!Y$247</f>
        <v>9.4536794288300006E-3</v>
      </c>
      <c r="AA8" s="66">
        <f>1/$A$1*[1]PaperSectorMinusCoreVPAExp!Z$247</f>
        <v>0</v>
      </c>
      <c r="AB8" s="66">
        <f>1/$A$1*[1]PaperSectorMinusCoreVPAExp!AA$247</f>
        <v>0</v>
      </c>
      <c r="AC8" s="15"/>
      <c r="AD8" s="73">
        <f>1/1000*[1]PaperSectorMinusCoreVPAExp!$AB$247</f>
        <v>1.5260223E-2</v>
      </c>
      <c r="AE8" s="66">
        <f>1/1000*[1]PaperSectorMinusCoreVPAExp!$AC$247</f>
        <v>1.3592784999999998E-2</v>
      </c>
      <c r="AF8" s="66">
        <f>1/1000*[1]PaperSectorMinusCoreVPAExp!$AD$247</f>
        <v>1.1315444999999999E-2</v>
      </c>
      <c r="AG8" s="66">
        <f>1/1000*[1]PaperSectorMinusCoreVPAExp!$AE$247</f>
        <v>6.243902E-3</v>
      </c>
      <c r="AH8" s="66">
        <f>1/1000*[1]PaperSectorMinusCoreVPAExp!$AF$247</f>
        <v>6.2257900000000001E-3</v>
      </c>
      <c r="AI8" s="66">
        <f>1/1000*[1]PaperSectorMinusCoreVPAExp!$AG$247</f>
        <v>4.6958079999999992E-3</v>
      </c>
      <c r="AJ8" s="66">
        <f>1/1000*[1]PaperSectorMinusCoreVPAExp!$AH$247</f>
        <v>1.2751063E-2</v>
      </c>
      <c r="AK8" s="67">
        <f>1/1000*[1]PaperSectorMinusCoreVPAExp!$AI$247</f>
        <v>1.4869478E-2</v>
      </c>
      <c r="AL8" s="66">
        <f>1/1000*[1]PaperSectorMinusCoreVPAExp!$AJ$247</f>
        <v>1.1577031999999999E-2</v>
      </c>
      <c r="AM8" s="73">
        <f>1/1000*[1]PaperSectorMinusCoreVPAExp!AK$247</f>
        <v>6.7492380000000003E-3</v>
      </c>
      <c r="AN8" s="66">
        <f>1/1000*[1]PaperSectorMinusCoreVPAExp!AL$247</f>
        <v>7.8663149999999987E-3</v>
      </c>
      <c r="AO8" s="66">
        <f>1/1000*[1]PaperSectorMinusCoreVPAExp!AM$247</f>
        <v>1.4913501000000001E-2</v>
      </c>
      <c r="AP8" s="66">
        <f>1/1000*[1]PaperSectorMinusCoreVPAExp!AN$247</f>
        <v>1.6366291999999998E-2</v>
      </c>
      <c r="AQ8" s="66">
        <f>1/1000*[1]PaperSectorMinusCoreVPAExp!AO$247</f>
        <v>3.2288517000000003E-2</v>
      </c>
      <c r="AR8" s="66">
        <f>1/1000*[1]PaperSectorMinusCoreVPAExp!AP$247</f>
        <v>1.7047110999999997E-2</v>
      </c>
      <c r="AS8" s="66">
        <f>1/1000*[1]PaperSectorMinusCoreVPAExp!AQ$247</f>
        <v>1.7343269000000001E-2</v>
      </c>
      <c r="AT8" s="66">
        <f>1/1000*[1]PaperSectorMinusCoreVPAExp!AR$247</f>
        <v>9.7466719999999996E-3</v>
      </c>
      <c r="AU8" s="66">
        <f>1/1000*[1]PaperSectorMinusCoreVPAExp!AS$247</f>
        <v>1.8421317999999999E-2</v>
      </c>
      <c r="AV8" s="66">
        <f>1/1000*[1]PaperSectorMinusCoreVPAExp!AT$247</f>
        <v>2.1258781000000001E-2</v>
      </c>
      <c r="AW8" s="66">
        <f>1/1000*[1]PaperSectorMinusCoreVPAExp!AU$247</f>
        <v>2.4095439999999999E-2</v>
      </c>
      <c r="AX8" s="66">
        <f>1/1000*[1]PaperSectorMinusCoreVPAExp!AV$247</f>
        <v>2.4223205999999997E-2</v>
      </c>
      <c r="AY8" s="66">
        <f>1/1000*[1]PaperSectorMinusCoreVPAExp!AW$247</f>
        <v>0</v>
      </c>
      <c r="AZ8" s="66">
        <f>1/1000*[1]PaperSectorMinusCoreVPAExp!AX$247</f>
        <v>1.6019238999999998E-2</v>
      </c>
      <c r="BA8" s="66">
        <f>1/1000*[1]PaperSectorMinusCoreVPAExp!AY$247</f>
        <v>1.4864018999999999E-2</v>
      </c>
      <c r="BB8" s="66">
        <f>1/1000*[1]PaperSectorMinusCoreVPAExp!AZ$247</f>
        <v>0</v>
      </c>
      <c r="BC8" s="183">
        <f>1/1000*[1]PaperSectorMinusCoreVPAExp!BA$247</f>
        <v>0</v>
      </c>
      <c r="BD8" s="16"/>
    </row>
    <row r="9" spans="1:56">
      <c r="B9" s="74" t="s">
        <v>20</v>
      </c>
      <c r="C9" s="137">
        <f t="shared" ref="C9:M9" si="2">SUM(C7:C7)-SUM(C8:C8)</f>
        <v>3.1258149999999901E-4</v>
      </c>
      <c r="D9" s="138">
        <f t="shared" si="2"/>
        <v>3.0351649999999994E-4</v>
      </c>
      <c r="E9" s="138">
        <f t="shared" si="2"/>
        <v>7.7467950000000008E-4</v>
      </c>
      <c r="F9" s="138">
        <f t="shared" si="2"/>
        <v>4.0662300000000005E-4</v>
      </c>
      <c r="G9" s="138">
        <f t="shared" si="2"/>
        <v>5.2611999999999971E-4</v>
      </c>
      <c r="H9" s="138">
        <f t="shared" si="2"/>
        <v>7.9047149999999979E-4</v>
      </c>
      <c r="I9" s="138">
        <f t="shared" si="2"/>
        <v>3.2234299999999924E-4</v>
      </c>
      <c r="J9" s="139">
        <f t="shared" si="2"/>
        <v>3.3918850000000042E-4</v>
      </c>
      <c r="K9" s="139">
        <f t="shared" si="2"/>
        <v>2.1069649999999954E-4</v>
      </c>
      <c r="L9" s="139">
        <f t="shared" si="2"/>
        <v>1.9293050000000062E-4</v>
      </c>
      <c r="M9" s="138">
        <f t="shared" si="2"/>
        <v>4.553185000000003E-4</v>
      </c>
      <c r="N9" s="138">
        <f>SUM(N7:N7)-SUM(N8:N8)</f>
        <v>8.1549999999999678E-5</v>
      </c>
      <c r="O9" s="138">
        <f t="shared" ref="O9:AB9" si="3">SUM(O7:O7)-SUM(O8:O8)</f>
        <v>7.695100000000045E-5</v>
      </c>
      <c r="P9" s="138">
        <f t="shared" si="3"/>
        <v>1.2992350000000027E-4</v>
      </c>
      <c r="Q9" s="138">
        <f t="shared" si="3"/>
        <v>4.4715300000000048E-4</v>
      </c>
      <c r="R9" s="138">
        <f t="shared" si="3"/>
        <v>7.8105999999999662E-5</v>
      </c>
      <c r="S9" s="138">
        <f t="shared" si="3"/>
        <v>9.1332500000000129E-5</v>
      </c>
      <c r="T9" s="138">
        <f t="shared" si="3"/>
        <v>2.3859849999999933E-4</v>
      </c>
      <c r="U9" s="138">
        <f t="shared" si="3"/>
        <v>3.867044999999996E-4</v>
      </c>
      <c r="V9" s="138">
        <f t="shared" si="3"/>
        <v>6.7544750000000063E-4</v>
      </c>
      <c r="W9" s="138">
        <f t="shared" si="3"/>
        <v>4.7558699999999954E-4</v>
      </c>
      <c r="X9" s="138">
        <f t="shared" si="3"/>
        <v>0</v>
      </c>
      <c r="Y9" s="138">
        <f t="shared" si="3"/>
        <v>2.8582246035000012E-3</v>
      </c>
      <c r="Z9" s="138">
        <f t="shared" si="3"/>
        <v>2.4798459350000007E-3</v>
      </c>
      <c r="AA9" s="138">
        <f t="shared" si="3"/>
        <v>0</v>
      </c>
      <c r="AB9" s="138">
        <f t="shared" si="3"/>
        <v>0</v>
      </c>
      <c r="AC9" s="15"/>
      <c r="AD9" s="137">
        <f t="shared" ref="AD9:AN9" si="4">SUM(AD7:AD7)-SUM(AD8:AD8)</f>
        <v>3.7118800000000146E-4</v>
      </c>
      <c r="AE9" s="138">
        <f t="shared" si="4"/>
        <v>2.6969899999999998E-4</v>
      </c>
      <c r="AF9" s="138">
        <f t="shared" si="4"/>
        <v>3.9525800000000076E-4</v>
      </c>
      <c r="AG9" s="138">
        <f t="shared" si="4"/>
        <v>4.3603400000000007E-4</v>
      </c>
      <c r="AH9" s="138">
        <f t="shared" si="4"/>
        <v>3.7409900000000013E-4</v>
      </c>
      <c r="AI9" s="138">
        <f t="shared" si="4"/>
        <v>5.5447900000000008E-4</v>
      </c>
      <c r="AJ9" s="138">
        <f t="shared" si="4"/>
        <v>4.2547400000000034E-4</v>
      </c>
      <c r="AK9" s="139">
        <f t="shared" si="4"/>
        <v>3.4321399999999967E-4</v>
      </c>
      <c r="AL9" s="138">
        <f t="shared" si="4"/>
        <v>2.9876900000000081E-4</v>
      </c>
      <c r="AM9" s="184">
        <f t="shared" si="4"/>
        <v>2.9555699999999924E-4</v>
      </c>
      <c r="AN9" s="138">
        <f t="shared" si="4"/>
        <v>2.5119700000000161E-4</v>
      </c>
      <c r="AO9" s="138">
        <f>SUM(AO7:AO7)-SUM(AO8:AO8)</f>
        <v>1.7416399999999922E-4</v>
      </c>
      <c r="AP9" s="138">
        <f t="shared" ref="AP9:BC9" si="5">SUM(AP7:AP7)-SUM(AP8:AP8)</f>
        <v>1.187820000000013E-4</v>
      </c>
      <c r="AQ9" s="138">
        <f t="shared" si="5"/>
        <v>2.0099999999999979E-4</v>
      </c>
      <c r="AR9" s="138">
        <f t="shared" si="5"/>
        <v>3.5493900000000203E-4</v>
      </c>
      <c r="AS9" s="138">
        <f t="shared" si="5"/>
        <v>1.2028999999999859E-4</v>
      </c>
      <c r="AT9" s="138">
        <f t="shared" si="5"/>
        <v>1.0240300000000091E-4</v>
      </c>
      <c r="AU9" s="138">
        <f t="shared" si="5"/>
        <v>4.357670000000001E-4</v>
      </c>
      <c r="AV9" s="138">
        <f t="shared" si="5"/>
        <v>3.0764499999999875E-4</v>
      </c>
      <c r="AW9" s="138">
        <f t="shared" si="5"/>
        <v>8.17944000000001E-4</v>
      </c>
      <c r="AX9" s="138">
        <f t="shared" si="5"/>
        <v>3.4118000000000342E-4</v>
      </c>
      <c r="AY9" s="138">
        <f t="shared" si="5"/>
        <v>0</v>
      </c>
      <c r="AZ9" s="138">
        <f t="shared" si="5"/>
        <v>2.4778589999999989E-3</v>
      </c>
      <c r="BA9" s="138">
        <f t="shared" si="5"/>
        <v>2.1529570000000005E-3</v>
      </c>
      <c r="BB9" s="138">
        <f t="shared" si="5"/>
        <v>0</v>
      </c>
      <c r="BC9" s="185">
        <f t="shared" si="5"/>
        <v>0</v>
      </c>
      <c r="BD9" s="16"/>
    </row>
    <row r="10" spans="1:56" ht="17.149999999999999" customHeight="1">
      <c r="B10" s="48" t="s">
        <v>99</v>
      </c>
      <c r="C10" s="49">
        <f>1/$A$1*[1]PaperSectorMinusCoreVPAExp!$B$269</f>
        <v>3.2832100000000007E-4</v>
      </c>
      <c r="D10" s="50">
        <f>1/$A$1*[1]PaperSectorMinusCoreVPAExp!$C$269</f>
        <v>1.563275E-4</v>
      </c>
      <c r="E10" s="50">
        <f>1/$A$1*[1]PaperSectorMinusCoreVPAExp!$D$269</f>
        <v>8.2383E-5</v>
      </c>
      <c r="F10" s="50">
        <f>1/$A$1*[1]PaperSectorMinusCoreVPAExp!$E$269</f>
        <v>2.05632E-4</v>
      </c>
      <c r="G10" s="50">
        <f>1/$A$1*[1]PaperSectorMinusCoreVPAExp!$F$269</f>
        <v>2.8341949999999993E-4</v>
      </c>
      <c r="H10" s="50">
        <f>1/$A$1*[1]PaperSectorMinusCoreVPAExp!$G$269</f>
        <v>7.0780499999999991E-5</v>
      </c>
      <c r="I10" s="50">
        <f>1/$A$1*[1]PaperSectorMinusCoreVPAExp!$H$269</f>
        <v>2.0200250000000002E-4</v>
      </c>
      <c r="J10" s="51">
        <f>1/$A$1*[1]PaperSectorMinusCoreVPAExp!$I$269</f>
        <v>1.5861300000000002E-4</v>
      </c>
      <c r="K10" s="51">
        <f>1/$A$1*[1]PaperSectorMinusCoreVPAExp!$J$269</f>
        <v>9.9749999999999985E-5</v>
      </c>
      <c r="L10" s="51">
        <f>1/$A$1*[1]PaperSectorMinusCoreVPAExp!K$269</f>
        <v>3.9441849999999996E-4</v>
      </c>
      <c r="M10" s="50">
        <f>1/$A$1*[1]PaperSectorMinusCoreVPAExp!L$269</f>
        <v>6.6940999999999995E-5</v>
      </c>
      <c r="N10" s="50">
        <f>1/$A$1*[1]PaperSectorMinusCoreVPAExp!M$269</f>
        <v>1.13631E-4</v>
      </c>
      <c r="O10" s="50">
        <f>1/$A$1*[1]PaperSectorMinusCoreVPAExp!N$269</f>
        <v>8.3205850000000006E-4</v>
      </c>
      <c r="P10" s="50">
        <f>1/$A$1*[1]PaperSectorMinusCoreVPAExp!O$269</f>
        <v>1.3745549999999999E-4</v>
      </c>
      <c r="Q10" s="50">
        <f>1/$A$1*[1]PaperSectorMinusCoreVPAExp!P$269</f>
        <v>1.0727499999999999E-5</v>
      </c>
      <c r="R10" s="50">
        <f>1/$A$1*[1]PaperSectorMinusCoreVPAExp!Q$269</f>
        <v>4.0050499999999992E-5</v>
      </c>
      <c r="S10" s="50">
        <f>1/$A$1*[1]PaperSectorMinusCoreVPAExp!R$269</f>
        <v>1.017485E-4</v>
      </c>
      <c r="T10" s="50">
        <f>1/$A$1*[1]PaperSectorMinusCoreVPAExp!S$269</f>
        <v>2.3404500000000003E-5</v>
      </c>
      <c r="U10" s="50">
        <f>1/$A$1*[1]PaperSectorMinusCoreVPAExp!T$269</f>
        <v>4.0794950000000001E-4</v>
      </c>
      <c r="V10" s="50">
        <f>1/$A$1*[1]PaperSectorMinusCoreVPAExp!U$269</f>
        <v>2.1528499999999999E-5</v>
      </c>
      <c r="W10" s="50">
        <f>1/$A$1*[1]PaperSectorMinusCoreVPAExp!V$269</f>
        <v>4.6098499999999999E-5</v>
      </c>
      <c r="X10" s="50">
        <f>1/$A$1*[1]PaperSectorMinusCoreVPAExp!W$269</f>
        <v>0</v>
      </c>
      <c r="Y10" s="50">
        <f>1/$A$1*[1]PaperSectorMinusCoreVPAExp!X$269</f>
        <v>7.1346555000000004E-6</v>
      </c>
      <c r="Z10" s="50">
        <f>1/$A$1*[1]PaperSectorMinusCoreVPAExp!Y$269</f>
        <v>6.8453844666666665E-5</v>
      </c>
      <c r="AA10" s="50">
        <f>1/$A$1*[1]PaperSectorMinusCoreVPAExp!Z$269</f>
        <v>0</v>
      </c>
      <c r="AB10" s="50">
        <f>1/$A$1*[1]PaperSectorMinusCoreVPAExp!AA$269</f>
        <v>0</v>
      </c>
      <c r="AC10" s="15"/>
      <c r="AD10" s="49">
        <f>1/1000*[1]PaperSectorMinusCoreVPAExp!$AB$269</f>
        <v>2.6040999999999998E-4</v>
      </c>
      <c r="AE10" s="50">
        <f>1/1000*[1]PaperSectorMinusCoreVPAExp!$AC$269</f>
        <v>1.2567500000000001E-4</v>
      </c>
      <c r="AF10" s="50">
        <f>1/1000*[1]PaperSectorMinusCoreVPAExp!$AD$269</f>
        <v>7.2581000000000002E-5</v>
      </c>
      <c r="AG10" s="50">
        <f>1/1000*[1]PaperSectorMinusCoreVPAExp!$AE$269</f>
        <v>9.0536999999999991E-5</v>
      </c>
      <c r="AH10" s="50">
        <f>1/1000*[1]PaperSectorMinusCoreVPAExp!$AF$269</f>
        <v>1.28355E-4</v>
      </c>
      <c r="AI10" s="50">
        <f>1/1000*[1]PaperSectorMinusCoreVPAExp!$AG$269</f>
        <v>3.1157E-5</v>
      </c>
      <c r="AJ10" s="50">
        <f>1/1000*[1]PaperSectorMinusCoreVPAExp!$AH$269</f>
        <v>1.38171E-4</v>
      </c>
      <c r="AK10" s="51">
        <f>1/1000*[1]PaperSectorMinusCoreVPAExp!$AI$269</f>
        <v>7.2561499999999988E-4</v>
      </c>
      <c r="AL10" s="50">
        <f>1/1000*[1]PaperSectorMinusCoreVPAExp!$AJ$269</f>
        <v>4.1377299999999998E-4</v>
      </c>
      <c r="AM10" s="49">
        <f>1/1000*[1]PaperSectorMinusCoreVPAExp!AK$269</f>
        <v>1.5518300000000001E-4</v>
      </c>
      <c r="AN10" s="50">
        <f>1/1000*[1]PaperSectorMinusCoreVPAExp!AL$269</f>
        <v>1.71993E-4</v>
      </c>
      <c r="AO10" s="50">
        <f>1/1000*[1]PaperSectorMinusCoreVPAExp!AM$269</f>
        <v>2.7812499999999994E-4</v>
      </c>
      <c r="AP10" s="50">
        <f>1/1000*[1]PaperSectorMinusCoreVPAExp!AN$269</f>
        <v>5.8039199999999989E-4</v>
      </c>
      <c r="AQ10" s="50">
        <f>1/1000*[1]PaperSectorMinusCoreVPAExp!AO$269</f>
        <v>2.41217E-4</v>
      </c>
      <c r="AR10" s="50">
        <f>1/1000*[1]PaperSectorMinusCoreVPAExp!AP$269</f>
        <v>2.1409700000000001E-4</v>
      </c>
      <c r="AS10" s="50">
        <f>1/1000*[1]PaperSectorMinusCoreVPAExp!AQ$269</f>
        <v>2.4054399999999995E-4</v>
      </c>
      <c r="AT10" s="50">
        <f>1/1000*[1]PaperSectorMinusCoreVPAExp!AR$269</f>
        <v>1.11055E-4</v>
      </c>
      <c r="AU10" s="50">
        <f>1/1000*[1]PaperSectorMinusCoreVPAExp!AS$269</f>
        <v>5.4565999999999999E-5</v>
      </c>
      <c r="AV10" s="50">
        <f>1/1000*[1]PaperSectorMinusCoreVPAExp!AT$269</f>
        <v>6.9693599999999989E-4</v>
      </c>
      <c r="AW10" s="50">
        <f>1/1000*[1]PaperSectorMinusCoreVPAExp!AU$269</f>
        <v>6.2299999999999996E-5</v>
      </c>
      <c r="AX10" s="50">
        <f>1/1000*[1]PaperSectorMinusCoreVPAExp!AV$269</f>
        <v>1.6629999999999998E-5</v>
      </c>
      <c r="AY10" s="50">
        <f>1/1000*[1]PaperSectorMinusCoreVPAExp!AW$269</f>
        <v>0</v>
      </c>
      <c r="AZ10" s="50">
        <f>1/1000*[1]PaperSectorMinusCoreVPAExp!AX$269</f>
        <v>1.3935E-5</v>
      </c>
      <c r="BA10" s="50">
        <f>1/1000*[1]PaperSectorMinusCoreVPAExp!AY$269</f>
        <v>5.8703999999999999E-5</v>
      </c>
      <c r="BB10" s="50">
        <f>1/1000*[1]PaperSectorMinusCoreVPAExp!AZ$269</f>
        <v>0</v>
      </c>
      <c r="BC10" s="186">
        <f>1/1000*[1]PaperSectorMinusCoreVPAExp!BA$269</f>
        <v>0</v>
      </c>
      <c r="BD10" s="16"/>
    </row>
    <row r="11" spans="1:56" ht="17.149999999999999" customHeight="1">
      <c r="B11" s="56" t="s">
        <v>79</v>
      </c>
      <c r="C11" s="57">
        <f>1/$A$1*[1]PaperSectorMinusCoreVPAExp!$B$267</f>
        <v>0.40702951099999995</v>
      </c>
      <c r="D11" s="58">
        <f>1/$A$1*[1]PaperSectorMinusCoreVPAExp!$C$267</f>
        <v>0.35438627</v>
      </c>
      <c r="E11" s="58">
        <f>1/$A$1*[1]PaperSectorMinusCoreVPAExp!$D$267</f>
        <v>0.44708631450000003</v>
      </c>
      <c r="F11" s="58">
        <f>1/$A$1*[1]PaperSectorMinusCoreVPAExp!$E$267</f>
        <v>0.43272466649999997</v>
      </c>
      <c r="G11" s="58">
        <f>1/$A$1*[1]PaperSectorMinusCoreVPAExp!$F$267</f>
        <v>0.38166715929999995</v>
      </c>
      <c r="H11" s="58">
        <f>1/$A$1*[1]PaperSectorMinusCoreVPAExp!$G$267</f>
        <v>0.54019574700000006</v>
      </c>
      <c r="I11" s="58">
        <f>1/$A$1*[1]PaperSectorMinusCoreVPAExp!$H$267</f>
        <v>0.47348015399999999</v>
      </c>
      <c r="J11" s="59">
        <f>1/$A$1*[1]PaperSectorMinusCoreVPAExp!$I$267</f>
        <v>0.44804824399999998</v>
      </c>
      <c r="K11" s="59">
        <f>1/$A$1*[1]PaperSectorMinusCoreVPAExp!$J$267</f>
        <v>0.31347326850000001</v>
      </c>
      <c r="L11" s="59">
        <f>1/$A$1*[1]PaperSectorMinusCoreVPAExp!K$267</f>
        <v>0.29440001849999997</v>
      </c>
      <c r="M11" s="58">
        <f>1/$A$1*[1]PaperSectorMinusCoreVPAExp!L$267</f>
        <v>0.38730626550000002</v>
      </c>
      <c r="N11" s="58">
        <f>1/$A$1*[1]PaperSectorMinusCoreVPAExp!M$267</f>
        <v>0.28249980149999998</v>
      </c>
      <c r="O11" s="58">
        <f>1/$A$1*[1]PaperSectorMinusCoreVPAExp!N$267</f>
        <v>0.14582781849999998</v>
      </c>
      <c r="P11" s="58">
        <f>1/$A$1*[1]PaperSectorMinusCoreVPAExp!O$267</f>
        <v>9.1199790499999989E-2</v>
      </c>
      <c r="Q11" s="58">
        <f>1/$A$1*[1]PaperSectorMinusCoreVPAExp!P$267</f>
        <v>0.13126068199999999</v>
      </c>
      <c r="R11" s="58">
        <f>1/$A$1*[1]PaperSectorMinusCoreVPAExp!Q$267</f>
        <v>8.5005056499999995E-2</v>
      </c>
      <c r="S11" s="58">
        <f>1/$A$1*[1]PaperSectorMinusCoreVPAExp!R$267</f>
        <v>0.14507040449999997</v>
      </c>
      <c r="T11" s="58">
        <f>1/$A$1*[1]PaperSectorMinusCoreVPAExp!S$267</f>
        <v>0.28868166949999996</v>
      </c>
      <c r="U11" s="58">
        <f>1/$A$1*[1]PaperSectorMinusCoreVPAExp!T$267</f>
        <v>0.17987866750000001</v>
      </c>
      <c r="V11" s="58">
        <f>1/$A$1*[1]PaperSectorMinusCoreVPAExp!U$267</f>
        <v>0.18825736299999998</v>
      </c>
      <c r="W11" s="58">
        <f>1/$A$1*[1]PaperSectorMinusCoreVPAExp!V$267</f>
        <v>0.12747283499999998</v>
      </c>
      <c r="X11" s="58">
        <f>1/$A$1*[1]PaperSectorMinusCoreVPAExp!W$267</f>
        <v>0</v>
      </c>
      <c r="Y11" s="58">
        <f>1/$A$1*[1]PaperSectorMinusCoreVPAExp!X$267</f>
        <v>0.12675805339196999</v>
      </c>
      <c r="Z11" s="58">
        <f>1/$A$1*[1]PaperSectorMinusCoreVPAExp!Y$267</f>
        <v>0.11125255280481998</v>
      </c>
      <c r="AA11" s="58">
        <f>1/$A$1*[1]PaperSectorMinusCoreVPAExp!Z$267</f>
        <v>0</v>
      </c>
      <c r="AB11" s="58">
        <f>1/$A$1*[1]PaperSectorMinusCoreVPAExp!AA$267</f>
        <v>0</v>
      </c>
      <c r="AC11" s="15"/>
      <c r="AD11" s="57">
        <f>1/1000*[1]PaperSectorMinusCoreVPAExp!$AB$267</f>
        <v>6.1900252999999981E-2</v>
      </c>
      <c r="AE11" s="58">
        <f>1/1000*[1]PaperSectorMinusCoreVPAExp!$AC$267</f>
        <v>5.5718141999999998E-2</v>
      </c>
      <c r="AF11" s="58">
        <f>1/1000*[1]PaperSectorMinusCoreVPAExp!$AD$267</f>
        <v>4.1310311000000002E-2</v>
      </c>
      <c r="AG11" s="58">
        <f>1/1000*[1]PaperSectorMinusCoreVPAExp!$AE$267</f>
        <v>4.9368448999999995E-2</v>
      </c>
      <c r="AH11" s="58">
        <f>1/1000*[1]PaperSectorMinusCoreVPAExp!$AF$267</f>
        <v>5.4131139999999994E-2</v>
      </c>
      <c r="AI11" s="58">
        <f>1/1000*[1]PaperSectorMinusCoreVPAExp!$AG$267</f>
        <v>7.3310258000000003E-2</v>
      </c>
      <c r="AJ11" s="58">
        <f>1/1000*[1]PaperSectorMinusCoreVPAExp!$AH$267</f>
        <v>8.2408318000000008E-2</v>
      </c>
      <c r="AK11" s="59">
        <f>1/1000*[1]PaperSectorMinusCoreVPAExp!$AI$267</f>
        <v>7.9955910999999991E-2</v>
      </c>
      <c r="AL11" s="58">
        <f>1/1000*[1]PaperSectorMinusCoreVPAExp!$AJ$267</f>
        <v>7.6819453999999995E-2</v>
      </c>
      <c r="AM11" s="57">
        <f>1/1000*[1]PaperSectorMinusCoreVPAExp!AK$267</f>
        <v>6.0138655999999999E-2</v>
      </c>
      <c r="AN11" s="58">
        <f>1/1000*[1]PaperSectorMinusCoreVPAExp!AL$267</f>
        <v>8.2284351000000006E-2</v>
      </c>
      <c r="AO11" s="58">
        <f>1/1000*[1]PaperSectorMinusCoreVPAExp!AM$267</f>
        <v>8.3097135000000016E-2</v>
      </c>
      <c r="AP11" s="58">
        <f>1/1000*[1]PaperSectorMinusCoreVPAExp!AN$267</f>
        <v>6.6388255000000007E-2</v>
      </c>
      <c r="AQ11" s="58">
        <f>1/1000*[1]PaperSectorMinusCoreVPAExp!AO$267</f>
        <v>4.0210111999999999E-2</v>
      </c>
      <c r="AR11" s="58">
        <f>1/1000*[1]PaperSectorMinusCoreVPAExp!AP$267</f>
        <v>4.9408428999999997E-2</v>
      </c>
      <c r="AS11" s="58">
        <f>1/1000*[1]PaperSectorMinusCoreVPAExp!AQ$267</f>
        <v>4.4928177E-2</v>
      </c>
      <c r="AT11" s="58">
        <f>1/1000*[1]PaperSectorMinusCoreVPAExp!AR$267</f>
        <v>5.2400465000000007E-2</v>
      </c>
      <c r="AU11" s="58">
        <f>1/1000*[1]PaperSectorMinusCoreVPAExp!AS$267</f>
        <v>6.8918144000000001E-2</v>
      </c>
      <c r="AV11" s="58">
        <f>1/1000*[1]PaperSectorMinusCoreVPAExp!AT$267</f>
        <v>6.3461444000000006E-2</v>
      </c>
      <c r="AW11" s="58">
        <f>1/1000*[1]PaperSectorMinusCoreVPAExp!AU$267</f>
        <v>6.9408935999999991E-2</v>
      </c>
      <c r="AX11" s="58">
        <f>1/1000*[1]PaperSectorMinusCoreVPAExp!AV$267</f>
        <v>5.5226342999999997E-2</v>
      </c>
      <c r="AY11" s="58">
        <f>1/1000*[1]PaperSectorMinusCoreVPAExp!AW$267</f>
        <v>0</v>
      </c>
      <c r="AZ11" s="58">
        <f>1/1000*[1]PaperSectorMinusCoreVPAExp!AX$267</f>
        <v>6.4343532000000009E-2</v>
      </c>
      <c r="BA11" s="58">
        <f>1/1000*[1]PaperSectorMinusCoreVPAExp!AY$267</f>
        <v>5.6277791999999993E-2</v>
      </c>
      <c r="BB11" s="58">
        <f>1/1000*[1]PaperSectorMinusCoreVPAExp!AZ$267</f>
        <v>0</v>
      </c>
      <c r="BC11" s="182">
        <f>1/1000*[1]PaperSectorMinusCoreVPAExp!BA$267</f>
        <v>0</v>
      </c>
      <c r="BD11" s="16"/>
    </row>
    <row r="12" spans="1:56">
      <c r="B12" s="64" t="s">
        <v>63</v>
      </c>
      <c r="C12" s="73">
        <f>1/$A$1*[1]PaperSectorMinusCoreVPAExp!$B$156</f>
        <v>7.927849999999999E-5</v>
      </c>
      <c r="D12" s="66">
        <f>1/$A$1*[1]PaperSectorMinusCoreVPAExp!$C$156</f>
        <v>9.6949999999999998E-4</v>
      </c>
      <c r="E12" s="66">
        <f>1/$A$1*[1]PaperSectorMinusCoreVPAExp!$D$156</f>
        <v>5.2375014999999992E-3</v>
      </c>
      <c r="F12" s="66">
        <f>1/$A$1*[1]PaperSectorMinusCoreVPAExp!$E$156</f>
        <v>6.1739999999999998E-3</v>
      </c>
      <c r="G12" s="66">
        <f>1/$A$1*[1]PaperSectorMinusCoreVPAExp!$F$156</f>
        <v>3.3172475E-2</v>
      </c>
      <c r="H12" s="66">
        <f>1/$A$1*[1]PaperSectorMinusCoreVPAExp!$G$156</f>
        <v>1.2736346000000001E-2</v>
      </c>
      <c r="I12" s="66">
        <f>1/$A$1*[1]PaperSectorMinusCoreVPAExp!$H$156</f>
        <v>7.4584999999999999E-3</v>
      </c>
      <c r="J12" s="67">
        <f>1/$A$1*[1]PaperSectorMinusCoreVPAExp!$I$156</f>
        <v>1.006425E-2</v>
      </c>
      <c r="K12" s="67">
        <f>1/$A$1*[1]PaperSectorMinusCoreVPAExp!$J$156</f>
        <v>1.3960751E-2</v>
      </c>
      <c r="L12" s="67">
        <f>1/$A$1*[1]PaperSectorMinusCoreVPAExp!K$156</f>
        <v>3.186974E-3</v>
      </c>
      <c r="M12" s="66">
        <f>1/$A$1*[1]PaperSectorMinusCoreVPAExp!L$156</f>
        <v>1.0598231E-2</v>
      </c>
      <c r="N12" s="66">
        <f>1/$A$1*[1]PaperSectorMinusCoreVPAExp!M$156</f>
        <v>9.6266624999999991E-3</v>
      </c>
      <c r="O12" s="66">
        <f>1/$A$1*[1]PaperSectorMinusCoreVPAExp!N$156</f>
        <v>1.6215044999999999E-3</v>
      </c>
      <c r="P12" s="66">
        <f>1/$A$1*[1]PaperSectorMinusCoreVPAExp!O$156</f>
        <v>3.8430384999999997E-3</v>
      </c>
      <c r="Q12" s="66">
        <f>1/$A$1*[1]PaperSectorMinusCoreVPAExp!P$156</f>
        <v>1.5493659999999999E-3</v>
      </c>
      <c r="R12" s="66">
        <f>1/$A$1*[1]PaperSectorMinusCoreVPAExp!Q$156</f>
        <v>6.0444999999999997E-4</v>
      </c>
      <c r="S12" s="66">
        <f>1/$A$1*[1]PaperSectorMinusCoreVPAExp!R$156</f>
        <v>3.3534549999999998E-4</v>
      </c>
      <c r="T12" s="66">
        <f>1/$A$1*[1]PaperSectorMinusCoreVPAExp!S$156</f>
        <v>1.82203E-4</v>
      </c>
      <c r="U12" s="66">
        <f>1/$A$1*[1]PaperSectorMinusCoreVPAExp!T$156</f>
        <v>1.51081E-3</v>
      </c>
      <c r="V12" s="66">
        <f>1/$A$1*[1]PaperSectorMinusCoreVPAExp!U$156</f>
        <v>3.1570909999999999E-3</v>
      </c>
      <c r="W12" s="66">
        <f>1/$A$1*[1]PaperSectorMinusCoreVPAExp!V$156</f>
        <v>3.7992429999999999E-3</v>
      </c>
      <c r="X12" s="66">
        <f>1/$A$1*[1]PaperSectorMinusCoreVPAExp!W$156</f>
        <v>0</v>
      </c>
      <c r="Y12" s="66">
        <f>1/$A$1*[1]PaperSectorMinusCoreVPAExp!X$156</f>
        <v>6.1464472125000004E-3</v>
      </c>
      <c r="Z12" s="66">
        <f>1/$A$1*[1]PaperSectorMinusCoreVPAExp!Y$156</f>
        <v>2.6277440489999998E-3</v>
      </c>
      <c r="AA12" s="66">
        <f>1/$A$1*[1]PaperSectorMinusCoreVPAExp!Z$156</f>
        <v>0</v>
      </c>
      <c r="AB12" s="66">
        <f>1/$A$1*[1]PaperSectorMinusCoreVPAExp!AA$156</f>
        <v>0</v>
      </c>
      <c r="AC12" s="15"/>
      <c r="AD12" s="73">
        <f>1/1000*[1]PaperSectorMinusCoreVPAExp!$AB$156</f>
        <v>2.2243E-5</v>
      </c>
      <c r="AE12" s="66">
        <f>1/1000*[1]PaperSectorMinusCoreVPAExp!$AC$156</f>
        <v>8.2623799999999997E-4</v>
      </c>
      <c r="AF12" s="66">
        <f>1/1000*[1]PaperSectorMinusCoreVPAExp!$AD$156</f>
        <v>5.0015999999999993E-4</v>
      </c>
      <c r="AG12" s="66">
        <f>1/1000*[1]PaperSectorMinusCoreVPAExp!$AE$156</f>
        <v>7.2425199999999999E-4</v>
      </c>
      <c r="AH12" s="66">
        <f>1/1000*[1]PaperSectorMinusCoreVPAExp!$AF$156</f>
        <v>3.7045070000000001E-3</v>
      </c>
      <c r="AI12" s="66">
        <f>1/1000*[1]PaperSectorMinusCoreVPAExp!$AG$156</f>
        <v>1.8211670000000001E-3</v>
      </c>
      <c r="AJ12" s="66">
        <f>1/1000*[1]PaperSectorMinusCoreVPAExp!$AH$156</f>
        <v>1.1823550000000002E-3</v>
      </c>
      <c r="AK12" s="67">
        <f>1/1000*[1]PaperSectorMinusCoreVPAExp!$AI$156</f>
        <v>1.3680820000000001E-3</v>
      </c>
      <c r="AL12" s="66">
        <f>1/1000*[1]PaperSectorMinusCoreVPAExp!$AJ$156</f>
        <v>2.689758E-3</v>
      </c>
      <c r="AM12" s="73">
        <f>1/1000*[1]PaperSectorMinusCoreVPAExp!AK$156</f>
        <v>6.8793200000000004E-4</v>
      </c>
      <c r="AN12" s="66">
        <f>1/1000*[1]PaperSectorMinusCoreVPAExp!AL$156</f>
        <v>2.1165260000000001E-3</v>
      </c>
      <c r="AO12" s="66">
        <f>1/1000*[1]PaperSectorMinusCoreVPAExp!AM$156</f>
        <v>1.9505880000000001E-3</v>
      </c>
      <c r="AP12" s="66">
        <f>1/1000*[1]PaperSectorMinusCoreVPAExp!AN$156</f>
        <v>5.4437400000000003E-4</v>
      </c>
      <c r="AQ12" s="66">
        <f>1/1000*[1]PaperSectorMinusCoreVPAExp!AO$156</f>
        <v>9.5121699999999997E-4</v>
      </c>
      <c r="AR12" s="66">
        <f>1/1000*[1]PaperSectorMinusCoreVPAExp!AP$156</f>
        <v>3.6817099999999998E-4</v>
      </c>
      <c r="AS12" s="66">
        <f>1/1000*[1]PaperSectorMinusCoreVPAExp!AQ$156</f>
        <v>3.44061E-4</v>
      </c>
      <c r="AT12" s="66">
        <f>1/1000*[1]PaperSectorMinusCoreVPAExp!AR$156</f>
        <v>4.6215599999999997E-4</v>
      </c>
      <c r="AU12" s="66">
        <f>1/1000*[1]PaperSectorMinusCoreVPAExp!AS$156</f>
        <v>4.7648799999999995E-4</v>
      </c>
      <c r="AV12" s="66">
        <f>1/1000*[1]PaperSectorMinusCoreVPAExp!AT$156</f>
        <v>2.02418E-3</v>
      </c>
      <c r="AW12" s="66">
        <f>1/1000*[1]PaperSectorMinusCoreVPAExp!AU$156</f>
        <v>5.9649159999999998E-3</v>
      </c>
      <c r="AX12" s="66">
        <f>1/1000*[1]PaperSectorMinusCoreVPAExp!AV$156</f>
        <v>7.623627E-3</v>
      </c>
      <c r="AY12" s="66">
        <f>1/1000*[1]PaperSectorMinusCoreVPAExp!AW$156</f>
        <v>0</v>
      </c>
      <c r="AZ12" s="66">
        <f>1/1000*[1]PaperSectorMinusCoreVPAExp!AX$156</f>
        <v>5.5154749999999997E-3</v>
      </c>
      <c r="BA12" s="66">
        <f>1/1000*[1]PaperSectorMinusCoreVPAExp!AY$156</f>
        <v>3.261955E-3</v>
      </c>
      <c r="BB12" s="66">
        <f>1/1000*[1]PaperSectorMinusCoreVPAExp!AZ$156</f>
        <v>0</v>
      </c>
      <c r="BC12" s="183">
        <f>1/1000*[1]PaperSectorMinusCoreVPAExp!BA$156</f>
        <v>0</v>
      </c>
      <c r="BD12" s="16"/>
    </row>
    <row r="13" spans="1:56">
      <c r="B13" s="64" t="s">
        <v>37</v>
      </c>
      <c r="C13" s="65">
        <f>1/$A$1*(SUM([1]PaperSectorMinusCoreVPAExp!$B$47:$B$47)+SUM([1]PaperSectorMinusCoreVPAExp!$B$105:$B$105))</f>
        <v>0.13871582549999997</v>
      </c>
      <c r="D13" s="66">
        <f>1/$A$1*(SUM([1]PaperSectorMinusCoreVPAExp!$C$47:$C$47)+SUM([1]PaperSectorMinusCoreVPAExp!$C$105:$C$105))</f>
        <v>0.11756425449999997</v>
      </c>
      <c r="E13" s="66">
        <f>1/$A$1*(SUM([1]PaperSectorMinusCoreVPAExp!$D$47:$D$47)+SUM([1]PaperSectorMinusCoreVPAExp!$D$105:$D$105))</f>
        <v>0.1372488355</v>
      </c>
      <c r="F13" s="66">
        <f>1/$A$1*(SUM([1]PaperSectorMinusCoreVPAExp!$E$47:$E$47)+SUM([1]PaperSectorMinusCoreVPAExp!$E$105:$E$105))</f>
        <v>0.13085090549999995</v>
      </c>
      <c r="G13" s="66">
        <f>1/$A$1*(SUM([1]PaperSectorMinusCoreVPAExp!$F$47:$F$47)+SUM([1]PaperSectorMinusCoreVPAExp!$F$105:$F$105))</f>
        <v>0.14101223849999997</v>
      </c>
      <c r="H13" s="66">
        <f>1/$A$1*(SUM([1]PaperSectorMinusCoreVPAExp!$G$47:$G$47)+SUM([1]PaperSectorMinusCoreVPAExp!$G$105:$G$105))</f>
        <v>0.17812876549999998</v>
      </c>
      <c r="I13" s="66">
        <f>1/$A$1*(SUM([1]PaperSectorMinusCoreVPAExp!$H$47:$H$47)+SUM([1]PaperSectorMinusCoreVPAExp!$H$105:$H$105))</f>
        <v>5.4584477499999985E-2</v>
      </c>
      <c r="J13" s="67">
        <f>1/$A$1*(SUM([1]PaperSectorMinusCoreVPAExp!$I$47:$I$47)+SUM([1]PaperSectorMinusCoreVPAExp!$I$105:$I$105))</f>
        <v>2.7791046499999996E-2</v>
      </c>
      <c r="K13" s="67">
        <f>1/$A$1*(SUM([1]PaperSectorMinusCoreVPAExp!$J$47:$J$47)+SUM([1]PaperSectorMinusCoreVPAExp!$J$105:$J$105))</f>
        <v>2.3196340999999999E-2</v>
      </c>
      <c r="L13" s="67">
        <f>1/$A$1*(SUM([1]PaperSectorMinusCoreVPAExp!K$47:K$47)+SUM([1]PaperSectorMinusCoreVPAExp!K$105:K$105))</f>
        <v>3.3845878500000003E-2</v>
      </c>
      <c r="M13" s="66">
        <f>1/$A$1*(SUM([1]PaperSectorMinusCoreVPAExp!L$47:L$47)+SUM([1]PaperSectorMinusCoreVPAExp!L$105:L$105))</f>
        <v>6.6728766999999994E-2</v>
      </c>
      <c r="N13" s="66">
        <f>1/$A$1*(SUM([1]PaperSectorMinusCoreVPAExp!M$47:M$47)+SUM([1]PaperSectorMinusCoreVPAExp!M$105:M$105))</f>
        <v>4.2028328999999996E-2</v>
      </c>
      <c r="O13" s="66">
        <f>1/$A$1*(SUM([1]PaperSectorMinusCoreVPAExp!N$47:N$47)+SUM([1]PaperSectorMinusCoreVPAExp!N$105:N$105))</f>
        <v>1.8799619999999998E-3</v>
      </c>
      <c r="P13" s="66">
        <f>1/$A$1*(SUM([1]PaperSectorMinusCoreVPAExp!O$47:O$47)+SUM([1]PaperSectorMinusCoreVPAExp!O$105:O$105))</f>
        <v>6.2639149999999997E-4</v>
      </c>
      <c r="Q13" s="66">
        <f>1/$A$1*(SUM([1]PaperSectorMinusCoreVPAExp!P$47:P$47)+SUM([1]PaperSectorMinusCoreVPAExp!P$105:P$105))</f>
        <v>1.7931374999999999E-3</v>
      </c>
      <c r="R13" s="66">
        <f>1/$A$1*(SUM([1]PaperSectorMinusCoreVPAExp!Q$47:Q$47)+SUM([1]PaperSectorMinusCoreVPAExp!Q$105:Q$105))</f>
        <v>4.06847E-4</v>
      </c>
      <c r="S13" s="66">
        <f>1/$A$1*(SUM([1]PaperSectorMinusCoreVPAExp!R$47:R$47)+SUM([1]PaperSectorMinusCoreVPAExp!R$105:R$105))</f>
        <v>1.0482395E-3</v>
      </c>
      <c r="T13" s="66">
        <f>1/$A$1*(SUM([1]PaperSectorMinusCoreVPAExp!S$47:S$47)+SUM([1]PaperSectorMinusCoreVPAExp!S$105:S$105))</f>
        <v>2.7256823999999999E-2</v>
      </c>
      <c r="U13" s="66">
        <f>1/$A$1*(SUM([1]PaperSectorMinusCoreVPAExp!T$47:T$47)+SUM([1]PaperSectorMinusCoreVPAExp!T$105:T$105))</f>
        <v>1.7724686E-2</v>
      </c>
      <c r="V13" s="66">
        <f>1/$A$1*(SUM([1]PaperSectorMinusCoreVPAExp!U$47:U$47)+SUM([1]PaperSectorMinusCoreVPAExp!U$105:U$105))</f>
        <v>7.5818539999999999E-3</v>
      </c>
      <c r="W13" s="66">
        <f>1/$A$1*(SUM([1]PaperSectorMinusCoreVPAExp!V$47:V$47)+SUM([1]PaperSectorMinusCoreVPAExp!V$105:V$105))</f>
        <v>5.9536176000000003E-2</v>
      </c>
      <c r="X13" s="66">
        <f>1/$A$1*(SUM([1]PaperSectorMinusCoreVPAExp!W$47:W$47)+SUM([1]PaperSectorMinusCoreVPAExp!W$105:W$105))</f>
        <v>0</v>
      </c>
      <c r="Y13" s="66">
        <f>1/$A$1*(SUM([1]PaperSectorMinusCoreVPAExp!X$47:X$47)+SUM([1]PaperSectorMinusCoreVPAExp!X$105:X$105))</f>
        <v>1.5136660874999999E-2</v>
      </c>
      <c r="Z13" s="66">
        <f>1/$A$1*(SUM([1]PaperSectorMinusCoreVPAExp!Y$47:Y$47)+SUM([1]PaperSectorMinusCoreVPAExp!Y$105:Y$105))</f>
        <v>4.3998015851999993E-2</v>
      </c>
      <c r="AA13" s="66">
        <f>1/$A$1*(SUM([1]PaperSectorMinusCoreVPAExp!Z$47:Z$47)+SUM([1]PaperSectorMinusCoreVPAExp!Z$105:Z$105))</f>
        <v>0</v>
      </c>
      <c r="AB13" s="66">
        <f>1/$A$1*(SUM([1]PaperSectorMinusCoreVPAExp!AA$47:AA$47)+SUM([1]PaperSectorMinusCoreVPAExp!AA$105:AA$105))</f>
        <v>0</v>
      </c>
      <c r="AC13" s="15"/>
      <c r="AD13" s="65">
        <f>1/1000*(SUM([1]PaperSectorMinusCoreVPAExp!$AB$47:$AB$47)+SUM([1]PaperSectorMinusCoreVPAExp!$AB$105:$AB$105))</f>
        <v>1.6424425999999999E-2</v>
      </c>
      <c r="AE13" s="66">
        <f>1/1000*(SUM([1]PaperSectorMinusCoreVPAExp!$AC$47:$AC$47)+SUM([1]PaperSectorMinusCoreVPAExp!$AC$105:$AC$105))</f>
        <v>1.5170633000000003E-2</v>
      </c>
      <c r="AF13" s="66">
        <f>1/1000*(SUM([1]PaperSectorMinusCoreVPAExp!$AD$47:$AD$47)+SUM([1]PaperSectorMinusCoreVPAExp!$AD$105:$AD$105))</f>
        <v>9.2045930000000022E-3</v>
      </c>
      <c r="AG13" s="66">
        <f>1/1000*(SUM([1]PaperSectorMinusCoreVPAExp!$AE$47:$AE$47)+SUM([1]PaperSectorMinusCoreVPAExp!$AE$105:$AE$105))</f>
        <v>1.4118312999999997E-2</v>
      </c>
      <c r="AH13" s="66">
        <f>1/1000*(SUM([1]PaperSectorMinusCoreVPAExp!$AF$47:$AF$47)+SUM([1]PaperSectorMinusCoreVPAExp!$AF$105:$AF$105))</f>
        <v>1.8368342999999999E-2</v>
      </c>
      <c r="AI13" s="66">
        <f>1/1000*(SUM([1]PaperSectorMinusCoreVPAExp!$AG$47:$AG$47)+SUM([1]PaperSectorMinusCoreVPAExp!$AG$105:$AG$105))</f>
        <v>2.1919587999999997E-2</v>
      </c>
      <c r="AJ13" s="66">
        <f>1/1000*(SUM([1]PaperSectorMinusCoreVPAExp!$AH$47:$AH$47)+SUM([1]PaperSectorMinusCoreVPAExp!$AH$105:$AH$105))</f>
        <v>8.5379520000000014E-3</v>
      </c>
      <c r="AK13" s="67">
        <f>1/1000*(SUM([1]PaperSectorMinusCoreVPAExp!$AI$47:$AI$47)+SUM([1]PaperSectorMinusCoreVPAExp!$AI$105:$AI$105))</f>
        <v>6.076873E-3</v>
      </c>
      <c r="AL13" s="66">
        <f>1/1000*(SUM([1]PaperSectorMinusCoreVPAExp!$AJ$47:$AJ$47)+SUM([1]PaperSectorMinusCoreVPAExp!$AJ$105:$AJ$105))</f>
        <v>4.997919E-3</v>
      </c>
      <c r="AM13" s="73">
        <f>1/1000*(SUM([1]PaperSectorMinusCoreVPAExp!AK$47:AK$47)+SUM([1]PaperSectorMinusCoreVPAExp!AK$105:AK$105))</f>
        <v>5.6035949999999994E-3</v>
      </c>
      <c r="AN13" s="66">
        <f>1/1000*(SUM([1]PaperSectorMinusCoreVPAExp!AL$47:AL$47)+SUM([1]PaperSectorMinusCoreVPAExp!AL$105:AL$105))</f>
        <v>1.1029712000000001E-2</v>
      </c>
      <c r="AO13" s="66">
        <f>1/1000*(SUM([1]PaperSectorMinusCoreVPAExp!AM$47:AM$47)+SUM([1]PaperSectorMinusCoreVPAExp!AM$105:AM$105))</f>
        <v>9.1447380000000012E-3</v>
      </c>
      <c r="AP13" s="66">
        <f>1/1000*(SUM([1]PaperSectorMinusCoreVPAExp!AN$47:AN$47)+SUM([1]PaperSectorMinusCoreVPAExp!AN$105:AN$105))</f>
        <v>2.7964279999999997E-3</v>
      </c>
      <c r="AQ13" s="66">
        <f>1/1000*(SUM([1]PaperSectorMinusCoreVPAExp!AO$47:AO$47)+SUM([1]PaperSectorMinusCoreVPAExp!AO$105:AO$105))</f>
        <v>6.3651300000000001E-4</v>
      </c>
      <c r="AR13" s="66">
        <f>1/1000*(SUM([1]PaperSectorMinusCoreVPAExp!AP$47:AP$47)+SUM([1]PaperSectorMinusCoreVPAExp!AP$105:AP$105))</f>
        <v>3.2738199999999998E-3</v>
      </c>
      <c r="AS13" s="66">
        <f>1/1000*(SUM([1]PaperSectorMinusCoreVPAExp!AQ$47:AQ$47)+SUM([1]PaperSectorMinusCoreVPAExp!AQ$105:AQ$105))</f>
        <v>2.3980289999999999E-3</v>
      </c>
      <c r="AT13" s="66">
        <f>1/1000*(SUM([1]PaperSectorMinusCoreVPAExp!AR$47:AR$47)+SUM([1]PaperSectorMinusCoreVPAExp!AR$105:AR$105))</f>
        <v>1.1247289999999999E-3</v>
      </c>
      <c r="AU13" s="66">
        <f>1/1000*(SUM([1]PaperSectorMinusCoreVPAExp!AS$47:AS$47)+SUM([1]PaperSectorMinusCoreVPAExp!AS$105:AS$105))</f>
        <v>8.7987389999999999E-3</v>
      </c>
      <c r="AV13" s="66">
        <f>1/1000*(SUM([1]PaperSectorMinusCoreVPAExp!AT$47:AT$47)+SUM([1]PaperSectorMinusCoreVPAExp!AT$105:AT$105))</f>
        <v>5.1501640000000005E-3</v>
      </c>
      <c r="AW13" s="66">
        <f>1/1000*(SUM([1]PaperSectorMinusCoreVPAExp!AU$47:AU$47)+SUM([1]PaperSectorMinusCoreVPAExp!AU$105:AU$105))</f>
        <v>8.6923279999999992E-3</v>
      </c>
      <c r="AX13" s="66">
        <f>1/1000*(SUM([1]PaperSectorMinusCoreVPAExp!AV$47:AV$47)+SUM([1]PaperSectorMinusCoreVPAExp!AV$105:AV$105))</f>
        <v>1.0746370999999999E-2</v>
      </c>
      <c r="AY13" s="66">
        <f>1/1000*(SUM([1]PaperSectorMinusCoreVPAExp!AW$47:AW$47)+SUM([1]PaperSectorMinusCoreVPAExp!AW$105:AW$105))</f>
        <v>0</v>
      </c>
      <c r="AZ13" s="66">
        <f>1/1000*(SUM([1]PaperSectorMinusCoreVPAExp!AX$47:AX$47)+SUM([1]PaperSectorMinusCoreVPAExp!AX$105:AX$105))</f>
        <v>3.6642089999999999E-3</v>
      </c>
      <c r="BA13" s="66">
        <f>1/1000*(SUM([1]PaperSectorMinusCoreVPAExp!AY$47:AY$47)+SUM([1]PaperSectorMinusCoreVPAExp!AY$105:AY$105))</f>
        <v>6.5941229999999995E-3</v>
      </c>
      <c r="BB13" s="66">
        <f>1/1000*(SUM([1]PaperSectorMinusCoreVPAExp!AZ$47:AZ$47)+SUM([1]PaperSectorMinusCoreVPAExp!AZ$105:AZ$105))</f>
        <v>0</v>
      </c>
      <c r="BC13" s="183">
        <f>1/1000*(SUM([1]PaperSectorMinusCoreVPAExp!BA$47:BA$47)+SUM([1]PaperSectorMinusCoreVPAExp!BA$105:BA$105))</f>
        <v>0</v>
      </c>
      <c r="BD13" s="16"/>
    </row>
    <row r="14" spans="1:56">
      <c r="B14" s="64" t="s">
        <v>22</v>
      </c>
      <c r="C14" s="73">
        <f>1/$A$1*[1]PaperSectorMinusCoreVPAExp!$B$109</f>
        <v>5.2686409999999993E-3</v>
      </c>
      <c r="D14" s="66">
        <f>1/$A$1*[1]PaperSectorMinusCoreVPAExp!$C$109</f>
        <v>6.3683549999999994E-4</v>
      </c>
      <c r="E14" s="66">
        <f>1/$A$1*[1]PaperSectorMinusCoreVPAExp!$D$109</f>
        <v>1.4454230000000002E-3</v>
      </c>
      <c r="F14" s="66">
        <f>1/$A$1*[1]PaperSectorMinusCoreVPAExp!$E$109</f>
        <v>1.9787879999999996E-3</v>
      </c>
      <c r="G14" s="66">
        <f>1/$A$1*[1]PaperSectorMinusCoreVPAExp!$F$109</f>
        <v>2.2426425000000002E-3</v>
      </c>
      <c r="H14" s="66">
        <f>1/$A$1*[1]PaperSectorMinusCoreVPAExp!$G$109</f>
        <v>6.1333299999999993E-3</v>
      </c>
      <c r="I14" s="66">
        <f>1/$A$1*[1]PaperSectorMinusCoreVPAExp!$H$109</f>
        <v>1.5907832499999996E-2</v>
      </c>
      <c r="J14" s="67">
        <f>1/$A$1*[1]PaperSectorMinusCoreVPAExp!$I$109</f>
        <v>1.5388642500000002E-2</v>
      </c>
      <c r="K14" s="67">
        <f>1/$A$1*[1]PaperSectorMinusCoreVPAExp!$J$109</f>
        <v>6.1517190000000017E-3</v>
      </c>
      <c r="L14" s="67">
        <f>1/$A$1*[1]PaperSectorMinusCoreVPAExp!K$109</f>
        <v>8.1288969999999995E-3</v>
      </c>
      <c r="M14" s="66">
        <f>1/$A$1*[1]PaperSectorMinusCoreVPAExp!L$109</f>
        <v>1.9942849499999998E-2</v>
      </c>
      <c r="N14" s="66">
        <f>1/$A$1*[1]PaperSectorMinusCoreVPAExp!M$109</f>
        <v>3.76939045E-2</v>
      </c>
      <c r="O14" s="66">
        <f>1/$A$1*[1]PaperSectorMinusCoreVPAExp!N$109</f>
        <v>1.8279723000000001E-2</v>
      </c>
      <c r="P14" s="66">
        <f>1/$A$1*[1]PaperSectorMinusCoreVPAExp!O$109</f>
        <v>7.9881585000000001E-3</v>
      </c>
      <c r="Q14" s="66">
        <f>1/$A$1*[1]PaperSectorMinusCoreVPAExp!P$109</f>
        <v>1.19819735E-2</v>
      </c>
      <c r="R14" s="66">
        <f>1/$A$1*[1]PaperSectorMinusCoreVPAExp!Q$109</f>
        <v>5.0997519999999999E-3</v>
      </c>
      <c r="S14" s="66">
        <f>1/$A$1*[1]PaperSectorMinusCoreVPAExp!R$109</f>
        <v>8.2213389999999994E-3</v>
      </c>
      <c r="T14" s="66">
        <f>1/$A$1*[1]PaperSectorMinusCoreVPAExp!S$109</f>
        <v>3.3166965999999999E-2</v>
      </c>
      <c r="U14" s="66">
        <f>1/$A$1*[1]PaperSectorMinusCoreVPAExp!T$109</f>
        <v>1.3810247499999999E-2</v>
      </c>
      <c r="V14" s="66">
        <f>1/$A$1*[1]PaperSectorMinusCoreVPAExp!U$109</f>
        <v>2.4208772E-2</v>
      </c>
      <c r="W14" s="66">
        <f>1/$A$1*[1]PaperSectorMinusCoreVPAExp!V$109</f>
        <v>6.1402984999999995E-3</v>
      </c>
      <c r="X14" s="66">
        <f>1/$A$1*[1]PaperSectorMinusCoreVPAExp!W$109</f>
        <v>0</v>
      </c>
      <c r="Y14" s="66">
        <f>1/$A$1*[1]PaperSectorMinusCoreVPAExp!X$109</f>
        <v>1.82862253665E-2</v>
      </c>
      <c r="Z14" s="66">
        <f>1/$A$1*[1]PaperSectorMinusCoreVPAExp!Y$109</f>
        <v>1.0987696373500003E-2</v>
      </c>
      <c r="AA14" s="66">
        <f>1/$A$1*[1]PaperSectorMinusCoreVPAExp!Z$109</f>
        <v>0</v>
      </c>
      <c r="AB14" s="66">
        <f>1/$A$1*[1]PaperSectorMinusCoreVPAExp!AA$109</f>
        <v>0</v>
      </c>
      <c r="AC14" s="15"/>
      <c r="AD14" s="73">
        <f>1/1000*[1]PaperSectorMinusCoreVPAExp!$AB$109</f>
        <v>9.5712199999999992E-4</v>
      </c>
      <c r="AE14" s="66">
        <f>1/1000*[1]PaperSectorMinusCoreVPAExp!$AC$109</f>
        <v>3.1709699999999996E-4</v>
      </c>
      <c r="AF14" s="66">
        <f>1/1000*[1]PaperSectorMinusCoreVPAExp!$AD$109</f>
        <v>4.5666299999999995E-4</v>
      </c>
      <c r="AG14" s="66">
        <f>1/1000*[1]PaperSectorMinusCoreVPAExp!$AE$109</f>
        <v>6.4449499999999981E-4</v>
      </c>
      <c r="AH14" s="66">
        <f>1/1000*[1]PaperSectorMinusCoreVPAExp!$AF$109</f>
        <v>9.8608599999999995E-4</v>
      </c>
      <c r="AI14" s="66">
        <f>1/1000*[1]PaperSectorMinusCoreVPAExp!$AG$109</f>
        <v>2.3118449999999999E-3</v>
      </c>
      <c r="AJ14" s="66">
        <f>1/1000*[1]PaperSectorMinusCoreVPAExp!$AH$109</f>
        <v>5.3589919999999999E-3</v>
      </c>
      <c r="AK14" s="67">
        <f>1/1000*[1]PaperSectorMinusCoreVPAExp!$AI$109</f>
        <v>3.9710099999999996E-3</v>
      </c>
      <c r="AL14" s="66">
        <f>1/1000*[1]PaperSectorMinusCoreVPAExp!$AJ$109</f>
        <v>2.5413269999999999E-3</v>
      </c>
      <c r="AM14" s="73">
        <f>1/1000*[1]PaperSectorMinusCoreVPAExp!AK$109</f>
        <v>1.3649559999999999E-3</v>
      </c>
      <c r="AN14" s="66">
        <f>1/1000*[1]PaperSectorMinusCoreVPAExp!AL$109</f>
        <v>4.0368509999999993E-3</v>
      </c>
      <c r="AO14" s="66">
        <f>1/1000*[1]PaperSectorMinusCoreVPAExp!AM$109</f>
        <v>1.9201473E-2</v>
      </c>
      <c r="AP14" s="66">
        <f>1/1000*[1]PaperSectorMinusCoreVPAExp!AN$109</f>
        <v>2.3020782E-2</v>
      </c>
      <c r="AQ14" s="66">
        <f>1/1000*[1]PaperSectorMinusCoreVPAExp!AO$109</f>
        <v>7.8772629999999989E-3</v>
      </c>
      <c r="AR14" s="66">
        <f>1/1000*[1]PaperSectorMinusCoreVPAExp!AP$109</f>
        <v>8.1329269999999999E-3</v>
      </c>
      <c r="AS14" s="66">
        <f>1/1000*[1]PaperSectorMinusCoreVPAExp!AQ$109</f>
        <v>7.6513899999999992E-3</v>
      </c>
      <c r="AT14" s="66">
        <f>1/1000*[1]PaperSectorMinusCoreVPAExp!AR$109</f>
        <v>9.8095109999999982E-3</v>
      </c>
      <c r="AU14" s="66">
        <f>1/1000*[1]PaperSectorMinusCoreVPAExp!AS$109</f>
        <v>1.3986773999999999E-2</v>
      </c>
      <c r="AV14" s="66">
        <f>1/1000*[1]PaperSectorMinusCoreVPAExp!AT$109</f>
        <v>1.580227E-2</v>
      </c>
      <c r="AW14" s="66">
        <f>1/1000*[1]PaperSectorMinusCoreVPAExp!AU$109</f>
        <v>1.6721049999999998E-2</v>
      </c>
      <c r="AX14" s="66">
        <f>1/1000*[1]PaperSectorMinusCoreVPAExp!AV$109</f>
        <v>9.0033149999999996E-3</v>
      </c>
      <c r="AY14" s="66">
        <f>1/1000*[1]PaperSectorMinusCoreVPAExp!AW$109</f>
        <v>0</v>
      </c>
      <c r="AZ14" s="66">
        <f>1/1000*[1]PaperSectorMinusCoreVPAExp!AX$109</f>
        <v>1.1433482E-2</v>
      </c>
      <c r="BA14" s="66">
        <f>1/1000*[1]PaperSectorMinusCoreVPAExp!AY$109</f>
        <v>9.2671369999999999E-3</v>
      </c>
      <c r="BB14" s="66">
        <f>1/1000*[1]PaperSectorMinusCoreVPAExp!AZ$109</f>
        <v>0</v>
      </c>
      <c r="BC14" s="183">
        <f>1/1000*[1]PaperSectorMinusCoreVPAExp!BA$109</f>
        <v>0</v>
      </c>
      <c r="BD14" s="16"/>
    </row>
    <row r="15" spans="1:56">
      <c r="B15" s="64" t="s">
        <v>75</v>
      </c>
      <c r="C15" s="73">
        <f>1/$A$1*[1]PaperSectorMinusCoreVPAExp!$B$138</f>
        <v>3.8795571500000015E-2</v>
      </c>
      <c r="D15" s="66">
        <f>1/$A$1*[1]PaperSectorMinusCoreVPAExp!$C$138</f>
        <v>7.760629799999999E-2</v>
      </c>
      <c r="E15" s="66">
        <f>1/$A$1*[1]PaperSectorMinusCoreVPAExp!$D$138</f>
        <v>9.4177663999999994E-2</v>
      </c>
      <c r="F15" s="66">
        <f>1/$A$1*[1]PaperSectorMinusCoreVPAExp!$E$138</f>
        <v>4.732227499999999E-2</v>
      </c>
      <c r="G15" s="66">
        <f>1/$A$1*[1]PaperSectorMinusCoreVPAExp!$F$138</f>
        <v>7.4738265000000026E-3</v>
      </c>
      <c r="H15" s="66">
        <f>1/$A$1*[1]PaperSectorMinusCoreVPAExp!$G$138</f>
        <v>8.5266023499999996E-2</v>
      </c>
      <c r="I15" s="66">
        <f>1/$A$1*[1]PaperSectorMinusCoreVPAExp!$H$138</f>
        <v>6.1682526499999987E-2</v>
      </c>
      <c r="J15" s="67">
        <f>1/$A$1*[1]PaperSectorMinusCoreVPAExp!$I$138</f>
        <v>7.3747838499999996E-2</v>
      </c>
      <c r="K15" s="67">
        <f>1/$A$1*[1]PaperSectorMinusCoreVPAExp!$J$138</f>
        <v>4.7557758499999991E-2</v>
      </c>
      <c r="L15" s="67">
        <f>1/$A$1*[1]PaperSectorMinusCoreVPAExp!K$138</f>
        <v>1.9780887E-2</v>
      </c>
      <c r="M15" s="66">
        <f>1/$A$1*[1]PaperSectorMinusCoreVPAExp!L$138</f>
        <v>3.2598163499999999E-2</v>
      </c>
      <c r="N15" s="66">
        <f>1/$A$1*[1]PaperSectorMinusCoreVPAExp!M$138</f>
        <v>1.0287336499999999E-2</v>
      </c>
      <c r="O15" s="66">
        <f>1/$A$1*[1]PaperSectorMinusCoreVPAExp!N$138</f>
        <v>3.8059000000000001E-3</v>
      </c>
      <c r="P15" s="66">
        <f>1/$A$1*[1]PaperSectorMinusCoreVPAExp!O$138</f>
        <v>2.5995969999999999E-3</v>
      </c>
      <c r="Q15" s="66">
        <f>1/$A$1*[1]PaperSectorMinusCoreVPAExp!P$138</f>
        <v>8.3501110000000003E-3</v>
      </c>
      <c r="R15" s="66">
        <f>1/$A$1*[1]PaperSectorMinusCoreVPAExp!Q$138</f>
        <v>6.0157824999999996E-3</v>
      </c>
      <c r="S15" s="66">
        <f>1/$A$1*[1]PaperSectorMinusCoreVPAExp!R$138</f>
        <v>1.9649091E-2</v>
      </c>
      <c r="T15" s="66">
        <f>1/$A$1*[1]PaperSectorMinusCoreVPAExp!S$138</f>
        <v>3.3813100999999998E-2</v>
      </c>
      <c r="U15" s="66">
        <f>1/$A$1*[1]PaperSectorMinusCoreVPAExp!T$138</f>
        <v>2.2157751E-2</v>
      </c>
      <c r="V15" s="66">
        <f>1/$A$1*[1]PaperSectorMinusCoreVPAExp!U$138</f>
        <v>1.9473587000000001E-2</v>
      </c>
      <c r="W15" s="66">
        <f>1/$A$1*[1]PaperSectorMinusCoreVPAExp!V$138</f>
        <v>2.4793195E-3</v>
      </c>
      <c r="X15" s="66">
        <f>1/$A$1*[1]PaperSectorMinusCoreVPAExp!W$138</f>
        <v>0</v>
      </c>
      <c r="Y15" s="66">
        <f>1/$A$1*[1]PaperSectorMinusCoreVPAExp!X$138</f>
        <v>8.7608491180000015E-3</v>
      </c>
      <c r="Z15" s="66">
        <f>1/$A$1*[1]PaperSectorMinusCoreVPAExp!Y$138</f>
        <v>6.2228912736666669E-3</v>
      </c>
      <c r="AA15" s="66">
        <f>1/$A$1*[1]PaperSectorMinusCoreVPAExp!Z$138</f>
        <v>0</v>
      </c>
      <c r="AB15" s="66">
        <f>1/$A$1*[1]PaperSectorMinusCoreVPAExp!AA$138</f>
        <v>0</v>
      </c>
      <c r="AC15" s="15"/>
      <c r="AD15" s="73">
        <f>1/1000*[1]PaperSectorMinusCoreVPAExp!$AB$138</f>
        <v>5.7510740000000001E-3</v>
      </c>
      <c r="AE15" s="66">
        <f>1/1000*[1]PaperSectorMinusCoreVPAExp!$AC$138</f>
        <v>1.1335005E-2</v>
      </c>
      <c r="AF15" s="66">
        <f>1/1000*[1]PaperSectorMinusCoreVPAExp!$AD$138</f>
        <v>1.0165387999999997E-2</v>
      </c>
      <c r="AG15" s="66">
        <f>1/1000*[1]PaperSectorMinusCoreVPAExp!$AE$138</f>
        <v>5.3610710000000011E-3</v>
      </c>
      <c r="AH15" s="66">
        <f>1/1000*[1]PaperSectorMinusCoreVPAExp!$AF$138</f>
        <v>1.4718909999999999E-3</v>
      </c>
      <c r="AI15" s="66">
        <f>1/1000*[1]PaperSectorMinusCoreVPAExp!$AG$138</f>
        <v>7.8320160000000007E-3</v>
      </c>
      <c r="AJ15" s="66">
        <f>1/1000*[1]PaperSectorMinusCoreVPAExp!$AH$138</f>
        <v>7.3088240000000002E-3</v>
      </c>
      <c r="AK15" s="67">
        <f>1/1000*[1]PaperSectorMinusCoreVPAExp!$AI$138</f>
        <v>1.2025701999999999E-2</v>
      </c>
      <c r="AL15" s="66">
        <f>1/1000*[1]PaperSectorMinusCoreVPAExp!$AJ$138</f>
        <v>1.176869E-2</v>
      </c>
      <c r="AM15" s="73">
        <f>1/1000*[1]PaperSectorMinusCoreVPAExp!AK$138</f>
        <v>6.6170700000000001E-3</v>
      </c>
      <c r="AN15" s="66">
        <f>1/1000*[1]PaperSectorMinusCoreVPAExp!AL$138</f>
        <v>7.7621899999999995E-3</v>
      </c>
      <c r="AO15" s="66">
        <f>1/1000*[1]PaperSectorMinusCoreVPAExp!AM$138</f>
        <v>4.195725E-3</v>
      </c>
      <c r="AP15" s="66">
        <f>1/1000*[1]PaperSectorMinusCoreVPAExp!AN$138</f>
        <v>4.1487260000000001E-3</v>
      </c>
      <c r="AQ15" s="66">
        <f>1/1000*[1]PaperSectorMinusCoreVPAExp!AO$138</f>
        <v>3.055192E-3</v>
      </c>
      <c r="AR15" s="66">
        <f>1/1000*[1]PaperSectorMinusCoreVPAExp!AP$138</f>
        <v>4.5882329999999997E-3</v>
      </c>
      <c r="AS15" s="66">
        <f>1/1000*[1]PaperSectorMinusCoreVPAExp!AQ$138</f>
        <v>4.9882149999999998E-3</v>
      </c>
      <c r="AT15" s="66">
        <f>1/1000*[1]PaperSectorMinusCoreVPAExp!AR$138</f>
        <v>7.8305470000000002E-3</v>
      </c>
      <c r="AU15" s="66">
        <f>1/1000*[1]PaperSectorMinusCoreVPAExp!AS$138</f>
        <v>8.2826899999999988E-3</v>
      </c>
      <c r="AV15" s="66">
        <f>1/1000*[1]PaperSectorMinusCoreVPAExp!AT$138</f>
        <v>7.2196750000000001E-3</v>
      </c>
      <c r="AW15" s="66">
        <f>1/1000*[1]PaperSectorMinusCoreVPAExp!AU$138</f>
        <v>5.5613079999999992E-3</v>
      </c>
      <c r="AX15" s="66">
        <f>1/1000*[1]PaperSectorMinusCoreVPAExp!AV$138</f>
        <v>9.1062700000000001E-4</v>
      </c>
      <c r="AY15" s="66">
        <f>1/1000*[1]PaperSectorMinusCoreVPAExp!AW$138</f>
        <v>0</v>
      </c>
      <c r="AZ15" s="66">
        <f>1/1000*[1]PaperSectorMinusCoreVPAExp!AX$138</f>
        <v>4.5019040000000001E-3</v>
      </c>
      <c r="BA15" s="66">
        <f>1/1000*[1]PaperSectorMinusCoreVPAExp!AY$138</f>
        <v>3.0883590000000002E-3</v>
      </c>
      <c r="BB15" s="66">
        <f>1/1000*[1]PaperSectorMinusCoreVPAExp!AZ$138</f>
        <v>0</v>
      </c>
      <c r="BC15" s="183">
        <f>1/1000*[1]PaperSectorMinusCoreVPAExp!BA$138</f>
        <v>0</v>
      </c>
      <c r="BD15" s="16"/>
    </row>
    <row r="16" spans="1:56">
      <c r="B16" s="64" t="s">
        <v>32</v>
      </c>
      <c r="C16" s="73">
        <f>1/$A$1*[1]PaperSectorMinusCoreVPAExp!$B$206</f>
        <v>8.1343041500000005E-2</v>
      </c>
      <c r="D16" s="66">
        <f>1/$A$1*[1]PaperSectorMinusCoreVPAExp!$C$206</f>
        <v>2.5647835499999994E-2</v>
      </c>
      <c r="E16" s="66">
        <f>1/$A$1*[1]PaperSectorMinusCoreVPAExp!$D$206</f>
        <v>2.3978486E-2</v>
      </c>
      <c r="F16" s="66">
        <f>1/$A$1*[1]PaperSectorMinusCoreVPAExp!$E$206</f>
        <v>3.0332169000000003E-2</v>
      </c>
      <c r="G16" s="66">
        <f>1/$A$1*[1]PaperSectorMinusCoreVPAExp!$F$206</f>
        <v>7.5885624499999971E-2</v>
      </c>
      <c r="H16" s="66">
        <f>1/$A$1*[1]PaperSectorMinusCoreVPAExp!$G$206</f>
        <v>6.5924512500000004E-2</v>
      </c>
      <c r="I16" s="66">
        <f>1/$A$1*[1]PaperSectorMinusCoreVPAExp!$H$206</f>
        <v>6.5950239950000017E-2</v>
      </c>
      <c r="J16" s="67">
        <f>1/$A$1*[1]PaperSectorMinusCoreVPAExp!$I$206</f>
        <v>4.7246881500000004E-2</v>
      </c>
      <c r="K16" s="67">
        <f>1/$A$1*[1]PaperSectorMinusCoreVPAExp!$J$206</f>
        <v>5.5379869999999998E-2</v>
      </c>
      <c r="L16" s="67">
        <f>1/$A$1*[1]PaperSectorMinusCoreVPAExp!K$206</f>
        <v>3.40947495E-2</v>
      </c>
      <c r="M16" s="66">
        <f>1/$A$1*[1]PaperSectorMinusCoreVPAExp!L$206</f>
        <v>6.2568747499999994E-2</v>
      </c>
      <c r="N16" s="66">
        <f>1/$A$1*[1]PaperSectorMinusCoreVPAExp!M$206</f>
        <v>4.0904947999999997E-2</v>
      </c>
      <c r="O16" s="66">
        <f>1/$A$1*[1]PaperSectorMinusCoreVPAExp!N$206</f>
        <v>1.2195113E-2</v>
      </c>
      <c r="P16" s="66">
        <f>1/$A$1*[1]PaperSectorMinusCoreVPAExp!O$206</f>
        <v>1.528394E-3</v>
      </c>
      <c r="Q16" s="66">
        <f>1/$A$1*[1]PaperSectorMinusCoreVPAExp!P$206</f>
        <v>5.8836330000000001E-3</v>
      </c>
      <c r="R16" s="66">
        <f>1/$A$1*[1]PaperSectorMinusCoreVPAExp!Q$206</f>
        <v>6.7647754999999995E-3</v>
      </c>
      <c r="S16" s="66">
        <f>1/$A$1*[1]PaperSectorMinusCoreVPAExp!R$206</f>
        <v>3.5153264999999998E-3</v>
      </c>
      <c r="T16" s="66">
        <f>1/$A$1*[1]PaperSectorMinusCoreVPAExp!S$206</f>
        <v>2.3843609999999998E-3</v>
      </c>
      <c r="U16" s="66">
        <f>1/$A$1*[1]PaperSectorMinusCoreVPAExp!T$206</f>
        <v>8.1181099999999996E-4</v>
      </c>
      <c r="V16" s="66">
        <f>1/$A$1*[1]PaperSectorMinusCoreVPAExp!U$206</f>
        <v>1.5880445E-3</v>
      </c>
      <c r="W16" s="66">
        <f>1/$A$1*[1]PaperSectorMinusCoreVPAExp!V$206</f>
        <v>9.3777949999999998E-4</v>
      </c>
      <c r="X16" s="66">
        <f>1/$A$1*[1]PaperSectorMinusCoreVPAExp!W$206</f>
        <v>0</v>
      </c>
      <c r="Y16" s="66">
        <f>1/$A$1*[1]PaperSectorMinusCoreVPAExp!X$206</f>
        <v>1.8109262044999996E-3</v>
      </c>
      <c r="Z16" s="66">
        <f>1/$A$1*[1]PaperSectorMinusCoreVPAExp!Y$206</f>
        <v>1.3215559968333332E-3</v>
      </c>
      <c r="AA16" s="66">
        <f>1/$A$1*[1]PaperSectorMinusCoreVPAExp!Z$206</f>
        <v>0</v>
      </c>
      <c r="AB16" s="66">
        <f>1/$A$1*[1]PaperSectorMinusCoreVPAExp!AA$206</f>
        <v>0</v>
      </c>
      <c r="AC16" s="15"/>
      <c r="AD16" s="73">
        <f>1/1000*[1]PaperSectorMinusCoreVPAExp!$AB$206</f>
        <v>1.4422552999999996E-2</v>
      </c>
      <c r="AE16" s="66">
        <f>1/1000*[1]PaperSectorMinusCoreVPAExp!$AC$206</f>
        <v>5.1752409999999997E-3</v>
      </c>
      <c r="AF16" s="66">
        <f>1/1000*[1]PaperSectorMinusCoreVPAExp!$AD$206</f>
        <v>2.7985149999999992E-3</v>
      </c>
      <c r="AG16" s="66">
        <f>1/1000*[1]PaperSectorMinusCoreVPAExp!$AE$206</f>
        <v>3.8211309999999997E-3</v>
      </c>
      <c r="AH16" s="66">
        <f>1/1000*[1]PaperSectorMinusCoreVPAExp!$AF$206</f>
        <v>1.0570380999999998E-2</v>
      </c>
      <c r="AI16" s="66">
        <f>1/1000*[1]PaperSectorMinusCoreVPAExp!$AG$206</f>
        <v>9.9099829999999989E-3</v>
      </c>
      <c r="AJ16" s="66">
        <f>1/1000*[1]PaperSectorMinusCoreVPAExp!$AH$206</f>
        <v>1.0585574999999995E-2</v>
      </c>
      <c r="AK16" s="67">
        <f>1/1000*[1]PaperSectorMinusCoreVPAExp!$AI$206</f>
        <v>8.4641569999999999E-3</v>
      </c>
      <c r="AL16" s="66">
        <f>1/1000*[1]PaperSectorMinusCoreVPAExp!$AJ$206</f>
        <v>1.2908494E-2</v>
      </c>
      <c r="AM16" s="73">
        <f>1/1000*[1]PaperSectorMinusCoreVPAExp!AK$206</f>
        <v>5.9206009999999993E-3</v>
      </c>
      <c r="AN16" s="66">
        <f>1/1000*[1]PaperSectorMinusCoreVPAExp!AL$206</f>
        <v>1.2359415E-2</v>
      </c>
      <c r="AO16" s="66">
        <f>1/1000*[1]PaperSectorMinusCoreVPAExp!AM$206</f>
        <v>8.5510129999999997E-3</v>
      </c>
      <c r="AP16" s="66">
        <f>1/1000*[1]PaperSectorMinusCoreVPAExp!AN$206</f>
        <v>3.2213119999999996E-3</v>
      </c>
      <c r="AQ16" s="66">
        <f>1/1000*[1]PaperSectorMinusCoreVPAExp!AO$206</f>
        <v>2.9462219999999996E-3</v>
      </c>
      <c r="AR16" s="66">
        <f>1/1000*[1]PaperSectorMinusCoreVPAExp!AP$206</f>
        <v>2.5558019999999998E-3</v>
      </c>
      <c r="AS16" s="66">
        <f>1/1000*[1]PaperSectorMinusCoreVPAExp!AQ$206</f>
        <v>5.0058309999999996E-3</v>
      </c>
      <c r="AT16" s="66">
        <f>1/1000*[1]PaperSectorMinusCoreVPAExp!AR$206</f>
        <v>3.1237329999999996E-3</v>
      </c>
      <c r="AU16" s="66">
        <f>1/1000*[1]PaperSectorMinusCoreVPAExp!AS$206</f>
        <v>2.2483770000000002E-3</v>
      </c>
      <c r="AV16" s="66">
        <f>1/1000*[1]PaperSectorMinusCoreVPAExp!AT$206</f>
        <v>3.9729159999999999E-3</v>
      </c>
      <c r="AW16" s="66">
        <f>1/1000*[1]PaperSectorMinusCoreVPAExp!AU$206</f>
        <v>2.762207E-3</v>
      </c>
      <c r="AX16" s="66">
        <f>1/1000*[1]PaperSectorMinusCoreVPAExp!AV$206</f>
        <v>1.644864E-3</v>
      </c>
      <c r="AY16" s="66">
        <f>1/1000*[1]PaperSectorMinusCoreVPAExp!AW$206</f>
        <v>0</v>
      </c>
      <c r="AZ16" s="66">
        <f>1/1000*[1]PaperSectorMinusCoreVPAExp!AX$206</f>
        <v>1.333019E-3</v>
      </c>
      <c r="BA16" s="66">
        <f>1/1000*[1]PaperSectorMinusCoreVPAExp!AY$206</f>
        <v>1.6879970000000001E-3</v>
      </c>
      <c r="BB16" s="66">
        <f>1/1000*[1]PaperSectorMinusCoreVPAExp!AZ$206</f>
        <v>0</v>
      </c>
      <c r="BC16" s="183">
        <f>1/1000*[1]PaperSectorMinusCoreVPAExp!BA$206</f>
        <v>0</v>
      </c>
      <c r="BD16" s="16"/>
    </row>
    <row r="17" spans="2:56">
      <c r="B17" s="64" t="s">
        <v>36</v>
      </c>
      <c r="C17" s="73">
        <f>1/$A$1*[1]PaperSectorMinusCoreVPAExp!$B$121</f>
        <v>5.5709499999999999E-5</v>
      </c>
      <c r="D17" s="66">
        <f>1/$A$1*[1]PaperSectorMinusCoreVPAExp!$C$121</f>
        <v>1.7349500000000001E-5</v>
      </c>
      <c r="E17" s="66">
        <f>1/$A$1*[1]PaperSectorMinusCoreVPAExp!$D$121</f>
        <v>3.6750973000000006E-2</v>
      </c>
      <c r="F17" s="66">
        <f>1/$A$1*[1]PaperSectorMinusCoreVPAExp!$E$121</f>
        <v>0.10887946650000001</v>
      </c>
      <c r="G17" s="66">
        <f>1/$A$1*[1]PaperSectorMinusCoreVPAExp!$F$121</f>
        <v>3.2078655E-3</v>
      </c>
      <c r="H17" s="66">
        <f>1/$A$1*[1]PaperSectorMinusCoreVPAExp!$G$121</f>
        <v>1.7909678500000008E-2</v>
      </c>
      <c r="I17" s="66">
        <f>1/$A$1*[1]PaperSectorMinusCoreVPAExp!$H$121</f>
        <v>5.5775999999999994E-3</v>
      </c>
      <c r="J17" s="67">
        <f>1/$A$1*[1]PaperSectorMinusCoreVPAExp!$I$121</f>
        <v>9.7038655000000005E-3</v>
      </c>
      <c r="K17" s="67">
        <f>1/$A$1*[1]PaperSectorMinusCoreVPAExp!$J$121</f>
        <v>2.7177045000000002E-3</v>
      </c>
      <c r="L17" s="67">
        <f>1/$A$1*[1]PaperSectorMinusCoreVPAExp!K$121</f>
        <v>2.7629105000000001E-3</v>
      </c>
      <c r="M17" s="66">
        <f>1/$A$1*[1]PaperSectorMinusCoreVPAExp!L$121</f>
        <v>7.0535674999999999E-3</v>
      </c>
      <c r="N17" s="66">
        <f>1/$A$1*[1]PaperSectorMinusCoreVPAExp!M$121</f>
        <v>3.0005499999999998E-3</v>
      </c>
      <c r="O17" s="66">
        <f>1/$A$1*[1]PaperSectorMinusCoreVPAExp!N$121</f>
        <v>2.7147295000000001E-3</v>
      </c>
      <c r="P17" s="66">
        <f>1/$A$1*[1]PaperSectorMinusCoreVPAExp!O$121</f>
        <v>1.9845069999999999E-3</v>
      </c>
      <c r="Q17" s="66">
        <f>1/$A$1*[1]PaperSectorMinusCoreVPAExp!P$121</f>
        <v>5.0182895000000002E-3</v>
      </c>
      <c r="R17" s="66">
        <f>1/$A$1*[1]PaperSectorMinusCoreVPAExp!Q$121</f>
        <v>3.2429564999999997E-3</v>
      </c>
      <c r="S17" s="66">
        <f>1/$A$1*[1]PaperSectorMinusCoreVPAExp!R$121</f>
        <v>3.9450774999999997E-3</v>
      </c>
      <c r="T17" s="66">
        <f>1/$A$1*[1]PaperSectorMinusCoreVPAExp!S$121</f>
        <v>6.4045134999999994E-3</v>
      </c>
      <c r="U17" s="66">
        <f>1/$A$1*[1]PaperSectorMinusCoreVPAExp!T$121</f>
        <v>5.0222374999999994E-3</v>
      </c>
      <c r="V17" s="66">
        <f>1/$A$1*[1]PaperSectorMinusCoreVPAExp!U$121</f>
        <v>6.7238534999999999E-3</v>
      </c>
      <c r="W17" s="66">
        <f>1/$A$1*[1]PaperSectorMinusCoreVPAExp!V$121</f>
        <v>6.7491934999999994E-3</v>
      </c>
      <c r="X17" s="66">
        <f>1/$A$1*[1]PaperSectorMinusCoreVPAExp!W$121</f>
        <v>0</v>
      </c>
      <c r="Y17" s="66">
        <f>1/$A$1*[1]PaperSectorMinusCoreVPAExp!X$121</f>
        <v>1.464562912533E-2</v>
      </c>
      <c r="Z17" s="66">
        <f>1/$A$1*[1]PaperSectorMinusCoreVPAExp!Y$121</f>
        <v>1.7666836624500002E-2</v>
      </c>
      <c r="AA17" s="66">
        <f>1/$A$1*[1]PaperSectorMinusCoreVPAExp!Z$121</f>
        <v>0</v>
      </c>
      <c r="AB17" s="66">
        <f>1/$A$1*[1]PaperSectorMinusCoreVPAExp!AA$121</f>
        <v>0</v>
      </c>
      <c r="AC17" s="15"/>
      <c r="AD17" s="73">
        <f>1/1000*[1]PaperSectorMinusCoreVPAExp!$AB$121</f>
        <v>6.1786999999999996E-5</v>
      </c>
      <c r="AE17" s="66">
        <f>1/1000*[1]PaperSectorMinusCoreVPAExp!$AC$121</f>
        <v>1.7452999999999997E-5</v>
      </c>
      <c r="AF17" s="66">
        <f>1/1000*[1]PaperSectorMinusCoreVPAExp!$AD$121</f>
        <v>3.9504750000000002E-3</v>
      </c>
      <c r="AG17" s="66">
        <f>1/1000*[1]PaperSectorMinusCoreVPAExp!$AE$121</f>
        <v>1.1569402999999997E-2</v>
      </c>
      <c r="AH17" s="66">
        <f>1/1000*[1]PaperSectorMinusCoreVPAExp!$AF$121</f>
        <v>1.6630220000000001E-3</v>
      </c>
      <c r="AI17" s="66">
        <f>1/1000*[1]PaperSectorMinusCoreVPAExp!$AG$121</f>
        <v>5.824091E-3</v>
      </c>
      <c r="AJ17" s="66">
        <f>1/1000*[1]PaperSectorMinusCoreVPAExp!$AH$121</f>
        <v>5.4120149999999992E-3</v>
      </c>
      <c r="AK17" s="67">
        <f>1/1000*[1]PaperSectorMinusCoreVPAExp!$AI$121</f>
        <v>6.962673E-3</v>
      </c>
      <c r="AL17" s="66">
        <f>1/1000*[1]PaperSectorMinusCoreVPAExp!$AJ$121</f>
        <v>5.1734609999999999E-3</v>
      </c>
      <c r="AM17" s="73">
        <f>1/1000*[1]PaperSectorMinusCoreVPAExp!AK$121</f>
        <v>5.8224510000000002E-3</v>
      </c>
      <c r="AN17" s="66">
        <f>1/1000*[1]PaperSectorMinusCoreVPAExp!AL$121</f>
        <v>6.3022349999999998E-3</v>
      </c>
      <c r="AO17" s="66">
        <f>1/1000*[1]PaperSectorMinusCoreVPAExp!AM$121</f>
        <v>4.9027289999999998E-3</v>
      </c>
      <c r="AP17" s="66">
        <f>1/1000*[1]PaperSectorMinusCoreVPAExp!AN$121</f>
        <v>4.9591410000000002E-3</v>
      </c>
      <c r="AQ17" s="66">
        <f>1/1000*[1]PaperSectorMinusCoreVPAExp!AO$121</f>
        <v>3.2798589999999996E-3</v>
      </c>
      <c r="AR17" s="66">
        <f>1/1000*[1]PaperSectorMinusCoreVPAExp!AP$121</f>
        <v>6.1923610000000004E-3</v>
      </c>
      <c r="AS17" s="66">
        <f>1/1000*[1]PaperSectorMinusCoreVPAExp!AQ$121</f>
        <v>6.9458870000000004E-3</v>
      </c>
      <c r="AT17" s="66">
        <f>1/1000*[1]PaperSectorMinusCoreVPAExp!AR$121</f>
        <v>7.0991789999999997E-3</v>
      </c>
      <c r="AU17" s="66">
        <f>1/1000*[1]PaperSectorMinusCoreVPAExp!AS$121</f>
        <v>7.1961329999999995E-3</v>
      </c>
      <c r="AV17" s="66">
        <f>1/1000*[1]PaperSectorMinusCoreVPAExp!AT$121</f>
        <v>5.563873999999999E-3</v>
      </c>
      <c r="AW17" s="66">
        <f>1/1000*[1]PaperSectorMinusCoreVPAExp!AU$121</f>
        <v>8.3964590000000002E-3</v>
      </c>
      <c r="AX17" s="66">
        <f>1/1000*[1]PaperSectorMinusCoreVPAExp!AV$121</f>
        <v>7.2730900000000003E-3</v>
      </c>
      <c r="AY17" s="66">
        <f>1/1000*[1]PaperSectorMinusCoreVPAExp!AW$121</f>
        <v>0</v>
      </c>
      <c r="AZ17" s="66">
        <f>1/1000*[1]PaperSectorMinusCoreVPAExp!AX$121</f>
        <v>9.0014439999999991E-3</v>
      </c>
      <c r="BA17" s="66">
        <f>1/1000*[1]PaperSectorMinusCoreVPAExp!AY$121</f>
        <v>1.1574074E-2</v>
      </c>
      <c r="BB17" s="66">
        <f>1/1000*[1]PaperSectorMinusCoreVPAExp!AZ$121</f>
        <v>0</v>
      </c>
      <c r="BC17" s="183">
        <f>1/1000*[1]PaperSectorMinusCoreVPAExp!BA$121</f>
        <v>0</v>
      </c>
      <c r="BD17" s="16"/>
    </row>
    <row r="18" spans="2:56">
      <c r="B18" s="64" t="s">
        <v>29</v>
      </c>
      <c r="C18" s="73">
        <f>1/$A$1*[1]PaperSectorMinusCoreVPAExp!$B$228</f>
        <v>0.11765687850000001</v>
      </c>
      <c r="D18" s="66">
        <f>1/$A$1*[1]PaperSectorMinusCoreVPAExp!$C$228</f>
        <v>9.570986950000003E-2</v>
      </c>
      <c r="E18" s="66">
        <f>1/$A$1*[1]PaperSectorMinusCoreVPAExp!$D$228</f>
        <v>5.1915604999999997E-2</v>
      </c>
      <c r="F18" s="66">
        <f>1/$A$1*[1]PaperSectorMinusCoreVPAExp!$E$228</f>
        <v>2.0638075499999995E-2</v>
      </c>
      <c r="G18" s="66">
        <f>1/$A$1*[1]PaperSectorMinusCoreVPAExp!$F$228</f>
        <v>2.98279485E-2</v>
      </c>
      <c r="H18" s="66">
        <f>1/$A$1*[1]PaperSectorMinusCoreVPAExp!$G$228</f>
        <v>4.5034843000000005E-2</v>
      </c>
      <c r="I18" s="66">
        <f>1/$A$1*[1]PaperSectorMinusCoreVPAExp!$H$228</f>
        <v>7.2478720999999996E-2</v>
      </c>
      <c r="J18" s="67">
        <f>1/$A$1*[1]PaperSectorMinusCoreVPAExp!$I$228</f>
        <v>7.2642762499999985E-2</v>
      </c>
      <c r="K18" s="67">
        <f>1/$A$1*[1]PaperSectorMinusCoreVPAExp!$J$228</f>
        <v>4.2979436500000009E-2</v>
      </c>
      <c r="L18" s="67">
        <f>1/$A$1*[1]PaperSectorMinusCoreVPAExp!K$228</f>
        <v>3.3384641499999999E-2</v>
      </c>
      <c r="M18" s="66">
        <f>1/$A$1*[1]PaperSectorMinusCoreVPAExp!L$228</f>
        <v>4.3156536500000002E-2</v>
      </c>
      <c r="N18" s="66">
        <f>1/$A$1*[1]PaperSectorMinusCoreVPAExp!M$228</f>
        <v>2.17130585E-2</v>
      </c>
      <c r="O18" s="66">
        <f>1/$A$1*[1]PaperSectorMinusCoreVPAExp!N$228</f>
        <v>1.0220416499999999E-2</v>
      </c>
      <c r="P18" s="66">
        <f>1/$A$1*[1]PaperSectorMinusCoreVPAExp!O$228</f>
        <v>4.6689929999999998E-3</v>
      </c>
      <c r="Q18" s="66">
        <f>1/$A$1*[1]PaperSectorMinusCoreVPAExp!P$228</f>
        <v>5.3837664999999996E-3</v>
      </c>
      <c r="R18" s="66">
        <f>1/$A$1*[1]PaperSectorMinusCoreVPAExp!Q$228</f>
        <v>1.6834096999999999E-2</v>
      </c>
      <c r="S18" s="66">
        <f>1/$A$1*[1]PaperSectorMinusCoreVPAExp!R$228</f>
        <v>5.0608284999999996E-2</v>
      </c>
      <c r="T18" s="66">
        <f>1/$A$1*[1]PaperSectorMinusCoreVPAExp!S$228</f>
        <v>7.6832419999999998E-2</v>
      </c>
      <c r="U18" s="66">
        <f>1/$A$1*[1]PaperSectorMinusCoreVPAExp!T$228</f>
        <v>5.75897805E-2</v>
      </c>
      <c r="V18" s="66">
        <f>1/$A$1*[1]PaperSectorMinusCoreVPAExp!U$228</f>
        <v>5.6490927499999996E-2</v>
      </c>
      <c r="W18" s="66">
        <f>1/$A$1*[1]PaperSectorMinusCoreVPAExp!V$228</f>
        <v>1.6527587999999999E-2</v>
      </c>
      <c r="X18" s="66">
        <f>1/$A$1*[1]PaperSectorMinusCoreVPAExp!W$228</f>
        <v>0</v>
      </c>
      <c r="Y18" s="66">
        <f>1/$A$1*[1]PaperSectorMinusCoreVPAExp!X$228</f>
        <v>1.1710585971000002E-2</v>
      </c>
      <c r="Z18" s="66">
        <f>1/$A$1*[1]PaperSectorMinusCoreVPAExp!Y$228</f>
        <v>1.1141219824000001E-2</v>
      </c>
      <c r="AA18" s="66">
        <f>1/$A$1*[1]PaperSectorMinusCoreVPAExp!Z$228</f>
        <v>0</v>
      </c>
      <c r="AB18" s="66">
        <f>1/$A$1*[1]PaperSectorMinusCoreVPAExp!AA$228</f>
        <v>0</v>
      </c>
      <c r="AC18" s="15"/>
      <c r="AD18" s="73">
        <f>1/1000*[1]PaperSectorMinusCoreVPAExp!$AB$228</f>
        <v>1.8529414999999994E-2</v>
      </c>
      <c r="AE18" s="66">
        <f>1/1000*[1]PaperSectorMinusCoreVPAExp!$AC$228</f>
        <v>1.6476484999999999E-2</v>
      </c>
      <c r="AF18" s="66">
        <f>1/1000*[1]PaperSectorMinusCoreVPAExp!$AD$228</f>
        <v>6.0087680000000011E-3</v>
      </c>
      <c r="AG18" s="66">
        <f>1/1000*[1]PaperSectorMinusCoreVPAExp!$AE$228</f>
        <v>2.5125920000000001E-3</v>
      </c>
      <c r="AH18" s="66">
        <f>1/1000*[1]PaperSectorMinusCoreVPAExp!$AF$228</f>
        <v>4.1744930000000005E-3</v>
      </c>
      <c r="AI18" s="66">
        <f>1/1000*[1]PaperSectorMinusCoreVPAExp!$AG$228</f>
        <v>6.77437E-3</v>
      </c>
      <c r="AJ18" s="66">
        <f>1/1000*[1]PaperSectorMinusCoreVPAExp!$AH$228</f>
        <v>1.3449864000000002E-2</v>
      </c>
      <c r="AK18" s="67">
        <f>1/1000*[1]PaperSectorMinusCoreVPAExp!$AI$228</f>
        <v>1.0664870999999999E-2</v>
      </c>
      <c r="AL18" s="66">
        <f>1/1000*[1]PaperSectorMinusCoreVPAExp!$AJ$228</f>
        <v>9.2318409999999993E-3</v>
      </c>
      <c r="AM18" s="73">
        <f>1/1000*[1]PaperSectorMinusCoreVPAExp!AK$228</f>
        <v>6.5460420000000002E-3</v>
      </c>
      <c r="AN18" s="66">
        <f>1/1000*[1]PaperSectorMinusCoreVPAExp!AL$228</f>
        <v>1.0409063999999999E-2</v>
      </c>
      <c r="AO18" s="66">
        <f>1/1000*[1]PaperSectorMinusCoreVPAExp!AM$228</f>
        <v>6.7673830000000001E-3</v>
      </c>
      <c r="AP18" s="66">
        <f>1/1000*[1]PaperSectorMinusCoreVPAExp!AN$228</f>
        <v>4.9571829999999996E-3</v>
      </c>
      <c r="AQ18" s="66">
        <f>1/1000*[1]PaperSectorMinusCoreVPAExp!AO$228</f>
        <v>3.1905980000000002E-3</v>
      </c>
      <c r="AR18" s="66">
        <f>1/1000*[1]PaperSectorMinusCoreVPAExp!AP$228</f>
        <v>2.5732719999999997E-3</v>
      </c>
      <c r="AS18" s="66">
        <f>1/1000*[1]PaperSectorMinusCoreVPAExp!AQ$228</f>
        <v>2.851475E-3</v>
      </c>
      <c r="AT18" s="66">
        <f>1/1000*[1]PaperSectorMinusCoreVPAExp!AR$228</f>
        <v>5.1363750000000003E-3</v>
      </c>
      <c r="AU18" s="66">
        <f>1/1000*[1]PaperSectorMinusCoreVPAExp!AS$228</f>
        <v>7.0667719999999998E-3</v>
      </c>
      <c r="AV18" s="66">
        <f>1/1000*[1]PaperSectorMinusCoreVPAExp!AT$228</f>
        <v>9.3691139999999996E-3</v>
      </c>
      <c r="AW18" s="66">
        <f>1/1000*[1]PaperSectorMinusCoreVPAExp!AU$228</f>
        <v>9.2784149999999999E-3</v>
      </c>
      <c r="AX18" s="66">
        <f>1/1000*[1]PaperSectorMinusCoreVPAExp!AV$228</f>
        <v>8.7978329999999997E-3</v>
      </c>
      <c r="AY18" s="66">
        <f>1/1000*[1]PaperSectorMinusCoreVPAExp!AW$228</f>
        <v>0</v>
      </c>
      <c r="AZ18" s="66">
        <f>1/1000*[1]PaperSectorMinusCoreVPAExp!AX$228</f>
        <v>8.3454259999999995E-3</v>
      </c>
      <c r="BA18" s="66">
        <f>1/1000*[1]PaperSectorMinusCoreVPAExp!AY$228</f>
        <v>6.6638689999999993E-3</v>
      </c>
      <c r="BB18" s="66">
        <f>1/1000*[1]PaperSectorMinusCoreVPAExp!AZ$228</f>
        <v>0</v>
      </c>
      <c r="BC18" s="183">
        <f>1/1000*[1]PaperSectorMinusCoreVPAExp!BA$228</f>
        <v>0</v>
      </c>
      <c r="BD18" s="16"/>
    </row>
    <row r="19" spans="2:56">
      <c r="B19" s="64" t="s">
        <v>25</v>
      </c>
      <c r="C19" s="73">
        <f>1/$A$1*[1]PaperSectorMinusCoreVPAExp!$B$231</f>
        <v>1.9993610000000002E-2</v>
      </c>
      <c r="D19" s="66">
        <f>1/$A$1*[1]PaperSectorMinusCoreVPAExp!$C$231</f>
        <v>3.1742795000000004E-2</v>
      </c>
      <c r="E19" s="66">
        <f>1/$A$1*[1]PaperSectorMinusCoreVPAExp!$D$231</f>
        <v>6.0407745999999998E-2</v>
      </c>
      <c r="F19" s="66">
        <f>1/$A$1*[1]PaperSectorMinusCoreVPAExp!$E$231</f>
        <v>3.0756873000000004E-2</v>
      </c>
      <c r="G19" s="66">
        <f>1/$A$1*[1]PaperSectorMinusCoreVPAExp!$F$231</f>
        <v>4.2574626499999997E-2</v>
      </c>
      <c r="H19" s="66">
        <f>1/$A$1*[1]PaperSectorMinusCoreVPAExp!$G$231</f>
        <v>6.8156952500000034E-2</v>
      </c>
      <c r="I19" s="66">
        <f>1/$A$1*[1]PaperSectorMinusCoreVPAExp!$H$231</f>
        <v>6.1878447049999993E-2</v>
      </c>
      <c r="J19" s="67">
        <f>1/$A$1*[1]PaperSectorMinusCoreVPAExp!$I$231</f>
        <v>2.8704466000000005E-2</v>
      </c>
      <c r="K19" s="67">
        <f>1/$A$1*[1]PaperSectorMinusCoreVPAExp!$J$231</f>
        <v>1.7443398000000009E-2</v>
      </c>
      <c r="L19" s="67">
        <f>1/$A$1*[1]PaperSectorMinusCoreVPAExp!K$231</f>
        <v>1.7027769499999998E-2</v>
      </c>
      <c r="M19" s="66">
        <f>1/$A$1*[1]PaperSectorMinusCoreVPAExp!L$231</f>
        <v>1.8558011499999999E-2</v>
      </c>
      <c r="N19" s="66">
        <f>1/$A$1*[1]PaperSectorMinusCoreVPAExp!M$231</f>
        <v>1.9913687499999999E-2</v>
      </c>
      <c r="O19" s="66">
        <f>1/$A$1*[1]PaperSectorMinusCoreVPAExp!N$231</f>
        <v>1.1705939E-2</v>
      </c>
      <c r="P19" s="66">
        <f>1/$A$1*[1]PaperSectorMinusCoreVPAExp!O$231</f>
        <v>5.2095155000000002E-3</v>
      </c>
      <c r="Q19" s="66">
        <f>1/$A$1*[1]PaperSectorMinusCoreVPAExp!P$231</f>
        <v>1.7701921999999998E-2</v>
      </c>
      <c r="R19" s="66">
        <f>1/$A$1*[1]PaperSectorMinusCoreVPAExp!Q$231</f>
        <v>4.6889675000000002E-3</v>
      </c>
      <c r="S19" s="66">
        <f>1/$A$1*[1]PaperSectorMinusCoreVPAExp!R$231</f>
        <v>1.5351255499999999E-2</v>
      </c>
      <c r="T19" s="66">
        <f>1/$A$1*[1]PaperSectorMinusCoreVPAExp!S$231</f>
        <v>5.4988506999999999E-2</v>
      </c>
      <c r="U19" s="66">
        <f>1/$A$1*[1]PaperSectorMinusCoreVPAExp!T$231</f>
        <v>1.6332707999999998E-2</v>
      </c>
      <c r="V19" s="66">
        <f>1/$A$1*[1]PaperSectorMinusCoreVPAExp!U$231</f>
        <v>1.8590642000000001E-2</v>
      </c>
      <c r="W19" s="66">
        <f>1/$A$1*[1]PaperSectorMinusCoreVPAExp!V$231</f>
        <v>7.1452605000000002E-3</v>
      </c>
      <c r="X19" s="66">
        <f>1/$A$1*[1]PaperSectorMinusCoreVPAExp!W$231</f>
        <v>0</v>
      </c>
      <c r="Y19" s="66">
        <f>1/$A$1*[1]PaperSectorMinusCoreVPAExp!X$231</f>
        <v>3.5526197689499994E-2</v>
      </c>
      <c r="Z19" s="66">
        <f>1/$A$1*[1]PaperSectorMinusCoreVPAExp!Y$231</f>
        <v>1.9716717929999998E-3</v>
      </c>
      <c r="AA19" s="66">
        <f>1/$A$1*[1]PaperSectorMinusCoreVPAExp!Z$231</f>
        <v>0</v>
      </c>
      <c r="AB19" s="66">
        <f>1/$A$1*[1]PaperSectorMinusCoreVPAExp!AA$231</f>
        <v>0</v>
      </c>
      <c r="AC19" s="15"/>
      <c r="AD19" s="73">
        <f>1/1000*[1]PaperSectorMinusCoreVPAExp!$AB$231</f>
        <v>3.130243E-3</v>
      </c>
      <c r="AE19" s="66">
        <f>1/1000*[1]PaperSectorMinusCoreVPAExp!$AC$231</f>
        <v>4.2306730000000016E-3</v>
      </c>
      <c r="AF19" s="66">
        <f>1/1000*[1]PaperSectorMinusCoreVPAExp!$AD$231</f>
        <v>3.720297E-3</v>
      </c>
      <c r="AG19" s="66">
        <f>1/1000*[1]PaperSectorMinusCoreVPAExp!$AE$231</f>
        <v>3.3909740000000006E-3</v>
      </c>
      <c r="AH19" s="66">
        <f>1/1000*[1]PaperSectorMinusCoreVPAExp!$AF$231</f>
        <v>6.0424769999999984E-3</v>
      </c>
      <c r="AI19" s="66">
        <f>1/1000*[1]PaperSectorMinusCoreVPAExp!$AG$231</f>
        <v>7.8879810000000022E-3</v>
      </c>
      <c r="AJ19" s="66">
        <f>1/1000*[1]PaperSectorMinusCoreVPAExp!$AH$231</f>
        <v>1.0096418000000001E-2</v>
      </c>
      <c r="AK19" s="67">
        <f>1/1000*[1]PaperSectorMinusCoreVPAExp!$AI$231</f>
        <v>4.9070809999999998E-3</v>
      </c>
      <c r="AL19" s="66">
        <f>1/1000*[1]PaperSectorMinusCoreVPAExp!$AJ$231</f>
        <v>4.7791730000000003E-3</v>
      </c>
      <c r="AM19" s="73">
        <f>1/1000*[1]PaperSectorMinusCoreVPAExp!AK$231</f>
        <v>3.6059809999999999E-3</v>
      </c>
      <c r="AN19" s="66">
        <f>1/1000*[1]PaperSectorMinusCoreVPAExp!AL$231</f>
        <v>3.8105400000000003E-3</v>
      </c>
      <c r="AO19" s="66">
        <f>1/1000*[1]PaperSectorMinusCoreVPAExp!AM$231</f>
        <v>5.3101110000000002E-3</v>
      </c>
      <c r="AP19" s="66">
        <f>1/1000*[1]PaperSectorMinusCoreVPAExp!AN$231</f>
        <v>1.7701069999999999E-3</v>
      </c>
      <c r="AQ19" s="66">
        <f>1/1000*[1]PaperSectorMinusCoreVPAExp!AO$231</f>
        <v>1.6522429999999999E-3</v>
      </c>
      <c r="AR19" s="66">
        <f>1/1000*[1]PaperSectorMinusCoreVPAExp!AP$231</f>
        <v>3.2264699999999999E-3</v>
      </c>
      <c r="AS19" s="66">
        <f>1/1000*[1]PaperSectorMinusCoreVPAExp!AQ$231</f>
        <v>1.1175109999999999E-3</v>
      </c>
      <c r="AT19" s="66">
        <f>1/1000*[1]PaperSectorMinusCoreVPAExp!AR$231</f>
        <v>2.144038E-3</v>
      </c>
      <c r="AU19" s="66">
        <f>1/1000*[1]PaperSectorMinusCoreVPAExp!AS$231</f>
        <v>3.5364199999999998E-3</v>
      </c>
      <c r="AV19" s="66">
        <f>1/1000*[1]PaperSectorMinusCoreVPAExp!AT$231</f>
        <v>1.6968549999999999E-3</v>
      </c>
      <c r="AW19" s="66">
        <f>1/1000*[1]PaperSectorMinusCoreVPAExp!AU$231</f>
        <v>2.085253E-3</v>
      </c>
      <c r="AX19" s="66">
        <f>1/1000*[1]PaperSectorMinusCoreVPAExp!AV$231</f>
        <v>2.105193E-3</v>
      </c>
      <c r="AY19" s="66">
        <f>1/1000*[1]PaperSectorMinusCoreVPAExp!AW$231</f>
        <v>0</v>
      </c>
      <c r="AZ19" s="66">
        <f>1/1000*[1]PaperSectorMinusCoreVPAExp!AX$231</f>
        <v>1.0051253999999999E-2</v>
      </c>
      <c r="BA19" s="66">
        <f>1/1000*[1]PaperSectorMinusCoreVPAExp!AY$231</f>
        <v>1.7920900000000001E-3</v>
      </c>
      <c r="BB19" s="66">
        <f>1/1000*[1]PaperSectorMinusCoreVPAExp!AZ$231</f>
        <v>0</v>
      </c>
      <c r="BC19" s="183">
        <f>1/1000*[1]PaperSectorMinusCoreVPAExp!BA$231</f>
        <v>0</v>
      </c>
      <c r="BD19" s="16"/>
    </row>
    <row r="20" spans="2:56">
      <c r="B20" s="64" t="s">
        <v>26</v>
      </c>
      <c r="C20" s="73">
        <f>1/$A$1*[1]PaperSectorMinusCoreVPAExp!$B$253</f>
        <v>1.5744050000000002E-4</v>
      </c>
      <c r="D20" s="66">
        <f>1/$A$1*[1]PaperSectorMinusCoreVPAExp!$C$253</f>
        <v>1.0616199999999999E-4</v>
      </c>
      <c r="E20" s="66">
        <f>1/$A$1*[1]PaperSectorMinusCoreVPAExp!$D$253</f>
        <v>2.6804942500000001E-2</v>
      </c>
      <c r="F20" s="66">
        <f>1/$A$1*[1]PaperSectorMinusCoreVPAExp!$E$253</f>
        <v>4.830386049999999E-2</v>
      </c>
      <c r="G20" s="66">
        <f>1/$A$1*[1]PaperSectorMinusCoreVPAExp!$F$253</f>
        <v>3.9633236299999978E-2</v>
      </c>
      <c r="H20" s="66">
        <f>1/$A$1*[1]PaperSectorMinusCoreVPAExp!$G$253</f>
        <v>4.8143924500000004E-2</v>
      </c>
      <c r="I20" s="66">
        <f>1/$A$1*[1]PaperSectorMinusCoreVPAExp!$H$253</f>
        <v>0.10872019199999999</v>
      </c>
      <c r="J20" s="67">
        <f>1/$A$1*[1]PaperSectorMinusCoreVPAExp!$I$253</f>
        <v>0.14988869700000002</v>
      </c>
      <c r="K20" s="67">
        <f>1/$A$1*[1]PaperSectorMinusCoreVPAExp!$J$253</f>
        <v>9.6916379000000011E-2</v>
      </c>
      <c r="L20" s="67">
        <f>1/$A$1*[1]PaperSectorMinusCoreVPAExp!K$253</f>
        <v>0.1330803495</v>
      </c>
      <c r="M20" s="66">
        <f>1/$A$1*[1]PaperSectorMinusCoreVPAExp!L$253</f>
        <v>0.115550288</v>
      </c>
      <c r="N20" s="66">
        <f>1/$A$1*[1]PaperSectorMinusCoreVPAExp!M$253</f>
        <v>8.7702145999999995E-2</v>
      </c>
      <c r="O20" s="66">
        <f>1/$A$1*[1]PaperSectorMinusCoreVPAExp!N$253</f>
        <v>7.4656067499999992E-2</v>
      </c>
      <c r="P20" s="66">
        <f>1/$A$1*[1]PaperSectorMinusCoreVPAExp!O$253</f>
        <v>5.3603700499999997E-2</v>
      </c>
      <c r="Q20" s="66">
        <f>1/$A$1*[1]PaperSectorMinusCoreVPAExp!P$253</f>
        <v>6.5359983499999996E-2</v>
      </c>
      <c r="R20" s="66">
        <f>1/$A$1*[1]PaperSectorMinusCoreVPAExp!Q$253</f>
        <v>3.6770698999999997E-2</v>
      </c>
      <c r="S20" s="66">
        <f>1/$A$1*[1]PaperSectorMinusCoreVPAExp!R$253</f>
        <v>3.4281943500000002E-2</v>
      </c>
      <c r="T20" s="66">
        <f>1/$A$1*[1]PaperSectorMinusCoreVPAExp!S$253</f>
        <v>4.2145585999999999E-2</v>
      </c>
      <c r="U20" s="66">
        <f>1/$A$1*[1]PaperSectorMinusCoreVPAExp!T$253</f>
        <v>3.7162733999999996E-2</v>
      </c>
      <c r="V20" s="66">
        <f>1/$A$1*[1]PaperSectorMinusCoreVPAExp!U$253</f>
        <v>4.5854388999999995E-2</v>
      </c>
      <c r="W20" s="66">
        <f>1/$A$1*[1]PaperSectorMinusCoreVPAExp!V$253</f>
        <v>1.98635255E-2</v>
      </c>
      <c r="X20" s="66">
        <f>1/$A$1*[1]PaperSectorMinusCoreVPAExp!W$253</f>
        <v>0</v>
      </c>
      <c r="Y20" s="66">
        <f>1/$A$1*[1]PaperSectorMinusCoreVPAExp!X$253</f>
        <v>3.4863560794999998E-3</v>
      </c>
      <c r="Z20" s="66">
        <f>1/$A$1*[1]PaperSectorMinusCoreVPAExp!Y$253</f>
        <v>2.3033769815000004E-3</v>
      </c>
      <c r="AA20" s="66">
        <f>1/$A$1*[1]PaperSectorMinusCoreVPAExp!Z$253</f>
        <v>0</v>
      </c>
      <c r="AB20" s="66">
        <f>1/$A$1*[1]PaperSectorMinusCoreVPAExp!AA$253</f>
        <v>0</v>
      </c>
      <c r="AC20" s="15"/>
      <c r="AD20" s="73">
        <f>1/1000*[1]PaperSectorMinusCoreVPAExp!$AB$253</f>
        <v>1.5728799999999998E-4</v>
      </c>
      <c r="AE20" s="66">
        <f>1/1000*[1]PaperSectorMinusCoreVPAExp!$AC$253</f>
        <v>1.2566699999999999E-4</v>
      </c>
      <c r="AF20" s="66">
        <f>1/1000*[1]PaperSectorMinusCoreVPAExp!$AD$253</f>
        <v>2.1101899999999992E-3</v>
      </c>
      <c r="AG20" s="66">
        <f>1/1000*[1]PaperSectorMinusCoreVPAExp!$AE$253</f>
        <v>4.5594580000000015E-3</v>
      </c>
      <c r="AH20" s="66">
        <f>1/1000*[1]PaperSectorMinusCoreVPAExp!$AF$253</f>
        <v>4.127851000000001E-3</v>
      </c>
      <c r="AI20" s="66">
        <f>1/1000*[1]PaperSectorMinusCoreVPAExp!$AG$253</f>
        <v>5.5327319999999994E-3</v>
      </c>
      <c r="AJ20" s="66">
        <f>1/1000*[1]PaperSectorMinusCoreVPAExp!$AH$253</f>
        <v>1.3504827999999997E-2</v>
      </c>
      <c r="AK20" s="67">
        <f>1/1000*[1]PaperSectorMinusCoreVPAExp!$AI$253</f>
        <v>1.9065248999999999E-2</v>
      </c>
      <c r="AL20" s="66">
        <f>1/1000*[1]PaperSectorMinusCoreVPAExp!$AJ$253</f>
        <v>1.8917884000000003E-2</v>
      </c>
      <c r="AM20" s="73">
        <f>1/1000*[1]PaperSectorMinusCoreVPAExp!AK$253</f>
        <v>1.9997350000000001E-2</v>
      </c>
      <c r="AN20" s="66">
        <f>1/1000*[1]PaperSectorMinusCoreVPAExp!AL$253</f>
        <v>2.0446870000000002E-2</v>
      </c>
      <c r="AO20" s="66">
        <f>1/1000*[1]PaperSectorMinusCoreVPAExp!AM$253</f>
        <v>1.8261072999999999E-2</v>
      </c>
      <c r="AP20" s="66">
        <f>1/1000*[1]PaperSectorMinusCoreVPAExp!AN$253</f>
        <v>1.5279224999999999E-2</v>
      </c>
      <c r="AQ20" s="66">
        <f>1/1000*[1]PaperSectorMinusCoreVPAExp!AO$253</f>
        <v>1.0742269E-2</v>
      </c>
      <c r="AR20" s="66">
        <f>1/1000*[1]PaperSectorMinusCoreVPAExp!AP$253</f>
        <v>1.1523052000000001E-2</v>
      </c>
      <c r="AS20" s="66">
        <f>1/1000*[1]PaperSectorMinusCoreVPAExp!AQ$253</f>
        <v>7.3959379999999995E-3</v>
      </c>
      <c r="AT20" s="66">
        <f>1/1000*[1]PaperSectorMinusCoreVPAExp!AR$253</f>
        <v>6.0365069999999991E-3</v>
      </c>
      <c r="AU20" s="66">
        <f>1/1000*[1]PaperSectorMinusCoreVPAExp!AS$253</f>
        <v>5.4296049999999997E-3</v>
      </c>
      <c r="AV20" s="66">
        <f>1/1000*[1]PaperSectorMinusCoreVPAExp!AT$253</f>
        <v>6.5579999999999996E-3</v>
      </c>
      <c r="AW20" s="66">
        <f>1/1000*[1]PaperSectorMinusCoreVPAExp!AU$253</f>
        <v>5.324779E-3</v>
      </c>
      <c r="AX20" s="66">
        <f>1/1000*[1]PaperSectorMinusCoreVPAExp!AV$253</f>
        <v>3.4330200000000002E-3</v>
      </c>
      <c r="AY20" s="66">
        <f>1/1000*[1]PaperSectorMinusCoreVPAExp!AW$253</f>
        <v>0</v>
      </c>
      <c r="AZ20" s="66">
        <f>1/1000*[1]PaperSectorMinusCoreVPAExp!AX$253</f>
        <v>1.5509079999999999E-3</v>
      </c>
      <c r="BA20" s="66">
        <f>1/1000*[1]PaperSectorMinusCoreVPAExp!AY$253</f>
        <v>1.3660090000000001E-3</v>
      </c>
      <c r="BB20" s="66">
        <f>1/1000*[1]PaperSectorMinusCoreVPAExp!AZ$253</f>
        <v>0</v>
      </c>
      <c r="BC20" s="183">
        <f>1/1000*[1]PaperSectorMinusCoreVPAExp!BA$253</f>
        <v>0</v>
      </c>
      <c r="BD20" s="16"/>
    </row>
    <row r="21" spans="2:56">
      <c r="B21" s="74" t="s">
        <v>20</v>
      </c>
      <c r="C21" s="75">
        <f t="shared" ref="C21:M21" si="6">SUM(C11:C11)-SUM(C12:C20)</f>
        <v>4.9635144999999881E-3</v>
      </c>
      <c r="D21" s="76">
        <f t="shared" si="6"/>
        <v>4.3853704999999854E-3</v>
      </c>
      <c r="E21" s="76">
        <f t="shared" si="6"/>
        <v>9.1191380000000821E-3</v>
      </c>
      <c r="F21" s="76">
        <f t="shared" si="6"/>
        <v>7.4882534999999306E-3</v>
      </c>
      <c r="G21" s="76">
        <f t="shared" si="6"/>
        <v>6.6366755000000222E-3</v>
      </c>
      <c r="H21" s="76">
        <f t="shared" si="6"/>
        <v>1.2761370999999966E-2</v>
      </c>
      <c r="I21" s="76">
        <f t="shared" si="6"/>
        <v>1.924161750000003E-2</v>
      </c>
      <c r="J21" s="77">
        <f t="shared" si="6"/>
        <v>1.2869794000000045E-2</v>
      </c>
      <c r="K21" s="77">
        <f t="shared" si="6"/>
        <v>7.1699110000000288E-3</v>
      </c>
      <c r="L21" s="77">
        <f t="shared" si="6"/>
        <v>9.1069615000000104E-3</v>
      </c>
      <c r="M21" s="76">
        <f t="shared" si="6"/>
        <v>1.0551103499999992E-2</v>
      </c>
      <c r="N21" s="76">
        <f>SUM(N11:N11)-SUM(N12:N20)</f>
        <v>9.6291790000000432E-3</v>
      </c>
      <c r="O21" s="76">
        <f t="shared" ref="O21:AB21" si="7">SUM(O11:O11)-SUM(O12:O20)</f>
        <v>8.7484634999999977E-3</v>
      </c>
      <c r="P21" s="76">
        <f t="shared" si="7"/>
        <v>9.1474949999999916E-3</v>
      </c>
      <c r="Q21" s="76">
        <f t="shared" si="7"/>
        <v>8.2384994999999961E-3</v>
      </c>
      <c r="R21" s="76">
        <f t="shared" si="7"/>
        <v>4.5767295000000013E-3</v>
      </c>
      <c r="S21" s="76">
        <f t="shared" si="7"/>
        <v>8.114501499999982E-3</v>
      </c>
      <c r="T21" s="76">
        <f t="shared" si="7"/>
        <v>1.1507188000000002E-2</v>
      </c>
      <c r="U21" s="76">
        <f t="shared" si="7"/>
        <v>7.755902000000009E-3</v>
      </c>
      <c r="V21" s="76">
        <f t="shared" si="7"/>
        <v>4.5882024999999993E-3</v>
      </c>
      <c r="W21" s="76">
        <f t="shared" si="7"/>
        <v>4.2944509999999769E-3</v>
      </c>
      <c r="X21" s="76">
        <f t="shared" si="7"/>
        <v>0</v>
      </c>
      <c r="Y21" s="76">
        <f t="shared" si="7"/>
        <v>1.1248175750140005E-2</v>
      </c>
      <c r="Z21" s="76">
        <f t="shared" si="7"/>
        <v>1.3011544036819978E-2</v>
      </c>
      <c r="AA21" s="76">
        <f t="shared" si="7"/>
        <v>0</v>
      </c>
      <c r="AB21" s="76">
        <f t="shared" si="7"/>
        <v>0</v>
      </c>
      <c r="AC21" s="15"/>
      <c r="AD21" s="184">
        <f t="shared" ref="AD21:AN21" si="8">SUM(AD11:AD11)-SUM(AD12:AD20)</f>
        <v>2.4441019999999897E-3</v>
      </c>
      <c r="AE21" s="138">
        <f t="shared" si="8"/>
        <v>2.0436499999999941E-3</v>
      </c>
      <c r="AF21" s="138">
        <f t="shared" si="8"/>
        <v>2.3952620000000091E-3</v>
      </c>
      <c r="AG21" s="138">
        <f t="shared" si="8"/>
        <v>2.6667599999999972E-3</v>
      </c>
      <c r="AH21" s="138">
        <f t="shared" si="8"/>
        <v>3.0220889999999986E-3</v>
      </c>
      <c r="AI21" s="138">
        <f t="shared" si="8"/>
        <v>3.4964850000000075E-3</v>
      </c>
      <c r="AJ21" s="138">
        <f t="shared" si="8"/>
        <v>6.971495000000022E-3</v>
      </c>
      <c r="AK21" s="139">
        <f t="shared" si="8"/>
        <v>6.4502129999999824E-3</v>
      </c>
      <c r="AL21" s="138">
        <f t="shared" si="8"/>
        <v>3.8109070000000023E-3</v>
      </c>
      <c r="AM21" s="184">
        <f t="shared" si="8"/>
        <v>3.9726779999999934E-3</v>
      </c>
      <c r="AN21" s="138">
        <f t="shared" si="8"/>
        <v>4.0109480000000003E-3</v>
      </c>
      <c r="AO21" s="138">
        <f>SUM(AO11:AO11)-SUM(AO12:AO20)</f>
        <v>4.8123020000000183E-3</v>
      </c>
      <c r="AP21" s="138">
        <f t="shared" ref="AP21:BC21" si="9">SUM(AP11:AP11)-SUM(AP12:AP20)</f>
        <v>5.6909770000000137E-3</v>
      </c>
      <c r="AQ21" s="138">
        <f t="shared" si="9"/>
        <v>5.8787360000000025E-3</v>
      </c>
      <c r="AR21" s="138">
        <f t="shared" si="9"/>
        <v>6.9743209999999986E-3</v>
      </c>
      <c r="AS21" s="138">
        <f t="shared" si="9"/>
        <v>6.2298400000000004E-3</v>
      </c>
      <c r="AT21" s="138">
        <f t="shared" si="9"/>
        <v>9.6336900000000142E-3</v>
      </c>
      <c r="AU21" s="138">
        <f t="shared" si="9"/>
        <v>1.1896146000000003E-2</v>
      </c>
      <c r="AV21" s="138">
        <f t="shared" si="9"/>
        <v>6.1043960000000119E-3</v>
      </c>
      <c r="AW21" s="138">
        <f t="shared" si="9"/>
        <v>4.6222209999999819E-3</v>
      </c>
      <c r="AX21" s="138">
        <f t="shared" si="9"/>
        <v>3.6884029999999998E-3</v>
      </c>
      <c r="AY21" s="138">
        <f t="shared" si="9"/>
        <v>0</v>
      </c>
      <c r="AZ21" s="138">
        <f t="shared" si="9"/>
        <v>8.9464110000000083E-3</v>
      </c>
      <c r="BA21" s="138">
        <f t="shared" si="9"/>
        <v>1.0982178999999988E-2</v>
      </c>
      <c r="BB21" s="138">
        <f t="shared" si="9"/>
        <v>0</v>
      </c>
      <c r="BC21" s="185">
        <f t="shared" si="9"/>
        <v>0</v>
      </c>
      <c r="BD21" s="16"/>
    </row>
    <row r="22" spans="2:56" ht="17.149999999999999" customHeight="1">
      <c r="B22" s="194" t="s">
        <v>157</v>
      </c>
      <c r="C22" s="195">
        <f>1/$A$1*[1]PaperSectorMinusCoreVPAExp!$B$264</f>
        <v>5.9441620000000002E-3</v>
      </c>
      <c r="D22" s="196">
        <f>1/$A$1*[1]PaperSectorMinusCoreVPAExp!$C$264</f>
        <v>6.9516474999999989E-3</v>
      </c>
      <c r="E22" s="196">
        <f>1/$A$1*[1]PaperSectorMinusCoreVPAExp!$D$264</f>
        <v>6.3299985000000005E-3</v>
      </c>
      <c r="F22" s="196">
        <f>1/$A$1*[1]PaperSectorMinusCoreVPAExp!$E$264</f>
        <v>5.3262754999999998E-3</v>
      </c>
      <c r="G22" s="196">
        <f>1/$A$1*[1]PaperSectorMinusCoreVPAExp!$F$264</f>
        <v>5.2306345000000002E-3</v>
      </c>
      <c r="H22" s="196">
        <f>1/$A$1*[1]PaperSectorMinusCoreVPAExp!$G$264</f>
        <v>8.1375385000000012E-3</v>
      </c>
      <c r="I22" s="196">
        <f>1/$A$1*[1]PaperSectorMinusCoreVPAExp!$H$264</f>
        <v>1.8003646499999998E-2</v>
      </c>
      <c r="J22" s="197">
        <f>1/$A$1*[1]PaperSectorMinusCoreVPAExp!$I$264</f>
        <v>2.3857844500000003E-2</v>
      </c>
      <c r="K22" s="197">
        <f>1/$A$1*[1]PaperSectorMinusCoreVPAExp!$J$264</f>
        <v>1.0973931499999999E-2</v>
      </c>
      <c r="L22" s="197">
        <f>1/$A$1*[1]PaperSectorMinusCoreVPAExp!K$264</f>
        <v>4.7571964999999997E-3</v>
      </c>
      <c r="M22" s="196">
        <f>1/$A$1*[1]PaperSectorMinusCoreVPAExp!L$264</f>
        <v>6.153300999999999E-3</v>
      </c>
      <c r="N22" s="196">
        <f>1/$A$1*[1]PaperSectorMinusCoreVPAExp!M$264</f>
        <v>8.2535984999999989E-3</v>
      </c>
      <c r="O22" s="196">
        <f>1/$A$1*[1]PaperSectorMinusCoreVPAExp!N$264</f>
        <v>3.4990445000000004E-3</v>
      </c>
      <c r="P22" s="196">
        <f>1/$A$1*[1]PaperSectorMinusCoreVPAExp!O$264</f>
        <v>3.1728375000000001E-3</v>
      </c>
      <c r="Q22" s="196">
        <f>1/$A$1*[1]PaperSectorMinusCoreVPAExp!P$264</f>
        <v>5.7416239999999999E-3</v>
      </c>
      <c r="R22" s="196">
        <f>1/$A$1*[1]PaperSectorMinusCoreVPAExp!Q$264</f>
        <v>4.6959675000000003E-3</v>
      </c>
      <c r="S22" s="196">
        <f>1/$A$1*[1]PaperSectorMinusCoreVPAExp!R$264</f>
        <v>4.9569064999999994E-3</v>
      </c>
      <c r="T22" s="196">
        <f>1/$A$1*[1]PaperSectorMinusCoreVPAExp!S$264</f>
        <v>4.7895610000000012E-3</v>
      </c>
      <c r="U22" s="196">
        <f>1/$A$1*[1]PaperSectorMinusCoreVPAExp!T$264</f>
        <v>4.8543950000000001E-3</v>
      </c>
      <c r="V22" s="196">
        <f>1/$A$1*[1]PaperSectorMinusCoreVPAExp!U$264</f>
        <v>4.1228775000000002E-3</v>
      </c>
      <c r="W22" s="196">
        <f>1/$A$1*[1]PaperSectorMinusCoreVPAExp!V$264</f>
        <v>3.0800699999999999E-3</v>
      </c>
      <c r="X22" s="196">
        <f>1/$A$1*[1]PaperSectorMinusCoreVPAExp!W$264</f>
        <v>0</v>
      </c>
      <c r="Y22" s="196">
        <f>1/$A$1*[1]PaperSectorMinusCoreVPAExp!X$264</f>
        <v>3.9692514014999999E-3</v>
      </c>
      <c r="Z22" s="196">
        <f>1/$A$1*[1]PaperSectorMinusCoreVPAExp!Y$264</f>
        <v>3.3444217368333333E-3</v>
      </c>
      <c r="AA22" s="196">
        <f>1/$A$1*[1]PaperSectorMinusCoreVPAExp!Z$264</f>
        <v>0</v>
      </c>
      <c r="AB22" s="196">
        <f>1/$A$1*[1]PaperSectorMinusCoreVPAExp!AA$264</f>
        <v>0</v>
      </c>
      <c r="AC22" s="154"/>
      <c r="AD22" s="195">
        <f>1/1000*[1]PaperSectorMinusCoreVPAExp!$AB$264</f>
        <v>6.2427120000000001E-3</v>
      </c>
      <c r="AE22" s="196">
        <f>1/1000*[1]PaperSectorMinusCoreVPAExp!$AC$264</f>
        <v>6.2368969999999991E-3</v>
      </c>
      <c r="AF22" s="196">
        <f>1/1000*[1]PaperSectorMinusCoreVPAExp!$AD$264</f>
        <v>5.1408059999999995E-3</v>
      </c>
      <c r="AG22" s="196">
        <f>1/1000*[1]PaperSectorMinusCoreVPAExp!$AE$264</f>
        <v>5.0933220000000008E-3</v>
      </c>
      <c r="AH22" s="196">
        <f>1/1000*[1]PaperSectorMinusCoreVPAExp!$AF$264</f>
        <v>5.5133680000000003E-3</v>
      </c>
      <c r="AI22" s="196">
        <f>1/1000*[1]PaperSectorMinusCoreVPAExp!$AG$264</f>
        <v>5.0510799999999986E-3</v>
      </c>
      <c r="AJ22" s="196">
        <f>1/1000*[1]PaperSectorMinusCoreVPAExp!$AH$264</f>
        <v>1.014319E-2</v>
      </c>
      <c r="AK22" s="197">
        <f>1/1000*[1]PaperSectorMinusCoreVPAExp!$AI$264</f>
        <v>1.1193863E-2</v>
      </c>
      <c r="AL22" s="196">
        <f>1/1000*[1]PaperSectorMinusCoreVPAExp!$AJ$264</f>
        <v>8.6172349999999991E-3</v>
      </c>
      <c r="AM22" s="195">
        <f>1/1000*[1]PaperSectorMinusCoreVPAExp!AK$264</f>
        <v>4.4014550000000003E-3</v>
      </c>
      <c r="AN22" s="196">
        <f>1/1000*[1]PaperSectorMinusCoreVPAExp!AL$264</f>
        <v>5.1985649999999987E-3</v>
      </c>
      <c r="AO22" s="196">
        <f>1/1000*[1]PaperSectorMinusCoreVPAExp!AM$264</f>
        <v>5.4989189999999997E-3</v>
      </c>
      <c r="AP22" s="196">
        <f>1/1000*[1]PaperSectorMinusCoreVPAExp!AN$264</f>
        <v>4.0228100000000008E-3</v>
      </c>
      <c r="AQ22" s="196">
        <f>1/1000*[1]PaperSectorMinusCoreVPAExp!AO$264</f>
        <v>4.3950130000000006E-3</v>
      </c>
      <c r="AR22" s="196">
        <f>1/1000*[1]PaperSectorMinusCoreVPAExp!AP$264</f>
        <v>7.1316789999999993E-3</v>
      </c>
      <c r="AS22" s="196">
        <f>1/1000*[1]PaperSectorMinusCoreVPAExp!AQ$264</f>
        <v>9.5437649999999992E-3</v>
      </c>
      <c r="AT22" s="196">
        <f>1/1000*[1]PaperSectorMinusCoreVPAExp!AR$264</f>
        <v>7.7668579999999989E-3</v>
      </c>
      <c r="AU22" s="196">
        <f>1/1000*[1]PaperSectorMinusCoreVPAExp!AS$264</f>
        <v>7.4996459999999996E-3</v>
      </c>
      <c r="AV22" s="196">
        <f>1/1000*[1]PaperSectorMinusCoreVPAExp!AT$264</f>
        <v>7.5248800000000012E-3</v>
      </c>
      <c r="AW22" s="196">
        <f>1/1000*[1]PaperSectorMinusCoreVPAExp!AU$264</f>
        <v>8.6331329999999994E-3</v>
      </c>
      <c r="AX22" s="196">
        <f>1/1000*[1]PaperSectorMinusCoreVPAExp!AV$264</f>
        <v>6.2418449999999985E-3</v>
      </c>
      <c r="AY22" s="196">
        <f>1/1000*[1]PaperSectorMinusCoreVPAExp!AW$264</f>
        <v>0</v>
      </c>
      <c r="AZ22" s="196">
        <f>1/1000*[1]PaperSectorMinusCoreVPAExp!AX$264</f>
        <v>6.9226469999999997E-3</v>
      </c>
      <c r="BA22" s="196">
        <f>1/1000*[1]PaperSectorMinusCoreVPAExp!AY$264</f>
        <v>5.9888889999999981E-3</v>
      </c>
      <c r="BB22" s="196">
        <f>1/1000*[1]PaperSectorMinusCoreVPAExp!AZ$264</f>
        <v>0</v>
      </c>
      <c r="BC22" s="198">
        <f>1/1000*[1]PaperSectorMinusCoreVPAExp!BA$264</f>
        <v>0</v>
      </c>
      <c r="BD22" s="16"/>
    </row>
    <row r="23" spans="2:56" ht="17.149999999999999" customHeight="1">
      <c r="B23" s="56" t="s">
        <v>80</v>
      </c>
      <c r="C23" s="224">
        <f t="shared" ref="C23:M23" si="10">C5-SUM(C6,C7,C10,C11,C22)</f>
        <v>3.693378850000012E-2</v>
      </c>
      <c r="D23" s="58">
        <f t="shared" si="10"/>
        <v>0.13902574000000006</v>
      </c>
      <c r="E23" s="58">
        <f t="shared" si="10"/>
        <v>0.1385342665</v>
      </c>
      <c r="F23" s="58">
        <f t="shared" si="10"/>
        <v>8.0559374000000294E-2</v>
      </c>
      <c r="G23" s="58">
        <f t="shared" si="10"/>
        <v>7.8751739499999973E-2</v>
      </c>
      <c r="H23" s="58">
        <f t="shared" si="10"/>
        <v>0.15418539500000006</v>
      </c>
      <c r="I23" s="58">
        <f t="shared" si="10"/>
        <v>0.12837532050000011</v>
      </c>
      <c r="J23" s="59">
        <f t="shared" si="10"/>
        <v>0.14077755999999986</v>
      </c>
      <c r="K23" s="59">
        <f t="shared" si="10"/>
        <v>0.12918164733571647</v>
      </c>
      <c r="L23" s="59">
        <f t="shared" si="10"/>
        <v>0.14726611200000006</v>
      </c>
      <c r="M23" s="58">
        <f t="shared" si="10"/>
        <v>0.17589896799999993</v>
      </c>
      <c r="N23" s="58">
        <f>N5-SUM(N6,N7,N10,N11,N22)</f>
        <v>0.17362052049999982</v>
      </c>
      <c r="O23" s="58">
        <f t="shared" ref="O23:AB23" si="11">O5-SUM(O6,O7,O10,O11,O22)</f>
        <v>2.5185275499999993E-2</v>
      </c>
      <c r="P23" s="58">
        <f t="shared" si="11"/>
        <v>2.2025520999999992E-2</v>
      </c>
      <c r="Q23" s="58">
        <f t="shared" si="11"/>
        <v>3.365086549999996E-2</v>
      </c>
      <c r="R23" s="58">
        <f t="shared" si="11"/>
        <v>2.6177049500000035E-2</v>
      </c>
      <c r="S23" s="58">
        <f t="shared" si="11"/>
        <v>2.6193226500000055E-2</v>
      </c>
      <c r="T23" s="58">
        <f t="shared" si="11"/>
        <v>2.567675950000009E-2</v>
      </c>
      <c r="U23" s="58">
        <f t="shared" si="11"/>
        <v>2.6427250499999971E-2</v>
      </c>
      <c r="V23" s="58">
        <f t="shared" si="11"/>
        <v>2.5384173499999968E-2</v>
      </c>
      <c r="W23" s="58">
        <f t="shared" si="11"/>
        <v>2.1131663000000023E-2</v>
      </c>
      <c r="X23" s="58">
        <f t="shared" si="11"/>
        <v>0</v>
      </c>
      <c r="Y23" s="58">
        <f t="shared" si="11"/>
        <v>3.3556936836500018E-2</v>
      </c>
      <c r="Z23" s="58">
        <f t="shared" si="11"/>
        <v>4.1692752848833364E-2</v>
      </c>
      <c r="AA23" s="58">
        <f t="shared" si="11"/>
        <v>0</v>
      </c>
      <c r="AB23" s="58">
        <f t="shared" si="11"/>
        <v>0</v>
      </c>
      <c r="AC23" s="15"/>
      <c r="AD23" s="224">
        <f t="shared" ref="AD23:AN23" si="12">AD5-SUM(AD6,AD7,AD10,AD11,AD22)</f>
        <v>7.5750349999999939E-3</v>
      </c>
      <c r="AE23" s="58">
        <f t="shared" si="12"/>
        <v>1.8765142999999984E-2</v>
      </c>
      <c r="AF23" s="58">
        <f t="shared" si="12"/>
        <v>1.3826374000000002E-2</v>
      </c>
      <c r="AG23" s="58">
        <f t="shared" si="12"/>
        <v>1.0208492000000013E-2</v>
      </c>
      <c r="AH23" s="58">
        <f t="shared" si="12"/>
        <v>1.2545070999999991E-2</v>
      </c>
      <c r="AI23" s="58">
        <f t="shared" si="12"/>
        <v>2.4850632999999997E-2</v>
      </c>
      <c r="AJ23" s="58">
        <f t="shared" si="12"/>
        <v>2.6950392000000017E-2</v>
      </c>
      <c r="AK23" s="59">
        <f t="shared" si="12"/>
        <v>2.8893041000000036E-2</v>
      </c>
      <c r="AL23" s="58">
        <f t="shared" si="12"/>
        <v>4.5524299000000004E-2</v>
      </c>
      <c r="AM23" s="57">
        <f t="shared" si="12"/>
        <v>4.9795473000000007E-2</v>
      </c>
      <c r="AN23" s="58">
        <f t="shared" si="12"/>
        <v>5.9460565999999979E-2</v>
      </c>
      <c r="AO23" s="58">
        <f>AO5-SUM(AO6,AO7,AO10,AO11,AO22)</f>
        <v>7.449158699999997E-2</v>
      </c>
      <c r="AP23" s="58">
        <f t="shared" ref="AP23:BC23" si="13">AP5-SUM(AP6,AP7,AP10,AP11,AP22)</f>
        <v>2.0990511000000003E-2</v>
      </c>
      <c r="AQ23" s="58">
        <f t="shared" si="13"/>
        <v>1.5976773999999999E-2</v>
      </c>
      <c r="AR23" s="58">
        <f t="shared" si="13"/>
        <v>1.8299743999999993E-2</v>
      </c>
      <c r="AS23" s="58">
        <f t="shared" si="13"/>
        <v>1.8411942000000042E-2</v>
      </c>
      <c r="AT23" s="58">
        <f t="shared" si="13"/>
        <v>1.8038751999999977E-2</v>
      </c>
      <c r="AU23" s="58">
        <f t="shared" si="13"/>
        <v>1.9310910000000014E-2</v>
      </c>
      <c r="AV23" s="58">
        <f t="shared" si="13"/>
        <v>2.0049162999999953E-2</v>
      </c>
      <c r="AW23" s="58">
        <f t="shared" si="13"/>
        <v>2.232300300000005E-2</v>
      </c>
      <c r="AX23" s="58">
        <f t="shared" si="13"/>
        <v>1.7416165999999997E-2</v>
      </c>
      <c r="AY23" s="58">
        <f t="shared" si="13"/>
        <v>0</v>
      </c>
      <c r="AZ23" s="58">
        <f t="shared" si="13"/>
        <v>1.9863396999999949E-2</v>
      </c>
      <c r="BA23" s="58">
        <f t="shared" si="13"/>
        <v>1.5459112999999983E-2</v>
      </c>
      <c r="BB23" s="58">
        <f t="shared" si="13"/>
        <v>0</v>
      </c>
      <c r="BC23" s="182">
        <f t="shared" si="13"/>
        <v>0</v>
      </c>
      <c r="BD23" s="16"/>
    </row>
    <row r="24" spans="2:56">
      <c r="B24" s="64" t="s">
        <v>23</v>
      </c>
      <c r="C24" s="73">
        <f>1/$A$1*[1]PaperSectorMinusCoreVPAExp!$B$15</f>
        <v>2.0203504999999999E-3</v>
      </c>
      <c r="D24" s="66">
        <f>1/$A$1*[1]PaperSectorMinusCoreVPAExp!$C$15</f>
        <v>1.2805905E-3</v>
      </c>
      <c r="E24" s="66">
        <f>1/$A$1*[1]PaperSectorMinusCoreVPAExp!$D$15</f>
        <v>1.7906721E-2</v>
      </c>
      <c r="F24" s="66">
        <f>1/$A$1*[1]PaperSectorMinusCoreVPAExp!$E$15</f>
        <v>1.8151584499999995E-2</v>
      </c>
      <c r="G24" s="66">
        <f>1/$A$1*[1]PaperSectorMinusCoreVPAExp!$F$15</f>
        <v>2.6449815E-3</v>
      </c>
      <c r="H24" s="66">
        <f>1/$A$1*[1]PaperSectorMinusCoreVPAExp!$G$15</f>
        <v>1.2948249999999999E-3</v>
      </c>
      <c r="I24" s="66">
        <f>1/$A$1*[1]PaperSectorMinusCoreVPAExp!$H$15</f>
        <v>2.9900534999999996E-3</v>
      </c>
      <c r="J24" s="67">
        <f>1/$A$1*[1]PaperSectorMinusCoreVPAExp!$I$15</f>
        <v>3.9796644999999997E-3</v>
      </c>
      <c r="K24" s="67">
        <f>1/$A$1*[1]PaperSectorMinusCoreVPAExp!$J$15</f>
        <v>4.5915835000000004E-3</v>
      </c>
      <c r="L24" s="67">
        <f>1/$A$1*[1]PaperSectorMinusCoreVPAExp!K$15</f>
        <v>6.8916680000000001E-3</v>
      </c>
      <c r="M24" s="66">
        <f>1/$A$1*[1]PaperSectorMinusCoreVPAExp!L$15</f>
        <v>6.4497439999999994E-3</v>
      </c>
      <c r="N24" s="66">
        <f>1/$A$1*[1]PaperSectorMinusCoreVPAExp!M$15</f>
        <v>5.4007624999999997E-3</v>
      </c>
      <c r="O24" s="66">
        <f>1/$A$1*[1]PaperSectorMinusCoreVPAExp!N$15</f>
        <v>7.3375259999999996E-3</v>
      </c>
      <c r="P24" s="66">
        <f>1/$A$1*[1]PaperSectorMinusCoreVPAExp!O$15</f>
        <v>3.9667389999999995E-3</v>
      </c>
      <c r="Q24" s="66">
        <f>1/$A$1*[1]PaperSectorMinusCoreVPAExp!P$15</f>
        <v>7.7137025E-3</v>
      </c>
      <c r="R24" s="66">
        <f>1/$A$1*[1]PaperSectorMinusCoreVPAExp!Q$15</f>
        <v>5.1056284999999998E-3</v>
      </c>
      <c r="S24" s="66">
        <f>1/$A$1*[1]PaperSectorMinusCoreVPAExp!R$15</f>
        <v>4.5629290000000003E-3</v>
      </c>
      <c r="T24" s="66">
        <f>1/$A$1*[1]PaperSectorMinusCoreVPAExp!S$15</f>
        <v>6.6106845000000001E-3</v>
      </c>
      <c r="U24" s="66">
        <f>1/$A$1*[1]PaperSectorMinusCoreVPAExp!T$15</f>
        <v>4.9904190000000003E-3</v>
      </c>
      <c r="V24" s="66">
        <f>1/$A$1*[1]PaperSectorMinusCoreVPAExp!U$15</f>
        <v>4.5731769999999995E-3</v>
      </c>
      <c r="W24" s="66">
        <f>1/$A$1*[1]PaperSectorMinusCoreVPAExp!V$15</f>
        <v>5.9258675000000002E-3</v>
      </c>
      <c r="X24" s="66">
        <f>1/$A$1*[1]PaperSectorMinusCoreVPAExp!W$15</f>
        <v>0</v>
      </c>
      <c r="Y24" s="66">
        <f>1/$A$1*[1]PaperSectorMinusCoreVPAExp!X$15</f>
        <v>5.0006283845000004E-3</v>
      </c>
      <c r="Z24" s="66">
        <f>1/$A$1*[1]PaperSectorMinusCoreVPAExp!Y$15</f>
        <v>2.4741007235000003E-3</v>
      </c>
      <c r="AA24" s="66">
        <f>1/$A$1*[1]PaperSectorMinusCoreVPAExp!Z$15</f>
        <v>0</v>
      </c>
      <c r="AB24" s="66">
        <f>1/$A$1*[1]PaperSectorMinusCoreVPAExp!AA$15</f>
        <v>0</v>
      </c>
      <c r="AC24" s="15"/>
      <c r="AD24" s="73">
        <f>1/1000*[1]PaperSectorMinusCoreVPAExp!$AB$15</f>
        <v>1.3821689999999997E-3</v>
      </c>
      <c r="AE24" s="66">
        <f>1/1000*[1]PaperSectorMinusCoreVPAExp!$AC$15</f>
        <v>8.5888099999999982E-4</v>
      </c>
      <c r="AF24" s="66">
        <f>1/1000*[1]PaperSectorMinusCoreVPAExp!$AD$15</f>
        <v>2.4246900000000002E-3</v>
      </c>
      <c r="AG24" s="66">
        <f>1/1000*[1]PaperSectorMinusCoreVPAExp!$AE$15</f>
        <v>2.6763689999999996E-3</v>
      </c>
      <c r="AH24" s="66">
        <f>1/1000*[1]PaperSectorMinusCoreVPAExp!$AF$15</f>
        <v>8.0850999999999991E-4</v>
      </c>
      <c r="AI24" s="66">
        <f>1/1000*[1]PaperSectorMinusCoreVPAExp!$AG$15</f>
        <v>8.2005899999999994E-4</v>
      </c>
      <c r="AJ24" s="66">
        <f>1/1000*[1]PaperSectorMinusCoreVPAExp!$AH$15</f>
        <v>2.2288800000000004E-3</v>
      </c>
      <c r="AK24" s="67">
        <f>1/1000*[1]PaperSectorMinusCoreVPAExp!$AI$15</f>
        <v>2.845888E-3</v>
      </c>
      <c r="AL24" s="66">
        <f>1/1000*[1]PaperSectorMinusCoreVPAExp!$AJ$15</f>
        <v>3.3929639999999996E-3</v>
      </c>
      <c r="AM24" s="73">
        <f>1/1000*[1]PaperSectorMinusCoreVPAExp!AK$15</f>
        <v>6.170381E-3</v>
      </c>
      <c r="AN24" s="66">
        <f>1/1000*[1]PaperSectorMinusCoreVPAExp!AL$15</f>
        <v>6.0704859999999999E-3</v>
      </c>
      <c r="AO24" s="66">
        <f>1/1000*[1]PaperSectorMinusCoreVPAExp!AM$15</f>
        <v>4.7592789999999991E-3</v>
      </c>
      <c r="AP24" s="66">
        <f>1/1000*[1]PaperSectorMinusCoreVPAExp!AN$15</f>
        <v>5.468667E-3</v>
      </c>
      <c r="AQ24" s="66">
        <f>1/1000*[1]PaperSectorMinusCoreVPAExp!AO$15</f>
        <v>3.0221969999999999E-3</v>
      </c>
      <c r="AR24" s="66">
        <f>1/1000*[1]PaperSectorMinusCoreVPAExp!AP$15</f>
        <v>4.9729399999999995E-3</v>
      </c>
      <c r="AS24" s="66">
        <f>1/1000*[1]PaperSectorMinusCoreVPAExp!AQ$15</f>
        <v>3.562684E-3</v>
      </c>
      <c r="AT24" s="66">
        <f>1/1000*[1]PaperSectorMinusCoreVPAExp!AR$15</f>
        <v>3.3615529999999998E-3</v>
      </c>
      <c r="AU24" s="66">
        <f>1/1000*[1]PaperSectorMinusCoreVPAExp!AS$15</f>
        <v>5.1588120000000005E-3</v>
      </c>
      <c r="AV24" s="66">
        <f>1/1000*[1]PaperSectorMinusCoreVPAExp!AT$15</f>
        <v>4.9947460000000004E-3</v>
      </c>
      <c r="AW24" s="66">
        <f>1/1000*[1]PaperSectorMinusCoreVPAExp!AU$15</f>
        <v>5.0773349999999997E-3</v>
      </c>
      <c r="AX24" s="66">
        <f>1/1000*[1]PaperSectorMinusCoreVPAExp!AV$15</f>
        <v>5.1245209999999999E-3</v>
      </c>
      <c r="AY24" s="66">
        <f>1/1000*[1]PaperSectorMinusCoreVPAExp!AW$15</f>
        <v>0</v>
      </c>
      <c r="AZ24" s="66">
        <f>1/1000*[1]PaperSectorMinusCoreVPAExp!AX$15</f>
        <v>6.0286649999999999E-3</v>
      </c>
      <c r="BA24" s="66">
        <f>1/1000*[1]PaperSectorMinusCoreVPAExp!AY$15</f>
        <v>3.0686719999999997E-3</v>
      </c>
      <c r="BB24" s="66">
        <f>1/1000*[1]PaperSectorMinusCoreVPAExp!AZ$15</f>
        <v>0</v>
      </c>
      <c r="BC24" s="183">
        <f>1/1000*[1]PaperSectorMinusCoreVPAExp!BA$15</f>
        <v>0</v>
      </c>
      <c r="BD24" s="16"/>
    </row>
    <row r="25" spans="2:56">
      <c r="B25" s="64" t="s">
        <v>76</v>
      </c>
      <c r="C25" s="73">
        <f>1/$A$1*[1]PaperSectorMinusCoreVPAExp!$B$20</f>
        <v>2.8007700000000002E-3</v>
      </c>
      <c r="D25" s="66">
        <f>1/$A$1*[1]PaperSectorMinusCoreVPAExp!$C$20</f>
        <v>1.5765900499999996E-2</v>
      </c>
      <c r="E25" s="66">
        <f>1/$A$1*[1]PaperSectorMinusCoreVPAExp!$D$20</f>
        <v>5.0806875000000001E-3</v>
      </c>
      <c r="F25" s="66">
        <f>1/$A$1*[1]PaperSectorMinusCoreVPAExp!$E$20</f>
        <v>1.001E-6</v>
      </c>
      <c r="G25" s="66">
        <f>1/$A$1*[1]PaperSectorMinusCoreVPAExp!$F$20</f>
        <v>0</v>
      </c>
      <c r="H25" s="66">
        <f>1/$A$1*[1]PaperSectorMinusCoreVPAExp!$G$20</f>
        <v>3.1138100000000001E-4</v>
      </c>
      <c r="I25" s="66">
        <f>1/$A$1*[1]PaperSectorMinusCoreVPAExp!$H$20</f>
        <v>3.5650090000000005E-3</v>
      </c>
      <c r="J25" s="67">
        <f>1/$A$1*[1]PaperSectorMinusCoreVPAExp!$I$20</f>
        <v>1.54978215E-2</v>
      </c>
      <c r="K25" s="67">
        <f>1/$A$1*[1]PaperSectorMinusCoreVPAExp!$J$20</f>
        <v>2.3019955E-3</v>
      </c>
      <c r="L25" s="67">
        <f>1/$A$1*[1]PaperSectorMinusCoreVPAExp!K$20</f>
        <v>6.5441214999999997E-3</v>
      </c>
      <c r="M25" s="66">
        <f>1/$A$1*[1]PaperSectorMinusCoreVPAExp!L$20</f>
        <v>5.8937269999999996E-3</v>
      </c>
      <c r="N25" s="66">
        <f>1/$A$1*[1]PaperSectorMinusCoreVPAExp!M$20</f>
        <v>1.4155435E-3</v>
      </c>
      <c r="O25" s="66">
        <f>1/$A$1*[1]PaperSectorMinusCoreVPAExp!N$20</f>
        <v>1.037715E-3</v>
      </c>
      <c r="P25" s="66">
        <f>1/$A$1*[1]PaperSectorMinusCoreVPAExp!O$20</f>
        <v>1.001385E-4</v>
      </c>
      <c r="Q25" s="66">
        <f>1/$A$1*[1]PaperSectorMinusCoreVPAExp!P$20</f>
        <v>2.0975499999999999E-5</v>
      </c>
      <c r="R25" s="66">
        <f>1/$A$1*[1]PaperSectorMinusCoreVPAExp!Q$20</f>
        <v>6.0511499999999998E-5</v>
      </c>
      <c r="S25" s="66">
        <f>1/$A$1*[1]PaperSectorMinusCoreVPAExp!R$20</f>
        <v>7.3829000000000001E-5</v>
      </c>
      <c r="T25" s="66">
        <f>1/$A$1*[1]PaperSectorMinusCoreVPAExp!S$20</f>
        <v>1.0044999999999999E-6</v>
      </c>
      <c r="U25" s="66">
        <f>1/$A$1*[1]PaperSectorMinusCoreVPAExp!T$20</f>
        <v>1.9516000000000001E-5</v>
      </c>
      <c r="V25" s="66">
        <f>1/$A$1*[1]PaperSectorMinusCoreVPAExp!U$20</f>
        <v>6.9299999999999997E-7</v>
      </c>
      <c r="W25" s="66">
        <f>1/$A$1*[1]PaperSectorMinusCoreVPAExp!V$20</f>
        <v>1.27806E-4</v>
      </c>
      <c r="X25" s="66">
        <f>1/$A$1*[1]PaperSectorMinusCoreVPAExp!W$20</f>
        <v>0</v>
      </c>
      <c r="Y25" s="66">
        <f>1/$A$1*[1]PaperSectorMinusCoreVPAExp!X$20</f>
        <v>1.4990397698499998E-2</v>
      </c>
      <c r="Z25" s="66">
        <f>1/$A$1*[1]PaperSectorMinusCoreVPAExp!Y$20</f>
        <v>3.1074776078499997E-2</v>
      </c>
      <c r="AA25" s="66">
        <f>1/$A$1*[1]PaperSectorMinusCoreVPAExp!Z$20</f>
        <v>0</v>
      </c>
      <c r="AB25" s="66">
        <f>1/$A$1*[1]PaperSectorMinusCoreVPAExp!AA$20</f>
        <v>0</v>
      </c>
      <c r="AC25" s="15"/>
      <c r="AD25" s="73">
        <f>1/1000*[1]PaperSectorMinusCoreVPAExp!$AB$20</f>
        <v>4.7638999999999998E-4</v>
      </c>
      <c r="AE25" s="66">
        <f>1/1000*[1]PaperSectorMinusCoreVPAExp!$AC$20</f>
        <v>1.9862560000000005E-3</v>
      </c>
      <c r="AF25" s="66">
        <f>1/1000*[1]PaperSectorMinusCoreVPAExp!$AD$20</f>
        <v>5.5750500000000002E-4</v>
      </c>
      <c r="AG25" s="66">
        <f>1/1000*[1]PaperSectorMinusCoreVPAExp!$AE$20</f>
        <v>4.9999999999999998E-7</v>
      </c>
      <c r="AH25" s="66">
        <f>1/1000*[1]PaperSectorMinusCoreVPAExp!$AF$20</f>
        <v>0</v>
      </c>
      <c r="AI25" s="66">
        <f>1/1000*[1]PaperSectorMinusCoreVPAExp!$AG$20</f>
        <v>1.3756599999999999E-4</v>
      </c>
      <c r="AJ25" s="66">
        <f>1/1000*[1]PaperSectorMinusCoreVPAExp!$AH$20</f>
        <v>1.1657389999999998E-3</v>
      </c>
      <c r="AK25" s="67">
        <f>1/1000*[1]PaperSectorMinusCoreVPAExp!$AI$20</f>
        <v>2.6102429999999999E-3</v>
      </c>
      <c r="AL25" s="66">
        <f>1/1000*[1]PaperSectorMinusCoreVPAExp!$AJ$20</f>
        <v>1.6421869999999998E-3</v>
      </c>
      <c r="AM25" s="73">
        <f>1/1000*[1]PaperSectorMinusCoreVPAExp!AK$20</f>
        <v>2.5892689999999999E-3</v>
      </c>
      <c r="AN25" s="66">
        <f>1/1000*[1]PaperSectorMinusCoreVPAExp!AL$20</f>
        <v>2.0100029999999998E-3</v>
      </c>
      <c r="AO25" s="66">
        <f>1/1000*[1]PaperSectorMinusCoreVPAExp!AM$20</f>
        <v>1.2210630000000001E-3</v>
      </c>
      <c r="AP25" s="66">
        <f>1/1000*[1]PaperSectorMinusCoreVPAExp!AN$20</f>
        <v>7.01832E-4</v>
      </c>
      <c r="AQ25" s="66">
        <f>1/1000*[1]PaperSectorMinusCoreVPAExp!AO$20</f>
        <v>1.2211500000000001E-4</v>
      </c>
      <c r="AR25" s="66">
        <f>1/1000*[1]PaperSectorMinusCoreVPAExp!AP$20</f>
        <v>3.6591999999999998E-5</v>
      </c>
      <c r="AS25" s="66">
        <f>1/1000*[1]PaperSectorMinusCoreVPAExp!AQ$20</f>
        <v>8.2488E-5</v>
      </c>
      <c r="AT25" s="66">
        <f>1/1000*[1]PaperSectorMinusCoreVPAExp!AR$20</f>
        <v>1.2023099999999999E-4</v>
      </c>
      <c r="AU25" s="66">
        <f>1/1000*[1]PaperSectorMinusCoreVPAExp!AS$20</f>
        <v>4.4259999999999996E-6</v>
      </c>
      <c r="AV25" s="66">
        <f>1/1000*[1]PaperSectorMinusCoreVPAExp!AT$20</f>
        <v>2.2761999999999997E-5</v>
      </c>
      <c r="AW25" s="66">
        <f>1/1000*[1]PaperSectorMinusCoreVPAExp!AU$20</f>
        <v>2.2500000000000001E-6</v>
      </c>
      <c r="AX25" s="66">
        <f>1/1000*[1]PaperSectorMinusCoreVPAExp!AV$20</f>
        <v>2.36021E-4</v>
      </c>
      <c r="AY25" s="66">
        <f>1/1000*[1]PaperSectorMinusCoreVPAExp!AW$20</f>
        <v>0</v>
      </c>
      <c r="AZ25" s="66">
        <f>1/1000*[1]PaperSectorMinusCoreVPAExp!AX$20</f>
        <v>3.2594059999999998E-3</v>
      </c>
      <c r="BA25" s="66">
        <f>1/1000*[1]PaperSectorMinusCoreVPAExp!AY$20</f>
        <v>4.18886E-3</v>
      </c>
      <c r="BB25" s="66">
        <f>1/1000*[1]PaperSectorMinusCoreVPAExp!AZ$20</f>
        <v>0</v>
      </c>
      <c r="BC25" s="183">
        <f>1/1000*[1]PaperSectorMinusCoreVPAExp!BA$20</f>
        <v>0</v>
      </c>
      <c r="BD25" s="16"/>
    </row>
    <row r="26" spans="2:56">
      <c r="B26" s="64" t="s">
        <v>64</v>
      </c>
      <c r="C26" s="73">
        <f>1/$A$1*[1]PaperSectorMinusCoreVPAExp!$B$108</f>
        <v>3.0837505999999997E-2</v>
      </c>
      <c r="D26" s="66">
        <f>1/$A$1*[1]PaperSectorMinusCoreVPAExp!$C$108</f>
        <v>0.10894887850000001</v>
      </c>
      <c r="E26" s="66">
        <f>1/$A$1*[1]PaperSectorMinusCoreVPAExp!$D$108</f>
        <v>0.1135168055</v>
      </c>
      <c r="F26" s="66">
        <f>1/$A$1*[1]PaperSectorMinusCoreVPAExp!$E$108</f>
        <v>5.8865698499999994E-2</v>
      </c>
      <c r="G26" s="66">
        <f>1/$A$1*[1]PaperSectorMinusCoreVPAExp!$F$108</f>
        <v>7.2884248499999985E-2</v>
      </c>
      <c r="H26" s="66">
        <f>1/$A$1*[1]PaperSectorMinusCoreVPAExp!$G$108</f>
        <v>0.14657221249999997</v>
      </c>
      <c r="I26" s="66">
        <f>1/$A$1*[1]PaperSectorMinusCoreVPAExp!$H$108</f>
        <v>0.1118110385</v>
      </c>
      <c r="J26" s="67">
        <f>1/$A$1*[1]PaperSectorMinusCoreVPAExp!$I$108</f>
        <v>0.10835843549999999</v>
      </c>
      <c r="K26" s="67">
        <f>1/$A$1*[1]PaperSectorMinusCoreVPAExp!$J$108</f>
        <v>0.1085117915</v>
      </c>
      <c r="L26" s="67">
        <f>1/$A$1*[1]PaperSectorMinusCoreVPAExp!K$108</f>
        <v>0.11088801149999999</v>
      </c>
      <c r="M26" s="66">
        <f>1/$A$1*[1]PaperSectorMinusCoreVPAExp!L$108</f>
        <v>0.136427984</v>
      </c>
      <c r="N26" s="66">
        <f>1/$A$1*[1]PaperSectorMinusCoreVPAExp!M$108</f>
        <v>0.14416279499999998</v>
      </c>
      <c r="O26" s="66">
        <f>1/$A$1*[1]PaperSectorMinusCoreVPAExp!N$108</f>
        <v>2.363333E-3</v>
      </c>
      <c r="P26" s="66">
        <f>1/$A$1*[1]PaperSectorMinusCoreVPAExp!O$108</f>
        <v>5.4633600000000002E-4</v>
      </c>
      <c r="Q26" s="66">
        <f>1/$A$1*[1]PaperSectorMinusCoreVPAExp!P$108</f>
        <v>8.6488150000000002E-4</v>
      </c>
      <c r="R26" s="66">
        <f>1/$A$1*[1]PaperSectorMinusCoreVPAExp!Q$108</f>
        <v>4.2234849999999997E-4</v>
      </c>
      <c r="S26" s="66">
        <f>1/$A$1*[1]PaperSectorMinusCoreVPAExp!R$108</f>
        <v>5.6054949999999998E-4</v>
      </c>
      <c r="T26" s="66">
        <f>1/$A$1*[1]PaperSectorMinusCoreVPAExp!S$108</f>
        <v>8.7795050000000002E-4</v>
      </c>
      <c r="U26" s="66">
        <f>1/$A$1*[1]PaperSectorMinusCoreVPAExp!T$108</f>
        <v>1.2602450000000001E-4</v>
      </c>
      <c r="V26" s="66">
        <f>1/$A$1*[1]PaperSectorMinusCoreVPAExp!U$108</f>
        <v>2.471595E-4</v>
      </c>
      <c r="W26" s="66">
        <f>1/$A$1*[1]PaperSectorMinusCoreVPAExp!V$108</f>
        <v>5.36795E-5</v>
      </c>
      <c r="X26" s="66">
        <f>1/$A$1*[1]PaperSectorMinusCoreVPAExp!W$108</f>
        <v>0</v>
      </c>
      <c r="Y26" s="66">
        <f>1/$A$1*[1]PaperSectorMinusCoreVPAExp!X$108</f>
        <v>1.9997357099999999E-4</v>
      </c>
      <c r="Z26" s="66">
        <f>1/$A$1*[1]PaperSectorMinusCoreVPAExp!Y$108</f>
        <v>2.0020814800000004E-4</v>
      </c>
      <c r="AA26" s="66">
        <f>1/$A$1*[1]PaperSectorMinusCoreVPAExp!Z$108</f>
        <v>0</v>
      </c>
      <c r="AB26" s="66">
        <f>1/$A$1*[1]PaperSectorMinusCoreVPAExp!AA$108</f>
        <v>0</v>
      </c>
      <c r="AC26" s="15"/>
      <c r="AD26" s="73">
        <f>1/1000*[1]PaperSectorMinusCoreVPAExp!$AB$108</f>
        <v>4.7455129999999998E-3</v>
      </c>
      <c r="AE26" s="66">
        <f>1/1000*[1]PaperSectorMinusCoreVPAExp!$AC$108</f>
        <v>1.2804459000000001E-2</v>
      </c>
      <c r="AF26" s="66">
        <f>1/1000*[1]PaperSectorMinusCoreVPAExp!$AD$108</f>
        <v>9.9492989999999983E-3</v>
      </c>
      <c r="AG26" s="66">
        <f>1/1000*[1]PaperSectorMinusCoreVPAExp!$AE$108</f>
        <v>6.3217939999999995E-3</v>
      </c>
      <c r="AH26" s="66">
        <f>1/1000*[1]PaperSectorMinusCoreVPAExp!$AF$108</f>
        <v>9.9212629999999996E-3</v>
      </c>
      <c r="AI26" s="66">
        <f>1/1000*[1]PaperSectorMinusCoreVPAExp!$AG$108</f>
        <v>2.1023156000000001E-2</v>
      </c>
      <c r="AJ26" s="66">
        <f>1/1000*[1]PaperSectorMinusCoreVPAExp!$AH$108</f>
        <v>1.6936619E-2</v>
      </c>
      <c r="AK26" s="67">
        <f>1/1000*[1]PaperSectorMinusCoreVPAExp!$AI$108</f>
        <v>1.2867452E-2</v>
      </c>
      <c r="AL26" s="66">
        <f>1/1000*[1]PaperSectorMinusCoreVPAExp!$AJ$108</f>
        <v>2.8018630999999999E-2</v>
      </c>
      <c r="AM26" s="73">
        <f>1/1000*[1]PaperSectorMinusCoreVPAExp!AK$108</f>
        <v>2.8823873999999999E-2</v>
      </c>
      <c r="AN26" s="66">
        <f>1/1000*[1]PaperSectorMinusCoreVPAExp!AL$108</f>
        <v>3.9430228999999997E-2</v>
      </c>
      <c r="AO26" s="66">
        <f>1/1000*[1]PaperSectorMinusCoreVPAExp!AM$108</f>
        <v>5.6042106999999994E-2</v>
      </c>
      <c r="AP26" s="66">
        <f>1/1000*[1]PaperSectorMinusCoreVPAExp!AN$108</f>
        <v>2.3343999999999999E-3</v>
      </c>
      <c r="AQ26" s="66">
        <f>1/1000*[1]PaperSectorMinusCoreVPAExp!AO$108</f>
        <v>7.6206999999999989E-4</v>
      </c>
      <c r="AR26" s="66">
        <f>1/1000*[1]PaperSectorMinusCoreVPAExp!AP$108</f>
        <v>8.2229299999999998E-4</v>
      </c>
      <c r="AS26" s="66">
        <f>1/1000*[1]PaperSectorMinusCoreVPAExp!AQ$108</f>
        <v>9.5663899999999991E-4</v>
      </c>
      <c r="AT26" s="66">
        <f>1/1000*[1]PaperSectorMinusCoreVPAExp!AR$108</f>
        <v>9.2948299999999994E-4</v>
      </c>
      <c r="AU26" s="66">
        <f>1/1000*[1]PaperSectorMinusCoreVPAExp!AS$108</f>
        <v>6.5656199999999997E-4</v>
      </c>
      <c r="AV26" s="66">
        <f>1/1000*[1]PaperSectorMinusCoreVPAExp!AT$108</f>
        <v>2.9836099999999997E-4</v>
      </c>
      <c r="AW26" s="66">
        <f>1/1000*[1]PaperSectorMinusCoreVPAExp!AU$108</f>
        <v>6.2654300000000002E-4</v>
      </c>
      <c r="AX26" s="66">
        <f>1/1000*[1]PaperSectorMinusCoreVPAExp!AV$108</f>
        <v>2.6045099999999998E-4</v>
      </c>
      <c r="AY26" s="66">
        <f>1/1000*[1]PaperSectorMinusCoreVPAExp!AW$108</f>
        <v>0</v>
      </c>
      <c r="AZ26" s="66">
        <f>1/1000*[1]PaperSectorMinusCoreVPAExp!AX$108</f>
        <v>1.44654E-4</v>
      </c>
      <c r="BA26" s="66">
        <f>1/1000*[1]PaperSectorMinusCoreVPAExp!AY$108</f>
        <v>1.8044900000000001E-4</v>
      </c>
      <c r="BB26" s="66">
        <f>1/1000*[1]PaperSectorMinusCoreVPAExp!AZ$108</f>
        <v>0</v>
      </c>
      <c r="BC26" s="183">
        <f>1/1000*[1]PaperSectorMinusCoreVPAExp!BA$108</f>
        <v>0</v>
      </c>
      <c r="BD26" s="16"/>
    </row>
    <row r="27" spans="2:56" ht="13" thickBot="1">
      <c r="B27" s="99" t="s">
        <v>81</v>
      </c>
      <c r="C27" s="100">
        <f t="shared" ref="C27:M27" si="14">SUM(C23:C23)-SUM(C24:C26)</f>
        <v>1.2751620000001213E-3</v>
      </c>
      <c r="D27" s="101">
        <f t="shared" si="14"/>
        <v>1.3030370500000055E-2</v>
      </c>
      <c r="E27" s="101">
        <f t="shared" si="14"/>
        <v>2.0300524999999903E-3</v>
      </c>
      <c r="F27" s="101">
        <f t="shared" si="14"/>
        <v>3.5410900000003021E-3</v>
      </c>
      <c r="G27" s="101">
        <f t="shared" si="14"/>
        <v>3.2225094999999843E-3</v>
      </c>
      <c r="H27" s="101">
        <f t="shared" si="14"/>
        <v>6.0069765000000941E-3</v>
      </c>
      <c r="I27" s="101">
        <f t="shared" si="14"/>
        <v>1.0009219500000111E-2</v>
      </c>
      <c r="J27" s="102">
        <f t="shared" si="14"/>
        <v>1.294163849999988E-2</v>
      </c>
      <c r="K27" s="102">
        <f t="shared" si="14"/>
        <v>1.3776276835716472E-2</v>
      </c>
      <c r="L27" s="102">
        <f t="shared" si="14"/>
        <v>2.2942311000000062E-2</v>
      </c>
      <c r="M27" s="101">
        <f t="shared" si="14"/>
        <v>2.7127512999999936E-2</v>
      </c>
      <c r="N27" s="101">
        <f>SUM(N23:N23)-SUM(N24:N26)</f>
        <v>2.2641419499999843E-2</v>
      </c>
      <c r="O27" s="101">
        <f t="shared" ref="O27:AB27" si="15">SUM(O23:O23)-SUM(O24:O26)</f>
        <v>1.4446701499999992E-2</v>
      </c>
      <c r="P27" s="101">
        <f t="shared" si="15"/>
        <v>1.7412307499999995E-2</v>
      </c>
      <c r="Q27" s="101">
        <f t="shared" si="15"/>
        <v>2.5051305999999961E-2</v>
      </c>
      <c r="R27" s="101">
        <f t="shared" si="15"/>
        <v>2.0588561000000036E-2</v>
      </c>
      <c r="S27" s="101">
        <f t="shared" si="15"/>
        <v>2.0995919000000054E-2</v>
      </c>
      <c r="T27" s="101">
        <f t="shared" si="15"/>
        <v>1.8187120000000091E-2</v>
      </c>
      <c r="U27" s="101">
        <f t="shared" si="15"/>
        <v>2.1291290999999969E-2</v>
      </c>
      <c r="V27" s="101">
        <f t="shared" si="15"/>
        <v>2.0563143999999967E-2</v>
      </c>
      <c r="W27" s="101">
        <f t="shared" si="15"/>
        <v>1.5024310000000023E-2</v>
      </c>
      <c r="X27" s="101">
        <f t="shared" si="15"/>
        <v>0</v>
      </c>
      <c r="Y27" s="101">
        <f t="shared" si="15"/>
        <v>1.336593718250002E-2</v>
      </c>
      <c r="Z27" s="101">
        <f t="shared" si="15"/>
        <v>7.9436678988333634E-3</v>
      </c>
      <c r="AA27" s="101">
        <f t="shared" si="15"/>
        <v>0</v>
      </c>
      <c r="AB27" s="101">
        <f t="shared" si="15"/>
        <v>0</v>
      </c>
      <c r="AC27" s="103"/>
      <c r="AD27" s="225">
        <f t="shared" ref="AD27:AN27" si="16">SUM(AD23:AD23)-SUM(AD24:AD26)</f>
        <v>9.7096299999999483E-4</v>
      </c>
      <c r="AE27" s="226">
        <f t="shared" si="16"/>
        <v>3.1155469999999824E-3</v>
      </c>
      <c r="AF27" s="226">
        <f t="shared" si="16"/>
        <v>8.9488000000000414E-4</v>
      </c>
      <c r="AG27" s="226">
        <f t="shared" si="16"/>
        <v>1.2098290000000147E-3</v>
      </c>
      <c r="AH27" s="226">
        <f t="shared" si="16"/>
        <v>1.8152979999999912E-3</v>
      </c>
      <c r="AI27" s="226">
        <f t="shared" si="16"/>
        <v>2.8698519999999957E-3</v>
      </c>
      <c r="AJ27" s="226">
        <f t="shared" si="16"/>
        <v>6.619154000000016E-3</v>
      </c>
      <c r="AK27" s="227">
        <f t="shared" si="16"/>
        <v>1.0569458000000038E-2</v>
      </c>
      <c r="AL27" s="226">
        <f t="shared" si="16"/>
        <v>1.2470517000000007E-2</v>
      </c>
      <c r="AM27" s="225">
        <f t="shared" si="16"/>
        <v>1.2211949000000007E-2</v>
      </c>
      <c r="AN27" s="226">
        <f t="shared" si="16"/>
        <v>1.1949847999999985E-2</v>
      </c>
      <c r="AO27" s="226">
        <f>SUM(AO23:AO23)-SUM(AO24:AO26)</f>
        <v>1.2469137999999977E-2</v>
      </c>
      <c r="AP27" s="226">
        <f t="shared" ref="AP27:BC27" si="17">SUM(AP23:AP23)-SUM(AP24:AP26)</f>
        <v>1.2485612000000004E-2</v>
      </c>
      <c r="AQ27" s="226">
        <f t="shared" si="17"/>
        <v>1.2070391999999999E-2</v>
      </c>
      <c r="AR27" s="226">
        <f t="shared" si="17"/>
        <v>1.2467918999999994E-2</v>
      </c>
      <c r="AS27" s="226">
        <f t="shared" si="17"/>
        <v>1.3810131000000041E-2</v>
      </c>
      <c r="AT27" s="226">
        <f t="shared" si="17"/>
        <v>1.3627484999999977E-2</v>
      </c>
      <c r="AU27" s="226">
        <f t="shared" si="17"/>
        <v>1.3491110000000014E-2</v>
      </c>
      <c r="AV27" s="226">
        <f t="shared" si="17"/>
        <v>1.4733293999999952E-2</v>
      </c>
      <c r="AW27" s="226">
        <f t="shared" si="17"/>
        <v>1.6616875000000052E-2</v>
      </c>
      <c r="AX27" s="226">
        <f t="shared" si="17"/>
        <v>1.1795172999999996E-2</v>
      </c>
      <c r="AY27" s="226">
        <f t="shared" si="17"/>
        <v>0</v>
      </c>
      <c r="AZ27" s="226">
        <f t="shared" si="17"/>
        <v>1.043067199999995E-2</v>
      </c>
      <c r="BA27" s="226">
        <f t="shared" si="17"/>
        <v>8.0211319999999829E-3</v>
      </c>
      <c r="BB27" s="226">
        <f t="shared" si="17"/>
        <v>0</v>
      </c>
      <c r="BC27" s="228">
        <f t="shared" si="17"/>
        <v>0</v>
      </c>
      <c r="BD27" s="16"/>
    </row>
    <row r="28" spans="2:56" ht="13" thickTop="1">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row r="68" spans="30:55">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row>
    <row r="69" spans="30:55">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row>
    <row r="70" spans="30:55">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row>
    <row r="71" spans="30:55">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row>
    <row r="72" spans="30:55">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row>
    <row r="73" spans="30:55">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row>
    <row r="74" spans="30:55">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row>
    <row r="75" spans="30:55">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row>
    <row r="76" spans="30:55">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row>
    <row r="77" spans="30:55">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25"/>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[2]RWE!$A$3</f>
        <v>1</v>
      </c>
      <c r="B1" s="10"/>
    </row>
    <row r="2" spans="1:56" s="14" customFormat="1" ht="16" thickTop="1">
      <c r="A2" s="8"/>
      <c r="B2" s="390" t="s">
        <v>141</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1/$A$1*'[1]4403Exp'!$B$263</f>
        <v>9.3335E-5</v>
      </c>
      <c r="D5" s="113">
        <f>1/$A$1*'[1]4403Exp'!$C$263</f>
        <v>5.4954679999999999E-3</v>
      </c>
      <c r="E5" s="113">
        <f>1/$A$1*'[1]4403Exp'!$D$263</f>
        <v>1.42618E-3</v>
      </c>
      <c r="F5" s="113">
        <f>1/$A$1*'[1]4403Exp'!$E$263</f>
        <v>1.8127000000000001E-5</v>
      </c>
      <c r="G5" s="113">
        <f>1/$A$1*'[1]4403Exp'!$F$263</f>
        <v>1.762413E-3</v>
      </c>
      <c r="H5" s="113">
        <f>1/$A$1*'[1]4403Exp'!$G$263</f>
        <v>4.5965000000000005E-5</v>
      </c>
      <c r="I5" s="113">
        <f>1/$A$1*'[1]4403Exp'!$H$263</f>
        <v>2.6276850000000004E-4</v>
      </c>
      <c r="J5" s="114">
        <f>1/$A$1*'[1]4403Exp'!$I$263</f>
        <v>8.3999999999999995E-5</v>
      </c>
      <c r="K5" s="114">
        <f>1/$A$1*'[1]4403Exp'!$J$263</f>
        <v>6.7332999999999987E-5</v>
      </c>
      <c r="L5" s="114">
        <f>1/$A$1*'[1]4403Exp'!K$263</f>
        <v>6.6459999999999997E-5</v>
      </c>
      <c r="M5" s="114">
        <f>1/$A$1*'[1]4403Exp'!L$263</f>
        <v>5.7242500000000002E-3</v>
      </c>
      <c r="N5" s="113">
        <f>1/$A$1*'[1]4403Exp'!M$263</f>
        <v>1.9170000000000001E-3</v>
      </c>
      <c r="O5" s="113">
        <f>1/$A$1*'[1]4403Exp'!N$263</f>
        <v>2.0160000000000004E-3</v>
      </c>
      <c r="P5" s="113">
        <f>1/$A$1*'[1]4403Exp'!O$263</f>
        <v>9.3192443999999992E-3</v>
      </c>
      <c r="Q5" s="113">
        <f>1/$A$1*'[1]4403Exp'!P$263</f>
        <v>5.6062026000000013E-3</v>
      </c>
      <c r="R5" s="113">
        <f>1/$A$1*'[1]4403Exp'!Q$263</f>
        <v>2.3726251999999989E-3</v>
      </c>
      <c r="S5" s="113">
        <f>1/$A$1*'[1]4403Exp'!R$263</f>
        <v>0</v>
      </c>
      <c r="T5" s="113">
        <f>1/$A$1*'[1]4403Exp'!S$263</f>
        <v>0</v>
      </c>
      <c r="U5" s="113">
        <f>1/$A$1*'[1]4403Exp'!T$263</f>
        <v>1.0606666666666666E-5</v>
      </c>
      <c r="V5" s="113">
        <f>1/$A$1*'[1]4403Exp'!U$263</f>
        <v>4.9999999999999996E-6</v>
      </c>
      <c r="W5" s="113">
        <f>1/$A$1*'[1]4403Exp'!V$263</f>
        <v>0</v>
      </c>
      <c r="X5" s="113">
        <f>1/$A$1*'[1]4403Exp'!W$263</f>
        <v>0</v>
      </c>
      <c r="Y5" s="113">
        <f>1/$A$1*'[1]4403Exp'!X$263</f>
        <v>0</v>
      </c>
      <c r="Z5" s="113">
        <f>1/$A$1*'[1]4403Exp'!Y$263</f>
        <v>0</v>
      </c>
      <c r="AA5" s="113">
        <f>1/$A$1*'[1]4403Exp'!Z$263</f>
        <v>0</v>
      </c>
      <c r="AB5" s="113">
        <f>1/$A$1*'[1]4403Exp'!AA$263</f>
        <v>0</v>
      </c>
      <c r="AC5" s="201"/>
      <c r="AD5" s="116">
        <f>'[1]4403Exp'!$AB$263</f>
        <v>1.5623999999999999E-2</v>
      </c>
      <c r="AE5" s="117">
        <f>'[1]4403Exp'!$AC$263</f>
        <v>0.15658399999999997</v>
      </c>
      <c r="AF5" s="117">
        <f>'[1]4403Exp'!$AD$263</f>
        <v>4.2960999999999999E-2</v>
      </c>
      <c r="AG5" s="117">
        <f>'[1]4403Exp'!$AE$263</f>
        <v>1.346E-3</v>
      </c>
      <c r="AH5" s="117">
        <f>'[1]4403Exp'!$AF$263</f>
        <v>6.035299999999999E-2</v>
      </c>
      <c r="AI5" s="117">
        <f>'[1]4403Exp'!$AG$263</f>
        <v>2.8189999999999999E-3</v>
      </c>
      <c r="AJ5" s="117">
        <f>'[1]4403Exp'!$AH$263</f>
        <v>1.9685000000000001E-2</v>
      </c>
      <c r="AK5" s="118">
        <f>'[1]4403Exp'!$AI$263</f>
        <v>1.2E-2</v>
      </c>
      <c r="AL5" s="117">
        <f>'[1]4403Exp'!$AJ$263</f>
        <v>3.9245000000000002E-2</v>
      </c>
      <c r="AM5" s="119">
        <f>'[1]4403Exp'!AK$263</f>
        <v>3.4060000000000002E-3</v>
      </c>
      <c r="AN5" s="120">
        <f>'[1]4403Exp'!AL$263</f>
        <v>0.19675399999999998</v>
      </c>
      <c r="AO5" s="117">
        <f>'[1]4403Exp'!AM$263</f>
        <v>0.14505599999999999</v>
      </c>
      <c r="AP5" s="117">
        <f>'[1]4403Exp'!AN$263</f>
        <v>3.6197989999999995</v>
      </c>
      <c r="AQ5" s="117">
        <f>'[1]4403Exp'!AO$263</f>
        <v>2.4730729999999999</v>
      </c>
      <c r="AR5" s="117">
        <f>'[1]4403Exp'!AP$263</f>
        <v>1.165475</v>
      </c>
      <c r="AS5" s="117">
        <f>'[1]4403Exp'!AQ$263</f>
        <v>0.29371399999999998</v>
      </c>
      <c r="AT5" s="117">
        <f>'[1]4403Exp'!AR$263</f>
        <v>0</v>
      </c>
      <c r="AU5" s="117">
        <f>'[1]4403Exp'!AS$263</f>
        <v>0</v>
      </c>
      <c r="AV5" s="117">
        <f>'[1]4403Exp'!AT$263</f>
        <v>6.546999999999999E-3</v>
      </c>
      <c r="AW5" s="117">
        <f>'[1]4403Exp'!AU$263</f>
        <v>1E-3</v>
      </c>
      <c r="AX5" s="117">
        <f>'[1]4403Exp'!AV$263</f>
        <v>0</v>
      </c>
      <c r="AY5" s="117">
        <f>'[1]4403Exp'!AW$263</f>
        <v>0</v>
      </c>
      <c r="AZ5" s="117">
        <f>'[1]4403Exp'!AX$263</f>
        <v>0</v>
      </c>
      <c r="BA5" s="117">
        <f>'[1]4403Exp'!AY$263</f>
        <v>0</v>
      </c>
      <c r="BB5" s="117">
        <f>'[1]4403Exp'!AZ$263</f>
        <v>0</v>
      </c>
      <c r="BC5" s="121">
        <f>'[1]4403Exp'!BA$263</f>
        <v>0</v>
      </c>
      <c r="BD5" s="16"/>
    </row>
    <row r="6" spans="1:56" ht="13" thickTop="1">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row>
    <row r="7" spans="1:56">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row>
    <row r="8" spans="1:56">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row>
    <row r="9" spans="1:56">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row>
    <row r="10" spans="1:56">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row>
    <row r="11" spans="1:56">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row>
    <row r="12" spans="1:56">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row>
    <row r="13" spans="1:56">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row>
    <row r="14" spans="1:56">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row>
    <row r="15" spans="1:56">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row>
    <row r="16" spans="1:56">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row>
    <row r="17" spans="30:55">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3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[2]RWE!$A$7</f>
        <v>1.82</v>
      </c>
      <c r="B1" s="10"/>
    </row>
    <row r="2" spans="1:56" s="14" customFormat="1" ht="16" thickTop="1">
      <c r="A2" s="8"/>
      <c r="B2" s="390" t="s">
        <v>141</v>
      </c>
      <c r="C2" s="384" t="s">
        <v>159</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1/$A$1*'[1]4407Exp'!$B$263</f>
        <v>0.120696991</v>
      </c>
      <c r="D5" s="27">
        <f>1/$A$1*'[1]4407Exp'!$C$263</f>
        <v>0.10510228199999999</v>
      </c>
      <c r="E5" s="27">
        <f>1/$A$1*'[1]4407Exp'!$D$263</f>
        <v>9.0610204999999999E-2</v>
      </c>
      <c r="F5" s="27">
        <f>1/$A$1*'[1]4407Exp'!$E$263</f>
        <v>0.119414111</v>
      </c>
      <c r="G5" s="27">
        <f>1/$A$1*'[1]4407Exp'!$F$263</f>
        <v>0.12484685199999997</v>
      </c>
      <c r="H5" s="27">
        <f>1/$A$1*'[1]4407Exp'!$G$263</f>
        <v>0.13036015899999998</v>
      </c>
      <c r="I5" s="27">
        <f>1/$A$1*'[1]4407Exp'!$H$263</f>
        <v>0.18441414</v>
      </c>
      <c r="J5" s="28">
        <f>1/$A$1*'[1]4407Exp'!$I$263</f>
        <v>0.17253341699999997</v>
      </c>
      <c r="K5" s="28">
        <f>1/$A$1*'[1]4407Exp'!$J$263</f>
        <v>0.214536</v>
      </c>
      <c r="L5" s="27">
        <f>1/$A$1*'[1]4407Exp'!K$263</f>
        <v>0.29343753</v>
      </c>
      <c r="M5" s="27">
        <f>1/$A$1*'[1]4407Exp'!L$263</f>
        <v>0.33956751919999995</v>
      </c>
      <c r="N5" s="27">
        <f>1/$A$1*'[1]4407Exp'!M$263</f>
        <v>0.40453500000000003</v>
      </c>
      <c r="O5" s="27">
        <f>1/$A$1*'[1]4407Exp'!N$263</f>
        <v>0.39148300000000014</v>
      </c>
      <c r="P5" s="27">
        <f>1/$A$1*'[1]4407Exp'!O$263</f>
        <v>0.23956799999999995</v>
      </c>
      <c r="Q5" s="27">
        <f>1/$A$1*'[1]4407Exp'!P$263</f>
        <v>0.30038164785714289</v>
      </c>
      <c r="R5" s="27">
        <f>1/$A$1*'[1]4407Exp'!Q$263</f>
        <v>0.22579420119999996</v>
      </c>
      <c r="S5" s="27">
        <f>1/$A$1*'[1]4407Exp'!R$263</f>
        <v>0.18827490999999999</v>
      </c>
      <c r="T5" s="27">
        <f>1/$A$1*'[1]4407Exp'!S$263</f>
        <v>0.29331832039999989</v>
      </c>
      <c r="U5" s="27">
        <f>1/$A$1*'[1]4407Exp'!T$263</f>
        <v>0.37369990319999996</v>
      </c>
      <c r="V5" s="27">
        <f>1/$A$1*'[1]4407Exp'!U$263</f>
        <v>0.32233445999999988</v>
      </c>
      <c r="W5" s="27">
        <f>1/$A$1*'[1]4407Exp'!V$263</f>
        <v>0.50169470319999998</v>
      </c>
      <c r="X5" s="27">
        <f>1/$A$1*'[1]4407Exp'!W$263</f>
        <v>0</v>
      </c>
      <c r="Y5" s="27">
        <f>1/$A$1*'[1]4407Exp'!X$263</f>
        <v>0.42264055506539994</v>
      </c>
      <c r="Z5" s="27">
        <f>1/$A$1*'[1]4407Exp'!Y$263</f>
        <v>0.11078340019379997</v>
      </c>
      <c r="AA5" s="27">
        <f>1/$A$1*'[1]4407Exp'!Z$263</f>
        <v>0</v>
      </c>
      <c r="AB5" s="27">
        <f>1/$A$1*'[1]4407Exp'!AA$263</f>
        <v>0</v>
      </c>
      <c r="AC5" s="29"/>
      <c r="AD5" s="123">
        <f>'[1]4407Exp'!$AB$263</f>
        <v>20.626452999999998</v>
      </c>
      <c r="AE5" s="124">
        <f>'[1]4407Exp'!$AC$263</f>
        <v>15.958563000000005</v>
      </c>
      <c r="AF5" s="124">
        <f>'[1]4407Exp'!$AD$263</f>
        <v>10.266616999999998</v>
      </c>
      <c r="AG5" s="124">
        <f>'[1]4407Exp'!$AE$263</f>
        <v>12.120263000000001</v>
      </c>
      <c r="AH5" s="124">
        <f>'[1]4407Exp'!$AF$263</f>
        <v>9.7371610000000004</v>
      </c>
      <c r="AI5" s="124">
        <f>'[1]4407Exp'!$AG$263</f>
        <v>8.6028110000000009</v>
      </c>
      <c r="AJ5" s="124">
        <f>'[1]4407Exp'!$AH$263</f>
        <v>13.198194999999998</v>
      </c>
      <c r="AK5" s="118">
        <f>'[1]4407Exp'!$AI$263</f>
        <v>14.568942999999999</v>
      </c>
      <c r="AL5" s="117">
        <f>'[1]4407Exp'!$AJ$263</f>
        <v>11.601944000000001</v>
      </c>
      <c r="AM5" s="117">
        <f>'[1]4407Exp'!AK$263</f>
        <v>9.6354629999999997</v>
      </c>
      <c r="AN5" s="117">
        <f>'[1]4407Exp'!AL$263</f>
        <v>10.587287999999999</v>
      </c>
      <c r="AO5" s="117">
        <f>'[1]4407Exp'!AM$263</f>
        <v>24.376940999999999</v>
      </c>
      <c r="AP5" s="117">
        <f>'[1]4407Exp'!AN$263</f>
        <v>27.816374999999994</v>
      </c>
      <c r="AQ5" s="117">
        <f>'[1]4407Exp'!AO$263</f>
        <v>74.131957999999997</v>
      </c>
      <c r="AR5" s="117">
        <f>'[1]4407Exp'!AP$263</f>
        <v>51.446675000000006</v>
      </c>
      <c r="AS5" s="117">
        <f>'[1]4407Exp'!AQ$263</f>
        <v>28.713339000000001</v>
      </c>
      <c r="AT5" s="117">
        <f>'[1]4407Exp'!AR$263</f>
        <v>24.284322</v>
      </c>
      <c r="AU5" s="117">
        <f>'[1]4407Exp'!AS$263</f>
        <v>94.48507699999999</v>
      </c>
      <c r="AV5" s="117">
        <f>'[1]4407Exp'!AT$263</f>
        <v>136.92517799999999</v>
      </c>
      <c r="AW5" s="117">
        <f>'[1]4407Exp'!AU$263</f>
        <v>204.07492399999998</v>
      </c>
      <c r="AX5" s="117">
        <f>'[1]4407Exp'!AV$263</f>
        <v>174.56557099999998</v>
      </c>
      <c r="AY5" s="117">
        <f>'[1]4407Exp'!AW$263</f>
        <v>0</v>
      </c>
      <c r="AZ5" s="117">
        <f>'[1]4407Exp'!AX$263</f>
        <v>224.44278199999997</v>
      </c>
      <c r="BA5" s="117">
        <f>'[1]4407Exp'!AY$263</f>
        <v>175.13325</v>
      </c>
      <c r="BB5" s="117">
        <f>'[1]4407Exp'!AZ$263</f>
        <v>0</v>
      </c>
      <c r="BC5" s="121">
        <f>'[1]4407Exp'!BA$263</f>
        <v>0</v>
      </c>
      <c r="BD5" s="16"/>
    </row>
    <row r="6" spans="1:56" ht="17.149999999999999" customHeight="1" thickTop="1">
      <c r="B6" s="11" t="s">
        <v>97</v>
      </c>
      <c r="C6" s="26">
        <f>1/$A$1*'[1]4407Exp'!$B$266</f>
        <v>0</v>
      </c>
      <c r="D6" s="27">
        <f>1/$A$1*'[1]4407Exp'!$C$266</f>
        <v>0</v>
      </c>
      <c r="E6" s="27">
        <f>1/$A$1*'[1]4407Exp'!$D$266</f>
        <v>0</v>
      </c>
      <c r="F6" s="27">
        <f>1/$A$1*'[1]4407Exp'!$E$266</f>
        <v>0</v>
      </c>
      <c r="G6" s="27">
        <f>1/$A$1*'[1]4407Exp'!$F$266</f>
        <v>0</v>
      </c>
      <c r="H6" s="27">
        <f>1/$A$1*'[1]4407Exp'!$G$266</f>
        <v>0</v>
      </c>
      <c r="I6" s="27">
        <f>1/$A$1*'[1]4407Exp'!$H$266</f>
        <v>0</v>
      </c>
      <c r="J6" s="28">
        <f>1/$A$1*'[1]4407Exp'!$I$266</f>
        <v>0</v>
      </c>
      <c r="K6" s="28">
        <f>1/$A$1*'[1]4407Exp'!$J$266</f>
        <v>0</v>
      </c>
      <c r="L6" s="27">
        <f>1/$A$1*'[1]4407Exp'!K$266</f>
        <v>0</v>
      </c>
      <c r="M6" s="27">
        <f>1/$A$1*'[1]4407Exp'!L$266</f>
        <v>4.1999999999999991E-4</v>
      </c>
      <c r="N6" s="27">
        <f>1/$A$1*'[1]4407Exp'!M$266</f>
        <v>0</v>
      </c>
      <c r="O6" s="27">
        <f>1/$A$1*'[1]4407Exp'!N$266</f>
        <v>1.1549999999999998E-3</v>
      </c>
      <c r="P6" s="27">
        <f>1/$A$1*'[1]4407Exp'!O$266</f>
        <v>9.3999999999999981E-5</v>
      </c>
      <c r="Q6" s="27">
        <f>1/$A$1*'[1]4407Exp'!P$266</f>
        <v>0</v>
      </c>
      <c r="R6" s="27">
        <f>1/$A$1*'[1]4407Exp'!Q$266</f>
        <v>0</v>
      </c>
      <c r="S6" s="27">
        <f>1/$A$1*'[1]4407Exp'!R$266</f>
        <v>0</v>
      </c>
      <c r="T6" s="27">
        <f>1/$A$1*'[1]4407Exp'!S$266</f>
        <v>0</v>
      </c>
      <c r="U6" s="27">
        <f>1/$A$1*'[1]4407Exp'!T$266</f>
        <v>0</v>
      </c>
      <c r="V6" s="27">
        <f>1/$A$1*'[1]4407Exp'!U$266</f>
        <v>0</v>
      </c>
      <c r="W6" s="27">
        <f>1/$A$1*'[1]4407Exp'!V$266</f>
        <v>0</v>
      </c>
      <c r="X6" s="27">
        <f>1/$A$1*'[1]4407Exp'!W$266</f>
        <v>0</v>
      </c>
      <c r="Y6" s="27">
        <f>1/$A$1*'[1]4407Exp'!X$266</f>
        <v>0</v>
      </c>
      <c r="Z6" s="27">
        <f>1/$A$1*'[1]4407Exp'!Y$266</f>
        <v>0</v>
      </c>
      <c r="AA6" s="27">
        <f>1/$A$1*'[1]4407Exp'!Z$266</f>
        <v>0</v>
      </c>
      <c r="AB6" s="27">
        <f>1/$A$1*'[1]4407Exp'!AA$266</f>
        <v>0</v>
      </c>
      <c r="AC6" s="15"/>
      <c r="AD6" s="123">
        <f>'[1]4407Exp'!$AB$266</f>
        <v>0</v>
      </c>
      <c r="AE6" s="124">
        <f>'[1]4407Exp'!$AC$266</f>
        <v>0</v>
      </c>
      <c r="AF6" s="124">
        <f>'[1]4407Exp'!$AD$266</f>
        <v>0</v>
      </c>
      <c r="AG6" s="124">
        <f>'[1]4407Exp'!$AE$266</f>
        <v>0</v>
      </c>
      <c r="AH6" s="124">
        <f>'[1]4407Exp'!$AF$266</f>
        <v>0</v>
      </c>
      <c r="AI6" s="124">
        <f>'[1]4407Exp'!$AG$266</f>
        <v>0</v>
      </c>
      <c r="AJ6" s="124">
        <f>'[1]4407Exp'!$AH$266</f>
        <v>0</v>
      </c>
      <c r="AK6" s="125">
        <f>'[1]4407Exp'!$AI$266</f>
        <v>0</v>
      </c>
      <c r="AL6" s="126">
        <f>'[1]4407Exp'!$AJ$266</f>
        <v>0</v>
      </c>
      <c r="AM6" s="126">
        <f>'[1]4407Exp'!AK$266</f>
        <v>0</v>
      </c>
      <c r="AN6" s="126">
        <f>'[1]4407Exp'!AL$266</f>
        <v>1.3639E-2</v>
      </c>
      <c r="AO6" s="126">
        <f>'[1]4407Exp'!AM$266</f>
        <v>0</v>
      </c>
      <c r="AP6" s="126">
        <f>'[1]4407Exp'!AN$266</f>
        <v>9.9165000000000003E-2</v>
      </c>
      <c r="AQ6" s="126">
        <f>'[1]4407Exp'!AO$266</f>
        <v>9.307E-2</v>
      </c>
      <c r="AR6" s="126">
        <f>'[1]4407Exp'!AP$266</f>
        <v>0</v>
      </c>
      <c r="AS6" s="126">
        <f>'[1]4407Exp'!AQ$266</f>
        <v>0</v>
      </c>
      <c r="AT6" s="126">
        <f>'[1]4407Exp'!AR$266</f>
        <v>0</v>
      </c>
      <c r="AU6" s="126">
        <f>'[1]4407Exp'!AS$266</f>
        <v>0</v>
      </c>
      <c r="AV6" s="126">
        <f>'[1]4407Exp'!AT$266</f>
        <v>0</v>
      </c>
      <c r="AW6" s="126">
        <f>'[1]4407Exp'!AU$266</f>
        <v>0</v>
      </c>
      <c r="AX6" s="126">
        <f>'[1]4407Exp'!AV$266</f>
        <v>0</v>
      </c>
      <c r="AY6" s="126">
        <f>'[1]4407Exp'!AW$266</f>
        <v>0</v>
      </c>
      <c r="AZ6" s="126">
        <f>'[1]4407Exp'!AX$266</f>
        <v>0</v>
      </c>
      <c r="BA6" s="126">
        <f>'[1]4407Exp'!AY$266</f>
        <v>0</v>
      </c>
      <c r="BB6" s="126">
        <f>'[1]4407Exp'!AZ$266</f>
        <v>0</v>
      </c>
      <c r="BC6" s="128">
        <f>'[1]4407Exp'!BA$266</f>
        <v>0</v>
      </c>
      <c r="BD6" s="16"/>
    </row>
    <row r="7" spans="1:56" ht="17.149999999999999" customHeight="1">
      <c r="B7" s="40" t="s">
        <v>101</v>
      </c>
      <c r="C7" s="41">
        <f>1/$A$1*'[1]4407Exp'!$B$268</f>
        <v>5.7657599999999991E-3</v>
      </c>
      <c r="D7" s="42">
        <f>1/$A$1*'[1]4407Exp'!$C$268</f>
        <v>3.4592329999999995E-3</v>
      </c>
      <c r="E7" s="42">
        <f>1/$A$1*'[1]4407Exp'!$D$268</f>
        <v>7.757914999999998E-3</v>
      </c>
      <c r="F7" s="42">
        <f>1/$A$1*'[1]4407Exp'!$E$268</f>
        <v>5.0698029999999995E-3</v>
      </c>
      <c r="G7" s="42">
        <f>1/$A$1*'[1]4407Exp'!$F$268</f>
        <v>8.4280999999999994E-4</v>
      </c>
      <c r="H7" s="42">
        <f>1/$A$1*'[1]4407Exp'!$G$268</f>
        <v>4.8233999999999994E-4</v>
      </c>
      <c r="I7" s="42">
        <f>1/$A$1*'[1]4407Exp'!$H$268</f>
        <v>2.3288629999999996E-3</v>
      </c>
      <c r="J7" s="43">
        <f>1/$A$1*'[1]4407Exp'!$I$268</f>
        <v>4.6440715999999998E-3</v>
      </c>
      <c r="K7" s="43">
        <f>1/$A$1*'[1]4407Exp'!$J$268</f>
        <v>1.2050000000000001E-3</v>
      </c>
      <c r="L7" s="42">
        <f>1/$A$1*'[1]4407Exp'!K$268</f>
        <v>8.3922000000000001E-4</v>
      </c>
      <c r="M7" s="42">
        <f>1/$A$1*'[1]4407Exp'!L$268</f>
        <v>7.0491679999999993E-4</v>
      </c>
      <c r="N7" s="42">
        <f>1/$A$1*'[1]4407Exp'!M$268</f>
        <v>1.0639999999999998E-3</v>
      </c>
      <c r="O7" s="42">
        <f>1/$A$1*'[1]4407Exp'!N$268</f>
        <v>7.1699999999999997E-4</v>
      </c>
      <c r="P7" s="42">
        <f>1/$A$1*'[1]4407Exp'!O$268</f>
        <v>3.3831999999999994E-2</v>
      </c>
      <c r="Q7" s="42">
        <f>1/$A$1*'[1]4407Exp'!P$268</f>
        <v>5.4399999999999989E-4</v>
      </c>
      <c r="R7" s="42">
        <f>1/$A$1*'[1]4407Exp'!Q$268</f>
        <v>3.8200000000000002E-4</v>
      </c>
      <c r="S7" s="42">
        <f>1/$A$1*'[1]4407Exp'!R$268</f>
        <v>1.2799999999999997E-4</v>
      </c>
      <c r="T7" s="42">
        <f>1/$A$1*'[1]4407Exp'!S$268</f>
        <v>1.0501959999999998E-4</v>
      </c>
      <c r="U7" s="42">
        <f>1/$A$1*'[1]4407Exp'!T$268</f>
        <v>1.6218099999999996E-3</v>
      </c>
      <c r="V7" s="42">
        <f>1/$A$1*'[1]4407Exp'!U$268</f>
        <v>5.5399999999999981E-4</v>
      </c>
      <c r="W7" s="42">
        <f>1/$A$1*'[1]4407Exp'!V$268</f>
        <v>9.4543339999999967E-4</v>
      </c>
      <c r="X7" s="42">
        <f>1/$A$1*'[1]4407Exp'!W$268</f>
        <v>0</v>
      </c>
      <c r="Y7" s="42">
        <f>1/$A$1*'[1]4407Exp'!X$268</f>
        <v>9.4069734519999977E-4</v>
      </c>
      <c r="Z7" s="42">
        <f>1/$A$1*'[1]4407Exp'!Y$268</f>
        <v>3.4874799999999991E-4</v>
      </c>
      <c r="AA7" s="42">
        <f>1/$A$1*'[1]4407Exp'!Z$268</f>
        <v>0</v>
      </c>
      <c r="AB7" s="42">
        <f>1/$A$1*'[1]4407Exp'!AA$268</f>
        <v>0</v>
      </c>
      <c r="AC7" s="145"/>
      <c r="AD7" s="207">
        <f>'[1]4407Exp'!$AB$268</f>
        <v>0.99274499999999999</v>
      </c>
      <c r="AE7" s="208">
        <f>'[1]4407Exp'!$AC$268</f>
        <v>0.60291199999999989</v>
      </c>
      <c r="AF7" s="208">
        <f>'[1]4407Exp'!$AD$268</f>
        <v>0.93371699999999991</v>
      </c>
      <c r="AG7" s="208">
        <f>'[1]4407Exp'!$AE$268</f>
        <v>0.63633200000000001</v>
      </c>
      <c r="AH7" s="208">
        <f>'[1]4407Exp'!$AF$268</f>
        <v>0.122303</v>
      </c>
      <c r="AI7" s="208">
        <f>'[1]4407Exp'!$AG$268</f>
        <v>0.226739</v>
      </c>
      <c r="AJ7" s="208">
        <f>'[1]4407Exp'!$AH$268</f>
        <v>0.68506299999999998</v>
      </c>
      <c r="AK7" s="209">
        <f>'[1]4407Exp'!$AI$268</f>
        <v>3.1140549999999996</v>
      </c>
      <c r="AL7" s="208">
        <f>'[1]4407Exp'!$AJ$268</f>
        <v>0.57645499999999994</v>
      </c>
      <c r="AM7" s="208">
        <f>'[1]4407Exp'!AK$268</f>
        <v>0.44794499999999998</v>
      </c>
      <c r="AN7" s="208">
        <f>'[1]4407Exp'!AL$268</f>
        <v>0.31003199999999997</v>
      </c>
      <c r="AO7" s="208">
        <f>'[1]4407Exp'!AM$268</f>
        <v>0.47458999999999996</v>
      </c>
      <c r="AP7" s="208">
        <f>'[1]4407Exp'!AN$268</f>
        <v>0.358431</v>
      </c>
      <c r="AQ7" s="208">
        <f>'[1]4407Exp'!AO$268</f>
        <v>6.1571759999999998</v>
      </c>
      <c r="AR7" s="208">
        <f>'[1]4407Exp'!AP$268</f>
        <v>0.60262799999999994</v>
      </c>
      <c r="AS7" s="208">
        <f>'[1]4407Exp'!AQ$268</f>
        <v>0.417825</v>
      </c>
      <c r="AT7" s="208">
        <f>'[1]4407Exp'!AR$268</f>
        <v>0.14982599999999999</v>
      </c>
      <c r="AU7" s="208">
        <f>'[1]4407Exp'!AS$268</f>
        <v>0.15181500000000001</v>
      </c>
      <c r="AV7" s="208">
        <f>'[1]4407Exp'!AT$268</f>
        <v>0.39983199999999997</v>
      </c>
      <c r="AW7" s="208">
        <f>'[1]4407Exp'!AU$268</f>
        <v>0.52928399999999998</v>
      </c>
      <c r="AX7" s="208">
        <f>'[1]4407Exp'!AV$268</f>
        <v>0.49792099999999995</v>
      </c>
      <c r="AY7" s="208">
        <f>'[1]4407Exp'!AW$268</f>
        <v>0</v>
      </c>
      <c r="AZ7" s="208">
        <f>'[1]4407Exp'!AX$268</f>
        <v>0.25664500000000001</v>
      </c>
      <c r="BA7" s="208">
        <f>'[1]4407Exp'!AY$268</f>
        <v>0.45567899999999995</v>
      </c>
      <c r="BB7" s="208">
        <f>'[1]4407Exp'!AZ$268</f>
        <v>0</v>
      </c>
      <c r="BC7" s="210">
        <f>'[1]4407Exp'!BA$268</f>
        <v>0</v>
      </c>
      <c r="BD7" s="16"/>
    </row>
    <row r="8" spans="1:56" ht="17.149999999999999" customHeight="1">
      <c r="B8" s="48" t="s">
        <v>99</v>
      </c>
      <c r="C8" s="49">
        <f>1/$A$1*'[1]4407Exp'!$B$269</f>
        <v>0</v>
      </c>
      <c r="D8" s="50">
        <f>1/$A$1*'[1]4407Exp'!$C$269</f>
        <v>0</v>
      </c>
      <c r="E8" s="50">
        <f>1/$A$1*'[1]4407Exp'!$D$269</f>
        <v>0</v>
      </c>
      <c r="F8" s="50">
        <f>1/$A$1*'[1]4407Exp'!$E$269</f>
        <v>2.9479999999999996E-5</v>
      </c>
      <c r="G8" s="50">
        <f>1/$A$1*'[1]4407Exp'!$F$269</f>
        <v>0</v>
      </c>
      <c r="H8" s="50">
        <f>1/$A$1*'[1]4407Exp'!$G$269</f>
        <v>0</v>
      </c>
      <c r="I8" s="50">
        <f>1/$A$1*'[1]4407Exp'!$H$269</f>
        <v>0</v>
      </c>
      <c r="J8" s="51">
        <f>1/$A$1*'[1]4407Exp'!$I$269</f>
        <v>0</v>
      </c>
      <c r="K8" s="51">
        <f>1/$A$1*'[1]4407Exp'!$J$269</f>
        <v>0</v>
      </c>
      <c r="L8" s="50">
        <f>1/$A$1*'[1]4407Exp'!K$269</f>
        <v>0</v>
      </c>
      <c r="M8" s="50">
        <f>1/$A$1*'[1]4407Exp'!L$269</f>
        <v>0</v>
      </c>
      <c r="N8" s="50">
        <f>1/$A$1*'[1]4407Exp'!M$269</f>
        <v>0</v>
      </c>
      <c r="O8" s="50">
        <f>1/$A$1*'[1]4407Exp'!N$269</f>
        <v>0</v>
      </c>
      <c r="P8" s="50">
        <f>1/$A$1*'[1]4407Exp'!O$269</f>
        <v>0</v>
      </c>
      <c r="Q8" s="50">
        <f>1/$A$1*'[1]4407Exp'!P$269</f>
        <v>0</v>
      </c>
      <c r="R8" s="50">
        <f>1/$A$1*'[1]4407Exp'!Q$269</f>
        <v>0</v>
      </c>
      <c r="S8" s="50">
        <f>1/$A$1*'[1]4407Exp'!R$269</f>
        <v>0</v>
      </c>
      <c r="T8" s="50">
        <f>1/$A$1*'[1]4407Exp'!S$269</f>
        <v>0</v>
      </c>
      <c r="U8" s="50">
        <f>1/$A$1*'[1]4407Exp'!T$269</f>
        <v>0</v>
      </c>
      <c r="V8" s="50">
        <f>1/$A$1*'[1]4407Exp'!U$269</f>
        <v>0</v>
      </c>
      <c r="W8" s="50">
        <f>1/$A$1*'[1]4407Exp'!V$269</f>
        <v>0</v>
      </c>
      <c r="X8" s="50">
        <f>1/$A$1*'[1]4407Exp'!W$269</f>
        <v>0</v>
      </c>
      <c r="Y8" s="50">
        <f>1/$A$1*'[1]4407Exp'!X$269</f>
        <v>3.9400000000000001E-7</v>
      </c>
      <c r="Z8" s="50">
        <f>1/$A$1*'[1]4407Exp'!Y$269</f>
        <v>0</v>
      </c>
      <c r="AA8" s="50">
        <f>1/$A$1*'[1]4407Exp'!Z$269</f>
        <v>0</v>
      </c>
      <c r="AB8" s="50">
        <f>1/$A$1*'[1]4407Exp'!AA$269</f>
        <v>0</v>
      </c>
      <c r="AC8" s="145"/>
      <c r="AD8" s="146">
        <f>'[1]4407Exp'!$AB$269</f>
        <v>0</v>
      </c>
      <c r="AE8" s="147">
        <f>'[1]4407Exp'!$AC$269</f>
        <v>0</v>
      </c>
      <c r="AF8" s="147">
        <f>'[1]4407Exp'!$AD$269</f>
        <v>0</v>
      </c>
      <c r="AG8" s="147">
        <f>'[1]4407Exp'!$AE$269</f>
        <v>3.666E-3</v>
      </c>
      <c r="AH8" s="147">
        <f>'[1]4407Exp'!$AF$269</f>
        <v>0</v>
      </c>
      <c r="AI8" s="147">
        <f>'[1]4407Exp'!$AG$269</f>
        <v>0</v>
      </c>
      <c r="AJ8" s="147">
        <f>'[1]4407Exp'!$AH$269</f>
        <v>0</v>
      </c>
      <c r="AK8" s="148">
        <f>'[1]4407Exp'!$AI$269</f>
        <v>0</v>
      </c>
      <c r="AL8" s="147">
        <f>'[1]4407Exp'!$AJ$269</f>
        <v>0</v>
      </c>
      <c r="AM8" s="147">
        <f>'[1]4407Exp'!AK$269</f>
        <v>0</v>
      </c>
      <c r="AN8" s="147">
        <f>'[1]4407Exp'!AL$269</f>
        <v>0</v>
      </c>
      <c r="AO8" s="147">
        <f>'[1]4407Exp'!AM$269</f>
        <v>0</v>
      </c>
      <c r="AP8" s="147">
        <f>'[1]4407Exp'!AN$269</f>
        <v>0</v>
      </c>
      <c r="AQ8" s="147">
        <f>'[1]4407Exp'!AO$269</f>
        <v>0</v>
      </c>
      <c r="AR8" s="147">
        <f>'[1]4407Exp'!AP$269</f>
        <v>0</v>
      </c>
      <c r="AS8" s="147">
        <f>'[1]4407Exp'!AQ$269</f>
        <v>0</v>
      </c>
      <c r="AT8" s="147">
        <f>'[1]4407Exp'!AR$269</f>
        <v>0</v>
      </c>
      <c r="AU8" s="147">
        <f>'[1]4407Exp'!AS$269</f>
        <v>0</v>
      </c>
      <c r="AV8" s="147">
        <f>'[1]4407Exp'!AT$269</f>
        <v>0</v>
      </c>
      <c r="AW8" s="147">
        <f>'[1]4407Exp'!AU$269</f>
        <v>0</v>
      </c>
      <c r="AX8" s="147">
        <f>'[1]4407Exp'!AV$269</f>
        <v>0</v>
      </c>
      <c r="AY8" s="147">
        <f>'[1]4407Exp'!AW$269</f>
        <v>0</v>
      </c>
      <c r="AZ8" s="147">
        <f>'[1]4407Exp'!AX$269</f>
        <v>8.9499999999999996E-4</v>
      </c>
      <c r="BA8" s="147">
        <f>'[1]4407Exp'!AY$269</f>
        <v>0</v>
      </c>
      <c r="BB8" s="147">
        <f>'[1]4407Exp'!AZ$269</f>
        <v>0</v>
      </c>
      <c r="BC8" s="149">
        <f>'[1]4407Exp'!BA$269</f>
        <v>0</v>
      </c>
      <c r="BD8" s="16"/>
    </row>
    <row r="9" spans="1:56" ht="17.149999999999999" customHeight="1">
      <c r="B9" s="56" t="s">
        <v>79</v>
      </c>
      <c r="C9" s="57">
        <f>1/$A$1*'[1]4407Exp'!$B$267</f>
        <v>6.2351899999999981E-3</v>
      </c>
      <c r="D9" s="58">
        <f>1/$A$1*'[1]4407Exp'!$C$267</f>
        <v>1.2258887999999997E-2</v>
      </c>
      <c r="E9" s="58">
        <f>1/$A$1*'[1]4407Exp'!$D$267</f>
        <v>2.7296498999999995E-2</v>
      </c>
      <c r="F9" s="58">
        <f>1/$A$1*'[1]4407Exp'!$E$267</f>
        <v>5.1603265999999995E-2</v>
      </c>
      <c r="G9" s="58">
        <f>1/$A$1*'[1]4407Exp'!$F$267</f>
        <v>0.12378818399999998</v>
      </c>
      <c r="H9" s="58">
        <f>1/$A$1*'[1]4407Exp'!$G$267</f>
        <v>0.12880497099999999</v>
      </c>
      <c r="I9" s="58">
        <f>1/$A$1*'[1]4407Exp'!$H$267</f>
        <v>0.18194499799999997</v>
      </c>
      <c r="J9" s="59">
        <f>1/$A$1*'[1]4407Exp'!$I$267</f>
        <v>0.16761441899999999</v>
      </c>
      <c r="K9" s="59">
        <f>1/$A$1*'[1]4407Exp'!$J$267</f>
        <v>0.20273500000000005</v>
      </c>
      <c r="L9" s="58">
        <f>1/$A$1*'[1]4407Exp'!K$267</f>
        <v>0.29243220000000003</v>
      </c>
      <c r="M9" s="58">
        <f>1/$A$1*'[1]4407Exp'!L$267</f>
        <v>0.33825439899999993</v>
      </c>
      <c r="N9" s="58">
        <f>1/$A$1*'[1]4407Exp'!M$267</f>
        <v>0.40346699999999996</v>
      </c>
      <c r="O9" s="58">
        <f>1/$A$1*'[1]4407Exp'!N$267</f>
        <v>0.38838</v>
      </c>
      <c r="P9" s="58">
        <f>1/$A$1*'[1]4407Exp'!O$267</f>
        <v>0.20320599999999997</v>
      </c>
      <c r="Q9" s="58">
        <f>1/$A$1*'[1]4407Exp'!P$267</f>
        <v>0.2961064478571428</v>
      </c>
      <c r="R9" s="58">
        <f>1/$A$1*'[1]4407Exp'!Q$267</f>
        <v>0.22244478619999997</v>
      </c>
      <c r="S9" s="58">
        <f>1/$A$1*'[1]4407Exp'!R$267</f>
        <v>0.18743490999999998</v>
      </c>
      <c r="T9" s="58">
        <f>1/$A$1*'[1]4407Exp'!S$267</f>
        <v>0.29265387279999994</v>
      </c>
      <c r="U9" s="58">
        <f>1/$A$1*'[1]4407Exp'!T$267</f>
        <v>0.37160147819999995</v>
      </c>
      <c r="V9" s="58">
        <f>1/$A$1*'[1]4407Exp'!U$267</f>
        <v>0.32175945999999994</v>
      </c>
      <c r="W9" s="58">
        <f>1/$A$1*'[1]4407Exp'!V$267</f>
        <v>0.50060347520000004</v>
      </c>
      <c r="X9" s="58">
        <f>1/$A$1*'[1]4407Exp'!W$267</f>
        <v>0</v>
      </c>
      <c r="Y9" s="58">
        <f>1/$A$1*'[1]4407Exp'!X$267</f>
        <v>0.42164701470119992</v>
      </c>
      <c r="Z9" s="58">
        <f>1/$A$1*'[1]4407Exp'!Y$267</f>
        <v>0.11040643819379999</v>
      </c>
      <c r="AA9" s="58">
        <f>1/$A$1*'[1]4407Exp'!Z$267</f>
        <v>0</v>
      </c>
      <c r="AB9" s="58">
        <f>1/$A$1*'[1]4407Exp'!AA$267</f>
        <v>0</v>
      </c>
      <c r="AC9" s="29"/>
      <c r="AD9" s="129">
        <f>'[1]4407Exp'!$AB$267</f>
        <v>1.0619859999999999</v>
      </c>
      <c r="AE9" s="130">
        <f>'[1]4407Exp'!$AC$267</f>
        <v>1.749743</v>
      </c>
      <c r="AF9" s="130">
        <f>'[1]4407Exp'!$AD$267</f>
        <v>2.4558399999999998</v>
      </c>
      <c r="AG9" s="130">
        <f>'[1]4407Exp'!$AE$267</f>
        <v>4.5436170000000002</v>
      </c>
      <c r="AH9" s="130">
        <f>'[1]4407Exp'!$AF$267</f>
        <v>9.5707569999999986</v>
      </c>
      <c r="AI9" s="130">
        <f>'[1]4407Exp'!$AG$267</f>
        <v>8.3022359999999988</v>
      </c>
      <c r="AJ9" s="130">
        <f>'[1]4407Exp'!$AH$267</f>
        <v>12.460665999999998</v>
      </c>
      <c r="AK9" s="131">
        <f>'[1]4407Exp'!$AI$267</f>
        <v>11.341615999999998</v>
      </c>
      <c r="AL9" s="130">
        <f>'[1]4407Exp'!$AJ$267</f>
        <v>10.407043</v>
      </c>
      <c r="AM9" s="130">
        <f>'[1]4407Exp'!AK$267</f>
        <v>9.119565999999999</v>
      </c>
      <c r="AN9" s="130">
        <f>'[1]4407Exp'!AL$267</f>
        <v>10.161368999999999</v>
      </c>
      <c r="AO9" s="130">
        <f>'[1]4407Exp'!AM$267</f>
        <v>23.901888</v>
      </c>
      <c r="AP9" s="130">
        <f>'[1]4407Exp'!AN$267</f>
        <v>27.117369999999998</v>
      </c>
      <c r="AQ9" s="130">
        <f>'[1]4407Exp'!AO$267</f>
        <v>63.732837999999987</v>
      </c>
      <c r="AR9" s="130">
        <f>'[1]4407Exp'!AP$267</f>
        <v>47.280443000000005</v>
      </c>
      <c r="AS9" s="130">
        <f>'[1]4407Exp'!AQ$267</f>
        <v>25.906577000000002</v>
      </c>
      <c r="AT9" s="130">
        <f>'[1]4407Exp'!AR$267</f>
        <v>23.624834999999997</v>
      </c>
      <c r="AU9" s="130">
        <f>'[1]4407Exp'!AS$267</f>
        <v>93.899388000000002</v>
      </c>
      <c r="AV9" s="130">
        <f>'[1]4407Exp'!AT$267</f>
        <v>136.40866699999998</v>
      </c>
      <c r="AW9" s="130">
        <f>'[1]4407Exp'!AU$267</f>
        <v>203.47859099999999</v>
      </c>
      <c r="AX9" s="130">
        <f>'[1]4407Exp'!AV$267</f>
        <v>174.02136999999999</v>
      </c>
      <c r="AY9" s="130">
        <f>'[1]4407Exp'!AW$267</f>
        <v>0</v>
      </c>
      <c r="AZ9" s="130">
        <f>'[1]4407Exp'!AX$267</f>
        <v>224.11528799999999</v>
      </c>
      <c r="BA9" s="130">
        <f>'[1]4407Exp'!AY$267</f>
        <v>174.61770100000001</v>
      </c>
      <c r="BB9" s="130">
        <f>'[1]4407Exp'!AZ$267</f>
        <v>0</v>
      </c>
      <c r="BC9" s="132">
        <f>'[1]4407Exp'!BA$267</f>
        <v>0</v>
      </c>
      <c r="BD9" s="16"/>
    </row>
    <row r="10" spans="1:56">
      <c r="B10" s="64" t="s">
        <v>37</v>
      </c>
      <c r="C10" s="65">
        <f>1/$A$1*(SUM('[1]4407Exp'!$B$47:$B$47)+SUM('[1]4407Exp'!$B$105:$B$105))</f>
        <v>8.5220999999999989E-5</v>
      </c>
      <c r="D10" s="66">
        <f>1/$A$1*(SUM('[1]4407Exp'!$C$47:$C$47)+SUM('[1]4407Exp'!$C$105:$C$105))</f>
        <v>4.168677E-3</v>
      </c>
      <c r="E10" s="66">
        <f>1/$A$1*(SUM('[1]4407Exp'!$D$47:$D$47)+SUM('[1]4407Exp'!$D$105:$D$105))</f>
        <v>7.7844679999999992E-3</v>
      </c>
      <c r="F10" s="66">
        <f>1/$A$1*(SUM('[1]4407Exp'!$E$47:$E$47)+SUM('[1]4407Exp'!$E$105:$E$105))</f>
        <v>2.2748434999999997E-2</v>
      </c>
      <c r="G10" s="66">
        <f>1/$A$1*(SUM('[1]4407Exp'!$F$47:$F$47)+SUM('[1]4407Exp'!$F$105:$F$105))</f>
        <v>3.6243827999999992E-2</v>
      </c>
      <c r="H10" s="66">
        <f>1/$A$1*(SUM('[1]4407Exp'!$G$47:$G$47)+SUM('[1]4407Exp'!$G$105:$G$105))</f>
        <v>4.3106404999999987E-2</v>
      </c>
      <c r="I10" s="66">
        <f>1/$A$1*(SUM('[1]4407Exp'!$H$47:$H$47)+SUM('[1]4407Exp'!$H$105:$H$105))</f>
        <v>9.7421036999999974E-2</v>
      </c>
      <c r="J10" s="67">
        <f>1/$A$1*(SUM('[1]4407Exp'!$I$47:$I$47)+SUM('[1]4407Exp'!$I$105:$I$105))</f>
        <v>0.1042871578</v>
      </c>
      <c r="K10" s="67">
        <f>1/$A$1*(SUM('[1]4407Exp'!$J$47:$J$47)+SUM('[1]4407Exp'!$J$105:$J$105))</f>
        <v>0.14072399999999999</v>
      </c>
      <c r="L10" s="66">
        <f>1/$A$1*(SUM('[1]4407Exp'!K$47:K$47)+SUM('[1]4407Exp'!K$105:K$105))</f>
        <v>0.24430281000000001</v>
      </c>
      <c r="M10" s="66">
        <f>1/$A$1*(SUM('[1]4407Exp'!L$47:L$47)+SUM('[1]4407Exp'!L$105:L$105))</f>
        <v>0.30977948819999995</v>
      </c>
      <c r="N10" s="66">
        <f>1/$A$1*(SUM('[1]4407Exp'!M$47:M$47)+SUM('[1]4407Exp'!M$105:M$105))</f>
        <v>0.37957799999999997</v>
      </c>
      <c r="O10" s="66">
        <f>1/$A$1*(SUM('[1]4407Exp'!N$47:N$47)+SUM('[1]4407Exp'!N$105:N$105))</f>
        <v>0.36811499999999997</v>
      </c>
      <c r="P10" s="66">
        <f>1/$A$1*(SUM('[1]4407Exp'!O$47:O$47)+SUM('[1]4407Exp'!O$105:O$105))</f>
        <v>0.18334099999999998</v>
      </c>
      <c r="Q10" s="66">
        <f>1/$A$1*(SUM('[1]4407Exp'!P$47:P$47)+SUM('[1]4407Exp'!P$105:P$105))</f>
        <v>0.28617999999999993</v>
      </c>
      <c r="R10" s="66">
        <f>1/$A$1*(SUM('[1]4407Exp'!Q$47:Q$47)+SUM('[1]4407Exp'!Q$105:Q$105))</f>
        <v>0.21600599999999998</v>
      </c>
      <c r="S10" s="66">
        <f>1/$A$1*(SUM('[1]4407Exp'!R$47:R$47)+SUM('[1]4407Exp'!R$105:R$105))</f>
        <v>0.18148099999999998</v>
      </c>
      <c r="T10" s="66">
        <f>1/$A$1*(SUM('[1]4407Exp'!S$47:S$47)+SUM('[1]4407Exp'!S$105:S$105))</f>
        <v>0.24906341879999996</v>
      </c>
      <c r="U10" s="66">
        <f>1/$A$1*(SUM('[1]4407Exp'!T$47:T$47)+SUM('[1]4407Exp'!T$105:T$105))</f>
        <v>0.14350660799999998</v>
      </c>
      <c r="V10" s="66">
        <f>1/$A$1*(SUM('[1]4407Exp'!U$47:U$47)+SUM('[1]4407Exp'!U$105:U$105))</f>
        <v>0.23966199999999996</v>
      </c>
      <c r="W10" s="66">
        <f>1/$A$1*(SUM('[1]4407Exp'!V$47:V$47)+SUM('[1]4407Exp'!V$105:V$105))</f>
        <v>2.0104126E-2</v>
      </c>
      <c r="X10" s="66">
        <f>1/$A$1*(SUM('[1]4407Exp'!W$47:W$47)+SUM('[1]4407Exp'!W$105:W$105))</f>
        <v>0</v>
      </c>
      <c r="Y10" s="66">
        <f>1/$A$1*(SUM('[1]4407Exp'!X$47:X$47)+SUM('[1]4407Exp'!X$105:X$105))</f>
        <v>4.0145320433000002E-2</v>
      </c>
      <c r="Z10" s="66">
        <f>1/$A$1*(SUM('[1]4407Exp'!Y$47:Y$47)+SUM('[1]4407Exp'!Y$105:Y$105))</f>
        <v>5.4740931999999992E-2</v>
      </c>
      <c r="AA10" s="66">
        <f>1/$A$1*(SUM('[1]4407Exp'!Z$47:Z$47)+SUM('[1]4407Exp'!Z$105:Z$105))</f>
        <v>0</v>
      </c>
      <c r="AB10" s="66">
        <f>1/$A$1*(SUM('[1]4407Exp'!AA$47:AA$47)+SUM('[1]4407Exp'!AA$105:AA$105))</f>
        <v>0</v>
      </c>
      <c r="AC10" s="15"/>
      <c r="AD10" s="211">
        <f>(SUM('[1]4407Exp'!$AB$47:$AB$47)+SUM('[1]4407Exp'!$AB$105:$AB$105))</f>
        <v>1.797E-2</v>
      </c>
      <c r="AE10" s="134">
        <f>(SUM('[1]4407Exp'!$AC$47:$AC$47)+SUM('[1]4407Exp'!$AC$105:$AC$105))</f>
        <v>0.70625899999999997</v>
      </c>
      <c r="AF10" s="134">
        <f>(SUM('[1]4407Exp'!$AD$47:$AD$47)+SUM('[1]4407Exp'!$AD$105:$AD$105))</f>
        <v>0.46623599999999998</v>
      </c>
      <c r="AG10" s="134">
        <f>(SUM('[1]4407Exp'!$AE$47:$AE$47)+SUM('[1]4407Exp'!$AE$105:$AE$105))</f>
        <v>1.5643039999999999</v>
      </c>
      <c r="AH10" s="134">
        <f>(SUM('[1]4407Exp'!$AF$47:$AF$47)+SUM('[1]4407Exp'!$AF$105:$AF$105))</f>
        <v>2.3220119999999995</v>
      </c>
      <c r="AI10" s="134">
        <f>(SUM('[1]4407Exp'!$AG$47:$AG$47)+SUM('[1]4407Exp'!$AG$105:$AG$105))</f>
        <v>2.2626359999999996</v>
      </c>
      <c r="AJ10" s="134">
        <f>(SUM('[1]4407Exp'!$AH$47:$AH$47)+SUM('[1]4407Exp'!$AH$105:$AH$105))</f>
        <v>4.3663899999999991</v>
      </c>
      <c r="AK10" s="135">
        <f>(SUM('[1]4407Exp'!$AI$47:$AI$47)+SUM('[1]4407Exp'!$AI$105:$AI$105))</f>
        <v>5.4505429999999997</v>
      </c>
      <c r="AL10" s="134">
        <f>(SUM('[1]4407Exp'!$AJ$47:$AJ$47)+SUM('[1]4407Exp'!$AJ$105:$AJ$105))</f>
        <v>6.8427469999999992</v>
      </c>
      <c r="AM10" s="134">
        <f>(SUM('[1]4407Exp'!AK$47:AK$47)+SUM('[1]4407Exp'!AK$105:AK$105))</f>
        <v>6.4017149999999994</v>
      </c>
      <c r="AN10" s="134">
        <f>(SUM('[1]4407Exp'!AL$47:AL$47)+SUM('[1]4407Exp'!AL$105:AL$105))</f>
        <v>8.2796819999999993</v>
      </c>
      <c r="AO10" s="134">
        <f>(SUM('[1]4407Exp'!AM$47:AM$47)+SUM('[1]4407Exp'!AM$105:AM$105))</f>
        <v>20.895173</v>
      </c>
      <c r="AP10" s="134">
        <f>(SUM('[1]4407Exp'!AN$47:AN$47)+SUM('[1]4407Exp'!AN$105:AN$105))</f>
        <v>24.181647000000002</v>
      </c>
      <c r="AQ10" s="134">
        <f>(SUM('[1]4407Exp'!AO$47:AO$47)+SUM('[1]4407Exp'!AO$105:AO$105))</f>
        <v>57.817108999999995</v>
      </c>
      <c r="AR10" s="134">
        <f>(SUM('[1]4407Exp'!AP$47:AP$47)+SUM('[1]4407Exp'!AP$105:AP$105))</f>
        <v>44.841034999999998</v>
      </c>
      <c r="AS10" s="134">
        <f>(SUM('[1]4407Exp'!AQ$47:AQ$47)+SUM('[1]4407Exp'!AQ$105:AQ$105))</f>
        <v>23.716404999999998</v>
      </c>
      <c r="AT10" s="134">
        <f>(SUM('[1]4407Exp'!AR$47:AR$47)+SUM('[1]4407Exp'!AR$105:AR$105))</f>
        <v>19.552975</v>
      </c>
      <c r="AU10" s="134">
        <f>(SUM('[1]4407Exp'!AS$47:AS$47)+SUM('[1]4407Exp'!AS$105:AS$105))</f>
        <v>24.529914999999999</v>
      </c>
      <c r="AV10" s="134">
        <f>(SUM('[1]4407Exp'!AT$47:AT$47)+SUM('[1]4407Exp'!AT$105:AT$105))</f>
        <v>22.955929999999999</v>
      </c>
      <c r="AW10" s="134">
        <f>(SUM('[1]4407Exp'!AU$47:AU$47)+SUM('[1]4407Exp'!AU$105:AU$105))</f>
        <v>26.759376</v>
      </c>
      <c r="AX10" s="134">
        <f>(SUM('[1]4407Exp'!AV$47:AV$47)+SUM('[1]4407Exp'!AV$105:AV$105))</f>
        <v>23.733412999999999</v>
      </c>
      <c r="AY10" s="134">
        <f>(SUM('[1]4407Exp'!AW$47:AW$47)+SUM('[1]4407Exp'!AW$105:AW$105))</f>
        <v>0</v>
      </c>
      <c r="AZ10" s="134">
        <f>(SUM('[1]4407Exp'!AX$47:AX$47)+SUM('[1]4407Exp'!AX$105:AX$105))</f>
        <v>44.2819</v>
      </c>
      <c r="BA10" s="134">
        <f>(SUM('[1]4407Exp'!AY$47:AY$47)+SUM('[1]4407Exp'!AY$105:AY$105))</f>
        <v>54.085595999999995</v>
      </c>
      <c r="BB10" s="134">
        <f>(SUM('[1]4407Exp'!AZ$47:AZ$47)+SUM('[1]4407Exp'!AZ$105:AZ$105))</f>
        <v>0</v>
      </c>
      <c r="BC10" s="136">
        <f>(SUM('[1]4407Exp'!BA$47:BA$47)+SUM('[1]4407Exp'!BA$105:BA$105))</f>
        <v>0</v>
      </c>
      <c r="BD10" s="16"/>
    </row>
    <row r="11" spans="1:56">
      <c r="B11" s="64" t="s">
        <v>65</v>
      </c>
      <c r="C11" s="73">
        <f>1/$A$1*'[1]4407Exp'!$B$116</f>
        <v>9.1351599999999974E-4</v>
      </c>
      <c r="D11" s="66">
        <f>1/$A$1*'[1]4407Exp'!$C$116</f>
        <v>5.0665099999999989E-4</v>
      </c>
      <c r="E11" s="66">
        <f>1/$A$1*'[1]4407Exp'!$D$116</f>
        <v>1.5513789999999999E-3</v>
      </c>
      <c r="F11" s="66">
        <f>1/$A$1*'[1]4407Exp'!$E$116</f>
        <v>8.279279999999998E-4</v>
      </c>
      <c r="G11" s="66">
        <f>1/$A$1*'[1]4407Exp'!$F$116</f>
        <v>4.8911599999999994E-4</v>
      </c>
      <c r="H11" s="66">
        <f>1/$A$1*'[1]4407Exp'!$G$116</f>
        <v>4.3278499999999993E-4</v>
      </c>
      <c r="I11" s="66">
        <f>1/$A$1*'[1]4407Exp'!$H$116</f>
        <v>5.923392999999999E-3</v>
      </c>
      <c r="J11" s="67">
        <f>1/$A$1*'[1]4407Exp'!$I$116</f>
        <v>2.8419370000000001E-3</v>
      </c>
      <c r="K11" s="67">
        <f>1/$A$1*'[1]4407Exp'!$J$116</f>
        <v>2.957E-3</v>
      </c>
      <c r="L11" s="66">
        <f>1/$A$1*'[1]4407Exp'!K$116</f>
        <v>3.7563999999999995E-4</v>
      </c>
      <c r="M11" s="66">
        <f>1/$A$1*'[1]4407Exp'!L$116</f>
        <v>6.6762500000000003E-4</v>
      </c>
      <c r="N11" s="66">
        <f>1/$A$1*'[1]4407Exp'!M$116</f>
        <v>2.8409999999999998E-3</v>
      </c>
      <c r="O11" s="66">
        <f>1/$A$1*'[1]4407Exp'!N$116</f>
        <v>2.1229999999999995E-3</v>
      </c>
      <c r="P11" s="66">
        <f>1/$A$1*'[1]4407Exp'!O$116</f>
        <v>3.2019999999999996E-3</v>
      </c>
      <c r="Q11" s="66">
        <f>1/$A$1*'[1]4407Exp'!P$116</f>
        <v>8.9099999999999976E-4</v>
      </c>
      <c r="R11" s="66">
        <f>1/$A$1*'[1]4407Exp'!Q$116</f>
        <v>1.8237861999999996E-3</v>
      </c>
      <c r="S11" s="66">
        <f>1/$A$1*'[1]4407Exp'!R$116</f>
        <v>2.8129999999999995E-3</v>
      </c>
      <c r="T11" s="66">
        <f>1/$A$1*'[1]4407Exp'!S$116</f>
        <v>4.270801359999999E-2</v>
      </c>
      <c r="U11" s="66">
        <f>1/$A$1*'[1]4407Exp'!T$116</f>
        <v>0.22793435319999997</v>
      </c>
      <c r="V11" s="66">
        <f>1/$A$1*'[1]4407Exp'!U$116</f>
        <v>8.1726960000000001E-2</v>
      </c>
      <c r="W11" s="66">
        <f>1/$A$1*'[1]4407Exp'!V$116</f>
        <v>0.48045799880000001</v>
      </c>
      <c r="X11" s="66">
        <f>1/$A$1*'[1]4407Exp'!W$116</f>
        <v>0</v>
      </c>
      <c r="Y11" s="66">
        <f>1/$A$1*'[1]4407Exp'!X$116</f>
        <v>0.37677813957540002</v>
      </c>
      <c r="Z11" s="66">
        <f>1/$A$1*'[1]4407Exp'!Y$116</f>
        <v>5.5657452193799993E-2</v>
      </c>
      <c r="AA11" s="66">
        <f>1/$A$1*'[1]4407Exp'!Z$116</f>
        <v>0</v>
      </c>
      <c r="AB11" s="66">
        <f>1/$A$1*'[1]4407Exp'!AA$116</f>
        <v>0</v>
      </c>
      <c r="AC11" s="15"/>
      <c r="AD11" s="133">
        <f>'[1]4407Exp'!$AB$116</f>
        <v>0.168271</v>
      </c>
      <c r="AE11" s="134">
        <f>'[1]4407Exp'!$AC$116</f>
        <v>0.119834</v>
      </c>
      <c r="AF11" s="134">
        <f>'[1]4407Exp'!$AD$116</f>
        <v>0.23392499999999999</v>
      </c>
      <c r="AG11" s="134">
        <f>'[1]4407Exp'!$AE$116</f>
        <v>0.28921999999999998</v>
      </c>
      <c r="AH11" s="134">
        <f>'[1]4407Exp'!$AF$116</f>
        <v>0.15954299999999999</v>
      </c>
      <c r="AI11" s="134">
        <f>'[1]4407Exp'!$AG$116</f>
        <v>5.5321999999999996E-2</v>
      </c>
      <c r="AJ11" s="134">
        <f>'[1]4407Exp'!$AH$116</f>
        <v>1.9436449999999998</v>
      </c>
      <c r="AK11" s="135">
        <f>'[1]4407Exp'!$AI$116</f>
        <v>1.315617</v>
      </c>
      <c r="AL11" s="134">
        <f>'[1]4407Exp'!$AJ$116</f>
        <v>0.38517999999999997</v>
      </c>
      <c r="AM11" s="134">
        <f>'[1]4407Exp'!AK$116</f>
        <v>0.127859</v>
      </c>
      <c r="AN11" s="134">
        <f>'[1]4407Exp'!AL$116</f>
        <v>0.150007</v>
      </c>
      <c r="AO11" s="134">
        <f>'[1]4407Exp'!AM$116</f>
        <v>0.66653200000000001</v>
      </c>
      <c r="AP11" s="134">
        <f>'[1]4407Exp'!AN$116</f>
        <v>1.1011419999999998</v>
      </c>
      <c r="AQ11" s="134">
        <f>'[1]4407Exp'!AO$116</f>
        <v>2.7421039999999999</v>
      </c>
      <c r="AR11" s="134">
        <f>'[1]4407Exp'!AP$116</f>
        <v>0.61388799999999999</v>
      </c>
      <c r="AS11" s="134">
        <f>'[1]4407Exp'!AQ$116</f>
        <v>1.3857079999999999</v>
      </c>
      <c r="AT11" s="134">
        <f>'[1]4407Exp'!AR$116</f>
        <v>3.8542079999999999</v>
      </c>
      <c r="AU11" s="134">
        <f>'[1]4407Exp'!AS$116</f>
        <v>69.180802</v>
      </c>
      <c r="AV11" s="134">
        <f>'[1]4407Exp'!AT$116</f>
        <v>113.38734099999999</v>
      </c>
      <c r="AW11" s="134">
        <f>'[1]4407Exp'!AU$116</f>
        <v>176.667632</v>
      </c>
      <c r="AX11" s="134">
        <f>'[1]4407Exp'!AV$116</f>
        <v>150.26273799999998</v>
      </c>
      <c r="AY11" s="134">
        <f>'[1]4407Exp'!AW$116</f>
        <v>0</v>
      </c>
      <c r="AZ11" s="134">
        <f>'[1]4407Exp'!AX$116</f>
        <v>177.01906299999999</v>
      </c>
      <c r="BA11" s="134">
        <f>'[1]4407Exp'!AY$116</f>
        <v>120.524069</v>
      </c>
      <c r="BB11" s="134">
        <f>'[1]4407Exp'!AZ$116</f>
        <v>0</v>
      </c>
      <c r="BC11" s="136">
        <f>'[1]4407Exp'!BA$116</f>
        <v>0</v>
      </c>
      <c r="BD11" s="16"/>
    </row>
    <row r="12" spans="1:56">
      <c r="B12" s="64" t="s">
        <v>29</v>
      </c>
      <c r="C12" s="73">
        <f>1/$A$1*'[1]4407Exp'!$B$228</f>
        <v>4.277562999999999E-3</v>
      </c>
      <c r="D12" s="66">
        <f>1/$A$1*'[1]4407Exp'!$C$228</f>
        <v>6.0937469999999992E-3</v>
      </c>
      <c r="E12" s="66">
        <f>1/$A$1*'[1]4407Exp'!$D$228</f>
        <v>1.0817074999999997E-2</v>
      </c>
      <c r="F12" s="66">
        <f>1/$A$1*'[1]4407Exp'!$E$228</f>
        <v>2.7232476999999998E-2</v>
      </c>
      <c r="G12" s="66">
        <f>1/$A$1*'[1]4407Exp'!$F$228</f>
        <v>8.3690730000000005E-2</v>
      </c>
      <c r="H12" s="66">
        <f>1/$A$1*'[1]4407Exp'!$G$228</f>
        <v>7.9754739999999991E-2</v>
      </c>
      <c r="I12" s="66">
        <f>1/$A$1*'[1]4407Exp'!$H$228</f>
        <v>7.1396852999999996E-2</v>
      </c>
      <c r="J12" s="67">
        <f>1/$A$1*'[1]4407Exp'!$I$228</f>
        <v>5.2569361599999996E-2</v>
      </c>
      <c r="K12" s="67">
        <f>1/$A$1*'[1]4407Exp'!$J$228</f>
        <v>4.2181999999999997E-2</v>
      </c>
      <c r="L12" s="66">
        <f>1/$A$1*'[1]4407Exp'!K$228</f>
        <v>3.0561390000000001E-2</v>
      </c>
      <c r="M12" s="66">
        <f>1/$A$1*'[1]4407Exp'!L$228</f>
        <v>1.8670952999999997E-2</v>
      </c>
      <c r="N12" s="66">
        <f>1/$A$1*'[1]4407Exp'!M$228</f>
        <v>1.0213999999999997E-2</v>
      </c>
      <c r="O12" s="66">
        <f>1/$A$1*'[1]4407Exp'!N$228</f>
        <v>2.7069999999999993E-3</v>
      </c>
      <c r="P12" s="66">
        <f>1/$A$1*'[1]4407Exp'!O$228</f>
        <v>1.916E-3</v>
      </c>
      <c r="Q12" s="66">
        <f>1/$A$1*'[1]4407Exp'!P$228</f>
        <v>1.8004478571428569E-3</v>
      </c>
      <c r="R12" s="66">
        <f>1/$A$1*'[1]4407Exp'!Q$228</f>
        <v>5.04E-4</v>
      </c>
      <c r="S12" s="66">
        <f>1/$A$1*'[1]4407Exp'!R$228</f>
        <v>1.9999999999999995E-6</v>
      </c>
      <c r="T12" s="66">
        <f>1/$A$1*'[1]4407Exp'!S$228</f>
        <v>7.1347999999999995E-4</v>
      </c>
      <c r="U12" s="66">
        <f>1/$A$1*'[1]4407Exp'!T$228</f>
        <v>1.4862499999999997E-4</v>
      </c>
      <c r="V12" s="66">
        <f>1/$A$1*'[1]4407Exp'!U$228</f>
        <v>2.1099999999999998E-4</v>
      </c>
      <c r="W12" s="66">
        <f>1/$A$1*'[1]4407Exp'!V$228</f>
        <v>0</v>
      </c>
      <c r="X12" s="66">
        <f>1/$A$1*'[1]4407Exp'!W$228</f>
        <v>0</v>
      </c>
      <c r="Y12" s="66">
        <f>1/$A$1*'[1]4407Exp'!X$228</f>
        <v>5.182699999999999E-5</v>
      </c>
      <c r="Z12" s="66">
        <f>1/$A$1*'[1]4407Exp'!Y$228</f>
        <v>0</v>
      </c>
      <c r="AA12" s="66">
        <f>1/$A$1*'[1]4407Exp'!Z$228</f>
        <v>0</v>
      </c>
      <c r="AB12" s="66">
        <f>1/$A$1*'[1]4407Exp'!AA$228</f>
        <v>0</v>
      </c>
      <c r="AC12" s="15"/>
      <c r="AD12" s="133">
        <f>'[1]4407Exp'!$AB$228</f>
        <v>0.72616700000000001</v>
      </c>
      <c r="AE12" s="134">
        <f>'[1]4407Exp'!$AC$228</f>
        <v>0.73211199999999999</v>
      </c>
      <c r="AF12" s="134">
        <f>'[1]4407Exp'!$AD$228</f>
        <v>1.0819189999999999</v>
      </c>
      <c r="AG12" s="134">
        <f>'[1]4407Exp'!$AE$228</f>
        <v>2.6252219999999999</v>
      </c>
      <c r="AH12" s="134">
        <f>'[1]4407Exp'!$AF$228</f>
        <v>6.8644629999999998</v>
      </c>
      <c r="AI12" s="134">
        <f>'[1]4407Exp'!$AG$228</f>
        <v>5.7052339999999999</v>
      </c>
      <c r="AJ12" s="134">
        <f>'[1]4407Exp'!$AH$228</f>
        <v>5.5591689999999998</v>
      </c>
      <c r="AK12" s="135">
        <f>'[1]4407Exp'!$AI$228</f>
        <v>3.7497589999999996</v>
      </c>
      <c r="AL12" s="134">
        <f>'[1]4407Exp'!$AJ$228</f>
        <v>1.9485059999999998</v>
      </c>
      <c r="AM12" s="134">
        <f>'[1]4407Exp'!AK$228</f>
        <v>1.6154169999999999</v>
      </c>
      <c r="AN12" s="134">
        <f>'[1]4407Exp'!AL$228</f>
        <v>0.92838399999999999</v>
      </c>
      <c r="AO12" s="134">
        <f>'[1]4407Exp'!AM$228</f>
        <v>1.2244969999999999</v>
      </c>
      <c r="AP12" s="134">
        <f>'[1]4407Exp'!AN$228</f>
        <v>0.581538</v>
      </c>
      <c r="AQ12" s="134">
        <f>'[1]4407Exp'!AO$228</f>
        <v>0.79843500000000001</v>
      </c>
      <c r="AR12" s="134">
        <f>'[1]4407Exp'!AP$228</f>
        <v>0.77103599999999994</v>
      </c>
      <c r="AS12" s="134">
        <f>'[1]4407Exp'!AQ$228</f>
        <v>8.4429999999999991E-2</v>
      </c>
      <c r="AT12" s="134">
        <f>'[1]4407Exp'!AR$228</f>
        <v>3.3279999999999998E-3</v>
      </c>
      <c r="AU12" s="134">
        <f>'[1]4407Exp'!AS$228</f>
        <v>0.14269599999999999</v>
      </c>
      <c r="AV12" s="134">
        <f>'[1]4407Exp'!AT$228</f>
        <v>5.9449999999999996E-2</v>
      </c>
      <c r="AW12" s="134">
        <f>'[1]4407Exp'!AU$228</f>
        <v>9.9309999999999989E-3</v>
      </c>
      <c r="AX12" s="134">
        <f>'[1]4407Exp'!AV$228</f>
        <v>0</v>
      </c>
      <c r="AY12" s="134">
        <f>'[1]4407Exp'!AW$228</f>
        <v>0</v>
      </c>
      <c r="AZ12" s="134">
        <f>'[1]4407Exp'!AX$228</f>
        <v>9.9550000000000003E-3</v>
      </c>
      <c r="BA12" s="134">
        <f>'[1]4407Exp'!AY$228</f>
        <v>0</v>
      </c>
      <c r="BB12" s="134">
        <f>'[1]4407Exp'!AZ$228</f>
        <v>0</v>
      </c>
      <c r="BC12" s="136">
        <f>'[1]4407Exp'!BA$228</f>
        <v>0</v>
      </c>
      <c r="BD12" s="16"/>
    </row>
    <row r="13" spans="1:56">
      <c r="B13" s="74" t="s">
        <v>20</v>
      </c>
      <c r="C13" s="75">
        <f t="shared" ref="C13:M13" si="2">SUM(C9:C9)-SUM(C10:C12)</f>
        <v>9.5888999999999957E-4</v>
      </c>
      <c r="D13" s="76">
        <f t="shared" si="2"/>
        <v>1.4898129999999978E-3</v>
      </c>
      <c r="E13" s="76">
        <f t="shared" si="2"/>
        <v>7.1435769999999982E-3</v>
      </c>
      <c r="F13" s="76">
        <f t="shared" si="2"/>
        <v>7.9442600000000085E-4</v>
      </c>
      <c r="G13" s="76">
        <f t="shared" si="2"/>
        <v>3.3645099999999872E-3</v>
      </c>
      <c r="H13" s="76">
        <f t="shared" si="2"/>
        <v>5.5110410000000221E-3</v>
      </c>
      <c r="I13" s="76">
        <f t="shared" si="2"/>
        <v>7.2037149999999994E-3</v>
      </c>
      <c r="J13" s="77">
        <f t="shared" si="2"/>
        <v>7.9159625999999927E-3</v>
      </c>
      <c r="K13" s="77">
        <f t="shared" si="2"/>
        <v>1.6872000000000081E-2</v>
      </c>
      <c r="L13" s="76">
        <f t="shared" si="2"/>
        <v>1.7192360000000018E-2</v>
      </c>
      <c r="M13" s="76">
        <f t="shared" si="2"/>
        <v>9.1363327999999799E-3</v>
      </c>
      <c r="N13" s="76">
        <f>SUM(N9:N9)-SUM(N10:N12)</f>
        <v>1.083400000000001E-2</v>
      </c>
      <c r="O13" s="76">
        <f t="shared" ref="O13:AB13" si="3">SUM(O9:O9)-SUM(O10:O12)</f>
        <v>1.5435000000000032E-2</v>
      </c>
      <c r="P13" s="76">
        <f t="shared" si="3"/>
        <v>1.4746999999999982E-2</v>
      </c>
      <c r="Q13" s="76">
        <f t="shared" si="3"/>
        <v>7.2350000000000469E-3</v>
      </c>
      <c r="R13" s="76">
        <f t="shared" si="3"/>
        <v>4.1109999999999758E-3</v>
      </c>
      <c r="S13" s="76">
        <f t="shared" si="3"/>
        <v>3.1389099999999948E-3</v>
      </c>
      <c r="T13" s="76">
        <f t="shared" si="3"/>
        <v>1.6896039999997337E-4</v>
      </c>
      <c r="U13" s="76">
        <f t="shared" si="3"/>
        <v>1.1892000000013336E-5</v>
      </c>
      <c r="V13" s="76">
        <f t="shared" si="3"/>
        <v>1.594999999999791E-4</v>
      </c>
      <c r="W13" s="76">
        <f t="shared" si="3"/>
        <v>4.1350399999973142E-5</v>
      </c>
      <c r="X13" s="76">
        <f t="shared" si="3"/>
        <v>0</v>
      </c>
      <c r="Y13" s="76">
        <f t="shared" si="3"/>
        <v>4.6717276927998874E-3</v>
      </c>
      <c r="Z13" s="76">
        <f t="shared" si="3"/>
        <v>8.0539999999934553E-6</v>
      </c>
      <c r="AA13" s="76">
        <f t="shared" si="3"/>
        <v>0</v>
      </c>
      <c r="AB13" s="76">
        <f t="shared" si="3"/>
        <v>0</v>
      </c>
      <c r="AC13" s="15"/>
      <c r="AD13" s="143">
        <f t="shared" ref="AD13:AN13" si="4">SUM(AD9:AD9)-SUM(AD10:AD12)</f>
        <v>0.14957799999999988</v>
      </c>
      <c r="AE13" s="141">
        <f t="shared" si="4"/>
        <v>0.19153799999999999</v>
      </c>
      <c r="AF13" s="141">
        <f t="shared" si="4"/>
        <v>0.67375999999999991</v>
      </c>
      <c r="AG13" s="141">
        <f t="shared" si="4"/>
        <v>6.4871000000000123E-2</v>
      </c>
      <c r="AH13" s="141">
        <f t="shared" si="4"/>
        <v>0.22473899999999958</v>
      </c>
      <c r="AI13" s="141">
        <f t="shared" si="4"/>
        <v>0.27904399999999896</v>
      </c>
      <c r="AJ13" s="141">
        <f t="shared" si="4"/>
        <v>0.59146199999999816</v>
      </c>
      <c r="AK13" s="142">
        <f t="shared" si="4"/>
        <v>0.8256969999999999</v>
      </c>
      <c r="AL13" s="141">
        <f t="shared" si="4"/>
        <v>1.2306100000000004</v>
      </c>
      <c r="AM13" s="141">
        <f t="shared" si="4"/>
        <v>0.97457499999999975</v>
      </c>
      <c r="AN13" s="141">
        <f t="shared" si="4"/>
        <v>0.80329599999999957</v>
      </c>
      <c r="AO13" s="141">
        <f>SUM(AO9:AO9)-SUM(AO10:AO12)</f>
        <v>1.1156860000000002</v>
      </c>
      <c r="AP13" s="141">
        <f t="shared" ref="AP13:BC13" si="5">SUM(AP9:AP9)-SUM(AP10:AP12)</f>
        <v>1.2530429999999981</v>
      </c>
      <c r="AQ13" s="141">
        <f t="shared" si="5"/>
        <v>2.3751899999999964</v>
      </c>
      <c r="AR13" s="141">
        <f t="shared" si="5"/>
        <v>1.0544840000000022</v>
      </c>
      <c r="AS13" s="141">
        <f t="shared" si="5"/>
        <v>0.72003400000000184</v>
      </c>
      <c r="AT13" s="141">
        <f t="shared" si="5"/>
        <v>0.21432399999999774</v>
      </c>
      <c r="AU13" s="141">
        <f t="shared" si="5"/>
        <v>4.5974999999998545E-2</v>
      </c>
      <c r="AV13" s="141">
        <f t="shared" si="5"/>
        <v>5.9459999999944557E-3</v>
      </c>
      <c r="AW13" s="141">
        <f t="shared" si="5"/>
        <v>4.1651999999999134E-2</v>
      </c>
      <c r="AX13" s="141">
        <f t="shared" si="5"/>
        <v>2.5218999999992775E-2</v>
      </c>
      <c r="AY13" s="141">
        <f t="shared" si="5"/>
        <v>0</v>
      </c>
      <c r="AZ13" s="141">
        <f t="shared" si="5"/>
        <v>2.8043700000000058</v>
      </c>
      <c r="BA13" s="141">
        <f t="shared" si="5"/>
        <v>8.0360000000041509E-3</v>
      </c>
      <c r="BB13" s="141">
        <f t="shared" si="5"/>
        <v>0</v>
      </c>
      <c r="BC13" s="144">
        <f t="shared" si="5"/>
        <v>0</v>
      </c>
      <c r="BD13" s="16"/>
    </row>
    <row r="14" spans="1:56" ht="17.149999999999999" customHeight="1">
      <c r="B14" s="90" t="s">
        <v>155</v>
      </c>
      <c r="C14" s="212">
        <f>1/$A$1*'[1]4407Exp'!$B$264</f>
        <v>0.10861557599999999</v>
      </c>
      <c r="D14" s="92">
        <f>1/$A$1*'[1]4407Exp'!$C$264</f>
        <v>8.9330160999999991E-2</v>
      </c>
      <c r="E14" s="92">
        <f>1/$A$1*'[1]4407Exp'!$D$264</f>
        <v>5.3746728999999993E-2</v>
      </c>
      <c r="F14" s="92">
        <f>1/$A$1*'[1]4407Exp'!$E$264</f>
        <v>6.1930457999999987E-2</v>
      </c>
      <c r="G14" s="92">
        <f>1/$A$1*'[1]4407Exp'!$F$264</f>
        <v>3.1817999999999993E-5</v>
      </c>
      <c r="H14" s="92">
        <f>1/$A$1*'[1]4407Exp'!$G$264</f>
        <v>3.1352699999999991E-4</v>
      </c>
      <c r="I14" s="92">
        <f>1/$A$1*'[1]4407Exp'!$H$264</f>
        <v>4.2272999999999993E-5</v>
      </c>
      <c r="J14" s="93">
        <f>1/$A$1*'[1]4407Exp'!$I$264</f>
        <v>6.9910400000000001E-5</v>
      </c>
      <c r="K14" s="93">
        <f>1/$A$1*'[1]4407Exp'!$J$264</f>
        <v>9.4999999999999992E-5</v>
      </c>
      <c r="L14" s="92">
        <f>1/$A$1*'[1]4407Exp'!K$264</f>
        <v>1.2228E-4</v>
      </c>
      <c r="M14" s="92">
        <f>1/$A$1*'[1]4407Exp'!L$264</f>
        <v>0</v>
      </c>
      <c r="N14" s="92">
        <f>1/$A$1*'[1]4407Exp'!M$264</f>
        <v>0</v>
      </c>
      <c r="O14" s="92">
        <f>1/$A$1*'[1]4407Exp'!N$264</f>
        <v>9.9999999999999974E-7</v>
      </c>
      <c r="P14" s="92">
        <f>1/$A$1*'[1]4407Exp'!O$264</f>
        <v>9.4600000000000001E-4</v>
      </c>
      <c r="Q14" s="92">
        <f>1/$A$1*'[1]4407Exp'!P$264</f>
        <v>5.2199999999999995E-5</v>
      </c>
      <c r="R14" s="92">
        <f>1/$A$1*'[1]4407Exp'!Q$264</f>
        <v>0</v>
      </c>
      <c r="S14" s="92">
        <f>1/$A$1*'[1]4407Exp'!R$264</f>
        <v>0</v>
      </c>
      <c r="T14" s="92">
        <f>1/$A$1*'[1]4407Exp'!S$264</f>
        <v>4.3162000000000003E-6</v>
      </c>
      <c r="U14" s="92">
        <f>1/$A$1*'[1]4407Exp'!T$264</f>
        <v>9.9999999999999974E-7</v>
      </c>
      <c r="V14" s="92">
        <f>1/$A$1*'[1]4407Exp'!U$264</f>
        <v>0</v>
      </c>
      <c r="W14" s="92">
        <f>1/$A$1*'[1]4407Exp'!V$264</f>
        <v>0</v>
      </c>
      <c r="X14" s="92">
        <f>1/$A$1*'[1]4407Exp'!W$264</f>
        <v>0</v>
      </c>
      <c r="Y14" s="92">
        <f>1/$A$1*'[1]4407Exp'!X$264</f>
        <v>0</v>
      </c>
      <c r="Z14" s="92">
        <f>1/$A$1*'[1]4407Exp'!Y$264</f>
        <v>0</v>
      </c>
      <c r="AA14" s="92">
        <f>1/$A$1*'[1]4407Exp'!Z$264</f>
        <v>0</v>
      </c>
      <c r="AB14" s="92">
        <f>1/$A$1*'[1]4407Exp'!AA$264</f>
        <v>0</v>
      </c>
      <c r="AC14" s="29"/>
      <c r="AD14" s="213">
        <f>'[1]4407Exp'!$AB$264</f>
        <v>18.535183999999997</v>
      </c>
      <c r="AE14" s="214">
        <f>'[1]4407Exp'!$AC$264</f>
        <v>13.576608000000002</v>
      </c>
      <c r="AF14" s="214">
        <f>'[1]4407Exp'!$AD$264</f>
        <v>6.5800209999999995</v>
      </c>
      <c r="AG14" s="214">
        <f>'[1]4407Exp'!$AE$264</f>
        <v>6.7625859999999998</v>
      </c>
      <c r="AH14" s="214">
        <f>'[1]4407Exp'!$AF$264</f>
        <v>4.6169999999999996E-3</v>
      </c>
      <c r="AI14" s="214">
        <f>'[1]4407Exp'!$AG$264</f>
        <v>2.2261E-2</v>
      </c>
      <c r="AJ14" s="214">
        <f>'[1]4407Exp'!$AH$264</f>
        <v>6.5899999999999995E-3</v>
      </c>
      <c r="AK14" s="215">
        <f>'[1]4407Exp'!$AI$264</f>
        <v>5.0270999999999996E-2</v>
      </c>
      <c r="AL14" s="214">
        <f>'[1]4407Exp'!$AJ$264</f>
        <v>7.5082999999999997E-2</v>
      </c>
      <c r="AM14" s="214">
        <f>'[1]4407Exp'!AK$264</f>
        <v>6.2002999999999996E-2</v>
      </c>
      <c r="AN14" s="214">
        <f>'[1]4407Exp'!AL$264</f>
        <v>0</v>
      </c>
      <c r="AO14" s="214">
        <f>'[1]4407Exp'!AM$264</f>
        <v>0</v>
      </c>
      <c r="AP14" s="214">
        <f>'[1]4407Exp'!AN$264</f>
        <v>4.9972999999999997E-2</v>
      </c>
      <c r="AQ14" s="214">
        <f>'[1]4407Exp'!AO$264</f>
        <v>0.96478999999999993</v>
      </c>
      <c r="AR14" s="214">
        <f>'[1]4407Exp'!AP$264</f>
        <v>4.2595999999999995E-2</v>
      </c>
      <c r="AS14" s="214">
        <f>'[1]4407Exp'!AQ$264</f>
        <v>0</v>
      </c>
      <c r="AT14" s="214">
        <f>'[1]4407Exp'!AR$264</f>
        <v>0</v>
      </c>
      <c r="AU14" s="214">
        <f>'[1]4407Exp'!AS$264</f>
        <v>9.2715999999999993E-2</v>
      </c>
      <c r="AV14" s="214">
        <f>'[1]4407Exp'!AT$264</f>
        <v>3.6670000000000001E-3</v>
      </c>
      <c r="AW14" s="214">
        <f>'[1]4407Exp'!AU$264</f>
        <v>0</v>
      </c>
      <c r="AX14" s="214">
        <f>'[1]4407Exp'!AV$264</f>
        <v>0</v>
      </c>
      <c r="AY14" s="214">
        <f>'[1]4407Exp'!AW$264</f>
        <v>0</v>
      </c>
      <c r="AZ14" s="214">
        <f>'[1]4407Exp'!AX$264</f>
        <v>0</v>
      </c>
      <c r="BA14" s="214">
        <f>'[1]4407Exp'!AY$264</f>
        <v>0</v>
      </c>
      <c r="BB14" s="214">
        <f>'[1]4407Exp'!AZ$264</f>
        <v>0</v>
      </c>
      <c r="BC14" s="216">
        <f>'[1]4407Exp'!BA$264</f>
        <v>0</v>
      </c>
      <c r="BD14" s="16"/>
    </row>
    <row r="15" spans="1:56">
      <c r="B15" s="64" t="s">
        <v>34</v>
      </c>
      <c r="C15" s="73">
        <f>1/$A$1*'[1]4407Exp'!$B$85</f>
        <v>0.10844448099999998</v>
      </c>
      <c r="D15" s="66">
        <f>1/$A$1*'[1]4407Exp'!$C$85</f>
        <v>8.9292240999999981E-2</v>
      </c>
      <c r="E15" s="66">
        <f>1/$A$1*'[1]4407Exp'!$D$85</f>
        <v>5.3746728999999993E-2</v>
      </c>
      <c r="F15" s="66">
        <f>1/$A$1*'[1]4407Exp'!$E$85</f>
        <v>6.180115399999999E-2</v>
      </c>
      <c r="G15" s="66">
        <f>1/$A$1*'[1]4407Exp'!$F$85</f>
        <v>3.1817999999999993E-5</v>
      </c>
      <c r="H15" s="66">
        <f>1/$A$1*'[1]4407Exp'!$G$85</f>
        <v>2.4452699999999997E-4</v>
      </c>
      <c r="I15" s="66">
        <f>1/$A$1*'[1]4407Exp'!$H$85</f>
        <v>4.2272999999999993E-5</v>
      </c>
      <c r="J15" s="67">
        <f>1/$A$1*'[1]4407Exp'!$I$85</f>
        <v>0</v>
      </c>
      <c r="K15" s="67">
        <f>1/$A$1*'[1]4407Exp'!$J$85</f>
        <v>0</v>
      </c>
      <c r="L15" s="66">
        <f>1/$A$1*'[1]4407Exp'!K$85</f>
        <v>0</v>
      </c>
      <c r="M15" s="66">
        <f>1/$A$1*'[1]4407Exp'!L$85</f>
        <v>0</v>
      </c>
      <c r="N15" s="66">
        <f>1/$A$1*'[1]4407Exp'!M$85</f>
        <v>0</v>
      </c>
      <c r="O15" s="66">
        <f>1/$A$1*'[1]4407Exp'!N$85</f>
        <v>0</v>
      </c>
      <c r="P15" s="66">
        <f>1/$A$1*'[1]4407Exp'!O$85</f>
        <v>1.7899999999999999E-4</v>
      </c>
      <c r="Q15" s="66">
        <f>1/$A$1*'[1]4407Exp'!P$85</f>
        <v>0</v>
      </c>
      <c r="R15" s="66">
        <f>1/$A$1*'[1]4407Exp'!Q$85</f>
        <v>0</v>
      </c>
      <c r="S15" s="66">
        <f>1/$A$1*'[1]4407Exp'!R$85</f>
        <v>0</v>
      </c>
      <c r="T15" s="66">
        <f>1/$A$1*'[1]4407Exp'!S$85</f>
        <v>0</v>
      </c>
      <c r="U15" s="66">
        <f>1/$A$1*'[1]4407Exp'!T$85</f>
        <v>9.9999999999999974E-7</v>
      </c>
      <c r="V15" s="66">
        <f>1/$A$1*'[1]4407Exp'!U$85</f>
        <v>0</v>
      </c>
      <c r="W15" s="66">
        <f>1/$A$1*'[1]4407Exp'!V$85</f>
        <v>0</v>
      </c>
      <c r="X15" s="66">
        <f>1/$A$1*'[1]4407Exp'!W$85</f>
        <v>0</v>
      </c>
      <c r="Y15" s="66">
        <f>1/$A$1*'[1]4407Exp'!X$85</f>
        <v>0</v>
      </c>
      <c r="Z15" s="66">
        <f>1/$A$1*'[1]4407Exp'!Y$85</f>
        <v>0</v>
      </c>
      <c r="AA15" s="66">
        <f>1/$A$1*'[1]4407Exp'!Z$85</f>
        <v>0</v>
      </c>
      <c r="AB15" s="66">
        <f>1/$A$1*'[1]4407Exp'!AA$85</f>
        <v>0</v>
      </c>
      <c r="AC15" s="15"/>
      <c r="AD15" s="133">
        <f>'[1]4407Exp'!$AB$85</f>
        <v>18.375069999999997</v>
      </c>
      <c r="AE15" s="134">
        <f>'[1]4407Exp'!$AC$85</f>
        <v>13.554721000000001</v>
      </c>
      <c r="AF15" s="134">
        <f>'[1]4407Exp'!$AD$85</f>
        <v>6.5800209999999995</v>
      </c>
      <c r="AG15" s="134">
        <f>'[1]4407Exp'!$AE$85</f>
        <v>6.7221019999999996</v>
      </c>
      <c r="AH15" s="134">
        <f>'[1]4407Exp'!$AF$85</f>
        <v>4.6169999999999996E-3</v>
      </c>
      <c r="AI15" s="134">
        <f>'[1]4407Exp'!$AG$85</f>
        <v>2.0538000000000001E-2</v>
      </c>
      <c r="AJ15" s="134">
        <f>'[1]4407Exp'!$AH$85</f>
        <v>6.5899999999999995E-3</v>
      </c>
      <c r="AK15" s="135">
        <f>'[1]4407Exp'!$AI$85</f>
        <v>0</v>
      </c>
      <c r="AL15" s="134">
        <f>'[1]4407Exp'!$AJ$85</f>
        <v>0</v>
      </c>
      <c r="AM15" s="134">
        <f>'[1]4407Exp'!AK$85</f>
        <v>0</v>
      </c>
      <c r="AN15" s="134">
        <f>'[1]4407Exp'!AL$85</f>
        <v>0</v>
      </c>
      <c r="AO15" s="134">
        <f>'[1]4407Exp'!AM$85</f>
        <v>0</v>
      </c>
      <c r="AP15" s="134">
        <f>'[1]4407Exp'!AN$85</f>
        <v>0</v>
      </c>
      <c r="AQ15" s="134">
        <f>'[1]4407Exp'!AO$85</f>
        <v>0.118793</v>
      </c>
      <c r="AR15" s="134">
        <f>'[1]4407Exp'!AP$85</f>
        <v>0</v>
      </c>
      <c r="AS15" s="134">
        <f>'[1]4407Exp'!AQ$85</f>
        <v>0</v>
      </c>
      <c r="AT15" s="134">
        <f>'[1]4407Exp'!AR$85</f>
        <v>0</v>
      </c>
      <c r="AU15" s="134">
        <f>'[1]4407Exp'!AS$85</f>
        <v>0</v>
      </c>
      <c r="AV15" s="134">
        <f>'[1]4407Exp'!AT$85</f>
        <v>3.437E-3</v>
      </c>
      <c r="AW15" s="134">
        <f>'[1]4407Exp'!AU$85</f>
        <v>0</v>
      </c>
      <c r="AX15" s="134">
        <f>'[1]4407Exp'!AV$85</f>
        <v>0</v>
      </c>
      <c r="AY15" s="134">
        <f>'[1]4407Exp'!AW$85</f>
        <v>0</v>
      </c>
      <c r="AZ15" s="134">
        <f>'[1]4407Exp'!AX$85</f>
        <v>0</v>
      </c>
      <c r="BA15" s="134">
        <f>'[1]4407Exp'!AY$85</f>
        <v>0</v>
      </c>
      <c r="BB15" s="134">
        <f>'[1]4407Exp'!AZ$85</f>
        <v>0</v>
      </c>
      <c r="BC15" s="136">
        <f>'[1]4407Exp'!BA$85</f>
        <v>0</v>
      </c>
      <c r="BD15" s="16"/>
    </row>
    <row r="16" spans="1:56">
      <c r="B16" s="64" t="s">
        <v>20</v>
      </c>
      <c r="C16" s="217">
        <f t="shared" ref="C16:M16" si="6">SUM(C14:C14)-SUM(C15:C15)</f>
        <v>1.7109500000000999E-4</v>
      </c>
      <c r="D16" s="218">
        <f t="shared" si="6"/>
        <v>3.7920000000010723E-5</v>
      </c>
      <c r="E16" s="218">
        <f t="shared" si="6"/>
        <v>0</v>
      </c>
      <c r="F16" s="218">
        <f t="shared" si="6"/>
        <v>1.2930399999999675E-4</v>
      </c>
      <c r="G16" s="218">
        <f t="shared" si="6"/>
        <v>0</v>
      </c>
      <c r="H16" s="218">
        <f t="shared" si="6"/>
        <v>6.8999999999999942E-5</v>
      </c>
      <c r="I16" s="218">
        <f t="shared" si="6"/>
        <v>0</v>
      </c>
      <c r="J16" s="219">
        <f t="shared" si="6"/>
        <v>6.9910400000000001E-5</v>
      </c>
      <c r="K16" s="219">
        <f t="shared" si="6"/>
        <v>9.4999999999999992E-5</v>
      </c>
      <c r="L16" s="218">
        <f t="shared" si="6"/>
        <v>1.2228E-4</v>
      </c>
      <c r="M16" s="218">
        <f t="shared" si="6"/>
        <v>0</v>
      </c>
      <c r="N16" s="218">
        <f>SUM(N14:N14)-SUM(N15:N15)</f>
        <v>0</v>
      </c>
      <c r="O16" s="218">
        <f t="shared" ref="O16:AB16" si="7">SUM(O14:O14)-SUM(O15:O15)</f>
        <v>9.9999999999999974E-7</v>
      </c>
      <c r="P16" s="218">
        <f t="shared" si="7"/>
        <v>7.67E-4</v>
      </c>
      <c r="Q16" s="218">
        <f t="shared" si="7"/>
        <v>5.2199999999999995E-5</v>
      </c>
      <c r="R16" s="218">
        <f t="shared" si="7"/>
        <v>0</v>
      </c>
      <c r="S16" s="218">
        <f t="shared" si="7"/>
        <v>0</v>
      </c>
      <c r="T16" s="218">
        <f t="shared" si="7"/>
        <v>4.3162000000000003E-6</v>
      </c>
      <c r="U16" s="218">
        <f t="shared" si="7"/>
        <v>0</v>
      </c>
      <c r="V16" s="218">
        <f t="shared" si="7"/>
        <v>0</v>
      </c>
      <c r="W16" s="218">
        <f t="shared" si="7"/>
        <v>0</v>
      </c>
      <c r="X16" s="218">
        <f t="shared" si="7"/>
        <v>0</v>
      </c>
      <c r="Y16" s="218">
        <f t="shared" si="7"/>
        <v>0</v>
      </c>
      <c r="Z16" s="218">
        <f t="shared" si="7"/>
        <v>0</v>
      </c>
      <c r="AA16" s="218">
        <f t="shared" si="7"/>
        <v>0</v>
      </c>
      <c r="AB16" s="218">
        <f t="shared" si="7"/>
        <v>0</v>
      </c>
      <c r="AC16" s="15"/>
      <c r="AD16" s="133">
        <f t="shared" ref="AD16:AN16" si="8">SUM(AD14:AD14)-SUM(AD15:AD15)</f>
        <v>0.16011400000000009</v>
      </c>
      <c r="AE16" s="134">
        <f t="shared" si="8"/>
        <v>2.1887000000001322E-2</v>
      </c>
      <c r="AF16" s="134">
        <f t="shared" si="8"/>
        <v>0</v>
      </c>
      <c r="AG16" s="134">
        <f t="shared" si="8"/>
        <v>4.0484000000000187E-2</v>
      </c>
      <c r="AH16" s="134">
        <f t="shared" si="8"/>
        <v>0</v>
      </c>
      <c r="AI16" s="134">
        <f t="shared" si="8"/>
        <v>1.7229999999999988E-3</v>
      </c>
      <c r="AJ16" s="134">
        <f t="shared" si="8"/>
        <v>0</v>
      </c>
      <c r="AK16" s="135">
        <f t="shared" si="8"/>
        <v>5.0270999999999996E-2</v>
      </c>
      <c r="AL16" s="134">
        <f t="shared" si="8"/>
        <v>7.5082999999999997E-2</v>
      </c>
      <c r="AM16" s="134">
        <f t="shared" si="8"/>
        <v>6.2002999999999996E-2</v>
      </c>
      <c r="AN16" s="134">
        <f t="shared" si="8"/>
        <v>0</v>
      </c>
      <c r="AO16" s="134">
        <f>SUM(AO14:AO14)-SUM(AO15:AO15)</f>
        <v>0</v>
      </c>
      <c r="AP16" s="134">
        <f t="shared" ref="AP16:BC16" si="9">SUM(AP14:AP14)-SUM(AP15:AP15)</f>
        <v>4.9972999999999997E-2</v>
      </c>
      <c r="AQ16" s="134">
        <f t="shared" si="9"/>
        <v>0.84599699999999989</v>
      </c>
      <c r="AR16" s="134">
        <f t="shared" si="9"/>
        <v>4.2595999999999995E-2</v>
      </c>
      <c r="AS16" s="134">
        <f t="shared" si="9"/>
        <v>0</v>
      </c>
      <c r="AT16" s="134">
        <f t="shared" si="9"/>
        <v>0</v>
      </c>
      <c r="AU16" s="134">
        <f t="shared" si="9"/>
        <v>9.2715999999999993E-2</v>
      </c>
      <c r="AV16" s="134">
        <f t="shared" si="9"/>
        <v>2.3000000000000017E-4</v>
      </c>
      <c r="AW16" s="134">
        <f t="shared" si="9"/>
        <v>0</v>
      </c>
      <c r="AX16" s="134">
        <f t="shared" si="9"/>
        <v>0</v>
      </c>
      <c r="AY16" s="134">
        <f t="shared" si="9"/>
        <v>0</v>
      </c>
      <c r="AZ16" s="134">
        <f t="shared" si="9"/>
        <v>0</v>
      </c>
      <c r="BA16" s="134">
        <f t="shared" si="9"/>
        <v>0</v>
      </c>
      <c r="BB16" s="134">
        <f t="shared" si="9"/>
        <v>0</v>
      </c>
      <c r="BC16" s="136">
        <f t="shared" si="9"/>
        <v>0</v>
      </c>
      <c r="BD16" s="16"/>
    </row>
    <row r="17" spans="2:56" ht="17.149999999999999" customHeight="1" thickBot="1">
      <c r="B17" s="159" t="s">
        <v>100</v>
      </c>
      <c r="C17" s="160">
        <f t="shared" ref="C17:K17" si="10">C5-SUM(C6,C7,C8,C9,C14)</f>
        <v>8.0465000000015663E-5</v>
      </c>
      <c r="D17" s="161">
        <f t="shared" si="10"/>
        <v>5.3999999999998494E-5</v>
      </c>
      <c r="E17" s="161">
        <f t="shared" si="10"/>
        <v>1.809062000000014E-3</v>
      </c>
      <c r="F17" s="161">
        <f t="shared" si="10"/>
        <v>7.8110400000001856E-4</v>
      </c>
      <c r="G17" s="161">
        <f t="shared" si="10"/>
        <v>1.8403999999998255E-4</v>
      </c>
      <c r="H17" s="161">
        <f t="shared" si="10"/>
        <v>7.5932099999997948E-4</v>
      </c>
      <c r="I17" s="161">
        <f t="shared" si="10"/>
        <v>9.8006000000039339E-5</v>
      </c>
      <c r="J17" s="162">
        <f t="shared" si="10"/>
        <v>2.0501599999997455E-4</v>
      </c>
      <c r="K17" s="162">
        <f t="shared" si="10"/>
        <v>1.0500999999999927E-2</v>
      </c>
      <c r="L17" s="161">
        <f>L5-SUM(L6,L7,L8,L9,L14)</f>
        <v>4.3830000000022462E-5</v>
      </c>
      <c r="M17" s="161">
        <f>M5-SUM(M6,M7,M8,M9,M14)</f>
        <v>1.88203400000031E-4</v>
      </c>
      <c r="N17" s="161">
        <f>N5-SUM(N6,N7,N8,N9,N14)</f>
        <v>4.0000000000595115E-6</v>
      </c>
      <c r="O17" s="161">
        <f t="shared" ref="O17:AB17" si="11">O5-SUM(O6,O7,O8,O9,O14)</f>
        <v>1.2300000000001754E-3</v>
      </c>
      <c r="P17" s="161">
        <f t="shared" si="11"/>
        <v>1.4899999999999913E-3</v>
      </c>
      <c r="Q17" s="161">
        <f t="shared" si="11"/>
        <v>3.6790000000000989E-3</v>
      </c>
      <c r="R17" s="161">
        <f t="shared" si="11"/>
        <v>2.967415000000001E-3</v>
      </c>
      <c r="S17" s="161">
        <f t="shared" si="11"/>
        <v>7.1200000000001817E-4</v>
      </c>
      <c r="T17" s="161">
        <f t="shared" si="11"/>
        <v>5.5511179999995219E-4</v>
      </c>
      <c r="U17" s="161">
        <f t="shared" si="11"/>
        <v>4.7561500000004031E-4</v>
      </c>
      <c r="V17" s="161">
        <f t="shared" si="11"/>
        <v>2.0999999999937735E-5</v>
      </c>
      <c r="W17" s="161">
        <f t="shared" si="11"/>
        <v>1.4579459999997102E-4</v>
      </c>
      <c r="X17" s="161">
        <f t="shared" si="11"/>
        <v>0</v>
      </c>
      <c r="Y17" s="161">
        <f t="shared" si="11"/>
        <v>5.2449019000033736E-5</v>
      </c>
      <c r="Z17" s="161">
        <f t="shared" si="11"/>
        <v>2.8213999999984751E-5</v>
      </c>
      <c r="AA17" s="161">
        <f t="shared" si="11"/>
        <v>0</v>
      </c>
      <c r="AB17" s="161">
        <f t="shared" si="11"/>
        <v>0</v>
      </c>
      <c r="AC17" s="163"/>
      <c r="AD17" s="164">
        <f t="shared" ref="AD17:AL17" si="12">AD5-SUM(AD6,AD7,AD8,AD9,AD14)</f>
        <v>3.6538000000000181E-2</v>
      </c>
      <c r="AE17" s="165">
        <f t="shared" si="12"/>
        <v>2.9300000000002768E-2</v>
      </c>
      <c r="AF17" s="165">
        <f t="shared" si="12"/>
        <v>0.29703899999999983</v>
      </c>
      <c r="AG17" s="165">
        <f t="shared" si="12"/>
        <v>0.17406200000000105</v>
      </c>
      <c r="AH17" s="165">
        <f t="shared" si="12"/>
        <v>3.9484000000001629E-2</v>
      </c>
      <c r="AI17" s="165">
        <f t="shared" si="12"/>
        <v>5.1575000000001481E-2</v>
      </c>
      <c r="AJ17" s="165">
        <f t="shared" si="12"/>
        <v>4.5876000000001582E-2</v>
      </c>
      <c r="AK17" s="166">
        <f t="shared" si="12"/>
        <v>6.3000999999999863E-2</v>
      </c>
      <c r="AL17" s="165">
        <f t="shared" si="12"/>
        <v>0.54336300000000293</v>
      </c>
      <c r="AM17" s="165">
        <f>AM5-SUM(AM6,AM7,AM8,AM9,AM14)</f>
        <v>5.9489999999993159E-3</v>
      </c>
      <c r="AN17" s="165">
        <f>AN5-SUM(AN6,AN7,AN8,AN9,AN14)</f>
        <v>0.10224800000000123</v>
      </c>
      <c r="AO17" s="165">
        <f>AO5-SUM(AO6,AO7,AO8,AO9,AO14)</f>
        <v>4.6299999999988017E-4</v>
      </c>
      <c r="AP17" s="165">
        <f t="shared" ref="AP17:BC17" si="13">AP5-SUM(AP6,AP7,AP8,AP9,AP14)</f>
        <v>0.19143599999999594</v>
      </c>
      <c r="AQ17" s="165">
        <f t="shared" si="13"/>
        <v>3.1840840000000128</v>
      </c>
      <c r="AR17" s="165">
        <f t="shared" si="13"/>
        <v>3.5210079999999948</v>
      </c>
      <c r="AS17" s="165">
        <f t="shared" si="13"/>
        <v>2.3889369999999985</v>
      </c>
      <c r="AT17" s="165">
        <f t="shared" si="13"/>
        <v>0.50966100000000125</v>
      </c>
      <c r="AU17" s="165">
        <f t="shared" si="13"/>
        <v>0.34115799999999297</v>
      </c>
      <c r="AV17" s="165">
        <f t="shared" si="13"/>
        <v>0.11301199999999767</v>
      </c>
      <c r="AW17" s="165">
        <f t="shared" si="13"/>
        <v>6.704899999999725E-2</v>
      </c>
      <c r="AX17" s="165">
        <f t="shared" si="13"/>
        <v>4.627999999999588E-2</v>
      </c>
      <c r="AY17" s="165">
        <f t="shared" si="13"/>
        <v>0</v>
      </c>
      <c r="AZ17" s="165">
        <f t="shared" si="13"/>
        <v>6.9953999999967209E-2</v>
      </c>
      <c r="BA17" s="165">
        <f t="shared" si="13"/>
        <v>5.9869999999989432E-2</v>
      </c>
      <c r="BB17" s="165">
        <f t="shared" si="13"/>
        <v>0</v>
      </c>
      <c r="BC17" s="168">
        <f t="shared" si="13"/>
        <v>0</v>
      </c>
      <c r="BD17" s="16"/>
    </row>
    <row r="18" spans="2:56" ht="13" thickTop="1">
      <c r="C18" s="108"/>
      <c r="D18" s="108"/>
      <c r="E18" s="108"/>
      <c r="F18" s="108"/>
      <c r="G18" s="108"/>
      <c r="H18" s="108"/>
      <c r="I18" s="108"/>
      <c r="J18" s="108"/>
      <c r="K18" s="108"/>
      <c r="L18" s="108"/>
      <c r="M18" s="108"/>
      <c r="N18" s="108"/>
      <c r="O18" s="108"/>
      <c r="P18" s="108"/>
      <c r="Q18" s="108"/>
      <c r="R18" s="108"/>
      <c r="S18" s="108"/>
      <c r="T18" s="108"/>
      <c r="U18" s="108"/>
      <c r="V18" s="108"/>
      <c r="W18" s="108"/>
      <c r="X18" s="108"/>
      <c r="Y18" s="108"/>
      <c r="Z18" s="108"/>
      <c r="AA18" s="108"/>
      <c r="AB18" s="108"/>
      <c r="AD18" s="108"/>
      <c r="AE18" s="108"/>
      <c r="AF18" s="108"/>
      <c r="AG18" s="108"/>
      <c r="AH18" s="108"/>
      <c r="AI18" s="108"/>
      <c r="AJ18" s="108"/>
      <c r="AK18" s="108"/>
      <c r="AL18" s="108"/>
      <c r="AM18" s="108"/>
      <c r="AN18" s="108"/>
      <c r="AO18" s="108"/>
      <c r="AP18" s="108"/>
      <c r="AQ18" s="108"/>
      <c r="AR18" s="108"/>
      <c r="AS18" s="108"/>
      <c r="AT18" s="108"/>
      <c r="AU18" s="108"/>
      <c r="AV18" s="108"/>
      <c r="AW18" s="108"/>
      <c r="AX18" s="108"/>
      <c r="AY18" s="108"/>
      <c r="AZ18" s="108"/>
      <c r="BA18" s="108"/>
      <c r="BB18" s="108"/>
      <c r="BC18" s="108"/>
    </row>
    <row r="19" spans="2:56">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2:56">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2:56">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2:56">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2:56">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58"/>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[2]RWE!$A$8</f>
        <v>1.9</v>
      </c>
      <c r="B1" s="10"/>
    </row>
    <row r="2" spans="1:56" s="14" customFormat="1" ht="16" thickTop="1">
      <c r="A2" s="8"/>
      <c r="B2" s="390" t="s">
        <v>141</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1/$A$1*'[1]4408Exp'!$B$263</f>
        <v>4.66731E-3</v>
      </c>
      <c r="D5" s="113">
        <f>1/$A$1*'[1]4408Exp'!$C$263</f>
        <v>2.817193E-3</v>
      </c>
      <c r="E5" s="113">
        <f>1/$A$1*'[1]4408Exp'!$D$263</f>
        <v>5.9819719999999995E-3</v>
      </c>
      <c r="F5" s="113">
        <f>1/$A$1*'[1]4408Exp'!$E$263</f>
        <v>4.5467629999999997E-3</v>
      </c>
      <c r="G5" s="113">
        <f>1/$A$1*'[1]4408Exp'!$F$263</f>
        <v>7.4933530000000003E-3</v>
      </c>
      <c r="H5" s="113">
        <f>1/$A$1*'[1]4408Exp'!$G$263</f>
        <v>6.3872719999999994E-3</v>
      </c>
      <c r="I5" s="113">
        <f>1/$A$1*'[1]4408Exp'!$H$263</f>
        <v>5.8872069999999985E-3</v>
      </c>
      <c r="J5" s="114">
        <f>1/$A$1*'[1]4408Exp'!$I$263</f>
        <v>4.8976899999999988E-3</v>
      </c>
      <c r="K5" s="114">
        <f>1/$A$1*'[1]4408Exp'!$J$263</f>
        <v>2.6461875999999997E-3</v>
      </c>
      <c r="L5" s="114">
        <f>1/$A$1*'[1]4408Exp'!K$263</f>
        <v>4.0330360000000003E-3</v>
      </c>
      <c r="M5" s="114">
        <f>1/$A$1*'[1]4408Exp'!L$263</f>
        <v>2.7569976E-3</v>
      </c>
      <c r="N5" s="113">
        <f>1/$A$1*'[1]4408Exp'!M$263</f>
        <v>1.6056683999999998E-2</v>
      </c>
      <c r="O5" s="113">
        <f>1/$A$1*'[1]4408Exp'!N$263</f>
        <v>3.2456293799999994E-2</v>
      </c>
      <c r="P5" s="113">
        <f>1/$A$1*'[1]4408Exp'!O$263</f>
        <v>1.4839810999999993E-2</v>
      </c>
      <c r="Q5" s="113">
        <f>1/$A$1*'[1]4408Exp'!P$263</f>
        <v>5.5618933999999993E-3</v>
      </c>
      <c r="R5" s="113">
        <f>1/$A$1*'[1]4408Exp'!Q$263</f>
        <v>1.4791951999999996E-3</v>
      </c>
      <c r="S5" s="113">
        <f>1/$A$1*'[1]4408Exp'!R$263</f>
        <v>2.4695719999999992E-4</v>
      </c>
      <c r="T5" s="113">
        <f>1/$A$1*'[1]4408Exp'!S$263</f>
        <v>1.3018921999999997E-3</v>
      </c>
      <c r="U5" s="113">
        <f>1/$A$1*'[1]4408Exp'!T$263</f>
        <v>4.7889513999999998E-3</v>
      </c>
      <c r="V5" s="113">
        <f>1/$A$1*'[1]4408Exp'!U$263</f>
        <v>2.4655778000000003E-3</v>
      </c>
      <c r="W5" s="113">
        <f>1/$A$1*'[1]4408Exp'!V$263</f>
        <v>2.3312239999999997E-4</v>
      </c>
      <c r="X5" s="113">
        <f>1/$A$1*'[1]4408Exp'!W$263</f>
        <v>0</v>
      </c>
      <c r="Y5" s="113">
        <f>1/$A$1*'[1]4408Exp'!X$263</f>
        <v>4.9941792879999996E-4</v>
      </c>
      <c r="Z5" s="113">
        <f>1/$A$1*'[1]4408Exp'!Y$263</f>
        <v>3.1842889399999995E-4</v>
      </c>
      <c r="AA5" s="113">
        <f>1/$A$1*'[1]4408Exp'!Z$263</f>
        <v>0</v>
      </c>
      <c r="AB5" s="113">
        <f>1/$A$1*'[1]4408Exp'!AA$263</f>
        <v>0</v>
      </c>
      <c r="AC5" s="115"/>
      <c r="AD5" s="116">
        <f>'[1]4408Exp'!$AB$263</f>
        <v>2.9834450000000001</v>
      </c>
      <c r="AE5" s="117">
        <f>'[1]4408Exp'!$AC$263</f>
        <v>1.584395</v>
      </c>
      <c r="AF5" s="117">
        <f>'[1]4408Exp'!$AD$263</f>
        <v>3.0886229999999997</v>
      </c>
      <c r="AG5" s="117">
        <f>'[1]4408Exp'!$AE$263</f>
        <v>2.3892159999999998</v>
      </c>
      <c r="AH5" s="117">
        <f>'[1]4408Exp'!$AF$263</f>
        <v>3.2510179999999997</v>
      </c>
      <c r="AI5" s="117">
        <f>'[1]4408Exp'!$AG$263</f>
        <v>3.5962939999999999</v>
      </c>
      <c r="AJ5" s="117">
        <f>'[1]4408Exp'!$AH$263</f>
        <v>4.0185009999999997</v>
      </c>
      <c r="AK5" s="118">
        <f>'[1]4408Exp'!$AI$263</f>
        <v>3.8329430000000002</v>
      </c>
      <c r="AL5" s="117">
        <f>'[1]4408Exp'!$AJ$263</f>
        <v>2.003091</v>
      </c>
      <c r="AM5" s="119">
        <f>'[1]4408Exp'!AK$263</f>
        <v>1.3012310000000002</v>
      </c>
      <c r="AN5" s="120">
        <f>'[1]4408Exp'!AL$263</f>
        <v>2.05749</v>
      </c>
      <c r="AO5" s="117">
        <f>'[1]4408Exp'!AM$263</f>
        <v>1.3467260000000001</v>
      </c>
      <c r="AP5" s="117">
        <f>'[1]4408Exp'!AN$263</f>
        <v>13.475344999999997</v>
      </c>
      <c r="AQ5" s="117">
        <f>'[1]4408Exp'!AO$263</f>
        <v>3.0784299999999996</v>
      </c>
      <c r="AR5" s="117">
        <f>'[1]4408Exp'!AP$263</f>
        <v>3.2686379999999993</v>
      </c>
      <c r="AS5" s="117">
        <f>'[1]4408Exp'!AQ$263</f>
        <v>0.80798899999999996</v>
      </c>
      <c r="AT5" s="117">
        <f>'[1]4408Exp'!AR$263</f>
        <v>0.241618</v>
      </c>
      <c r="AU5" s="117">
        <f>'[1]4408Exp'!AS$263</f>
        <v>0.55577199999999993</v>
      </c>
      <c r="AV5" s="117">
        <f>'[1]4408Exp'!AT$263</f>
        <v>12.931189999999999</v>
      </c>
      <c r="AW5" s="117">
        <f>'[1]4408Exp'!AU$263</f>
        <v>11.16638</v>
      </c>
      <c r="AX5" s="117">
        <f>'[1]4408Exp'!AV$263</f>
        <v>8.9627999999999999E-2</v>
      </c>
      <c r="AY5" s="117">
        <f>'[1]4408Exp'!AW$263</f>
        <v>0</v>
      </c>
      <c r="AZ5" s="117">
        <f>'[1]4408Exp'!AX$263</f>
        <v>0.137934</v>
      </c>
      <c r="BA5" s="117">
        <f>'[1]4408Exp'!AY$263</f>
        <v>0.10606199999999999</v>
      </c>
      <c r="BB5" s="117">
        <f>'[1]4408Exp'!AZ$263</f>
        <v>0</v>
      </c>
      <c r="BC5" s="121">
        <f>'[1]4408Exp'!BA$263</f>
        <v>0</v>
      </c>
      <c r="BD5" s="16"/>
    </row>
    <row r="6" spans="1:56" ht="13" thickTop="1">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row>
    <row r="7" spans="1:56">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row>
    <row r="8" spans="1:56">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row>
    <row r="9" spans="1:56">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row>
    <row r="10" spans="1:56">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row>
    <row r="11" spans="1:56">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row>
    <row r="12" spans="1:56">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row>
    <row r="13" spans="1:56">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row>
    <row r="14" spans="1:56">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row>
    <row r="15" spans="1:56">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row>
    <row r="16" spans="1:56">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row>
    <row r="17" spans="30:55">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0: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0: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0: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0: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0: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0: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0:55">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1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[2]RWE!$A12</f>
        <v>2.2999999999999998</v>
      </c>
      <c r="B1" s="10"/>
    </row>
    <row r="2" spans="1:56" s="14" customFormat="1" ht="16" thickTop="1">
      <c r="A2" s="8"/>
      <c r="B2" s="390" t="s">
        <v>141</v>
      </c>
      <c r="C2" s="384" t="s">
        <v>21</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202">
        <f>1+AM4</f>
        <v>2010</v>
      </c>
      <c r="AO4" s="202">
        <f>1+AN4</f>
        <v>2011</v>
      </c>
      <c r="AP4" s="202">
        <f t="shared" ref="AP4:BC4" si="1">1+AO4</f>
        <v>2012</v>
      </c>
      <c r="AQ4" s="202">
        <f t="shared" si="1"/>
        <v>2013</v>
      </c>
      <c r="AR4" s="202">
        <f t="shared" si="1"/>
        <v>2014</v>
      </c>
      <c r="AS4" s="202">
        <f t="shared" si="1"/>
        <v>2015</v>
      </c>
      <c r="AT4" s="202">
        <f t="shared" si="1"/>
        <v>2016</v>
      </c>
      <c r="AU4" s="202">
        <f t="shared" si="1"/>
        <v>2017</v>
      </c>
      <c r="AV4" s="202">
        <f t="shared" si="1"/>
        <v>2018</v>
      </c>
      <c r="AW4" s="202">
        <f t="shared" si="1"/>
        <v>2019</v>
      </c>
      <c r="AX4" s="202">
        <f t="shared" si="1"/>
        <v>2020</v>
      </c>
      <c r="AY4" s="202">
        <f t="shared" si="1"/>
        <v>2021</v>
      </c>
      <c r="AZ4" s="202">
        <f t="shared" si="1"/>
        <v>2022</v>
      </c>
      <c r="BA4" s="202">
        <f t="shared" si="1"/>
        <v>2023</v>
      </c>
      <c r="BB4" s="202">
        <f t="shared" si="1"/>
        <v>2024</v>
      </c>
      <c r="BC4" s="22">
        <f t="shared" si="1"/>
        <v>2025</v>
      </c>
      <c r="BD4" s="23"/>
    </row>
    <row r="5" spans="1:56" ht="20" customHeight="1" thickTop="1" thickBot="1">
      <c r="A5" s="24"/>
      <c r="B5" s="25" t="s">
        <v>16</v>
      </c>
      <c r="C5" s="26">
        <f>1/$A$1*'[1]4412Exp'!$B$263</f>
        <v>1.0698795999999998E-2</v>
      </c>
      <c r="D5" s="27">
        <f>1/$A$1*'[1]4412Exp'!$C$263</f>
        <v>6.8343700000000028E-3</v>
      </c>
      <c r="E5" s="27">
        <f>1/$A$1*'[1]4412Exp'!$D$263</f>
        <v>2.1909485000000006E-2</v>
      </c>
      <c r="F5" s="27">
        <f>1/$A$1*'[1]4412Exp'!$E$263</f>
        <v>1.6367180000000002E-2</v>
      </c>
      <c r="G5" s="27">
        <f>1/$A$1*'[1]4412Exp'!$F$263</f>
        <v>4.7730544000000007E-2</v>
      </c>
      <c r="H5" s="27">
        <f>1/$A$1*'[1]4412Exp'!$G$263</f>
        <v>3.990935050000001E-2</v>
      </c>
      <c r="I5" s="27">
        <f>1/$A$1*'[1]4412Exp'!$H$263</f>
        <v>1.995164E-2</v>
      </c>
      <c r="J5" s="28">
        <f>1/$A$1*'[1]4412Exp'!$I$263</f>
        <v>2.67910762E-2</v>
      </c>
      <c r="K5" s="28">
        <f>1/$A$1*'[1]4412Exp'!$J$263</f>
        <v>3.8443771199999997E-2</v>
      </c>
      <c r="L5" s="27">
        <f>1/$A$1*'[1]4412Exp'!K$263</f>
        <v>3.4370155400000005E-2</v>
      </c>
      <c r="M5" s="27">
        <f>1/$A$1*'[1]4412Exp'!L$263</f>
        <v>1.8694041799999998E-2</v>
      </c>
      <c r="N5" s="27">
        <f>1/$A$1*'[1]4412Exp'!M$263</f>
        <v>3.7485858000000004E-2</v>
      </c>
      <c r="O5" s="27">
        <f>1/$A$1*'[1]4412Exp'!N$263</f>
        <v>1.2779936799999999E-2</v>
      </c>
      <c r="P5" s="27">
        <f>1/$A$1*'[1]4412Exp'!O$263</f>
        <v>4.4651739999999997E-3</v>
      </c>
      <c r="Q5" s="27">
        <f>1/$A$1*'[1]4412Exp'!P$263</f>
        <v>2.1736658000000002E-3</v>
      </c>
      <c r="R5" s="27">
        <f>1/$A$1*'[1]4412Exp'!Q$263</f>
        <v>7.7350199999999991E-4</v>
      </c>
      <c r="S5" s="27">
        <f>1/$A$1*'[1]4412Exp'!R$263</f>
        <v>4.7274920000000008E-4</v>
      </c>
      <c r="T5" s="27">
        <f>1/$A$1*'[1]4412Exp'!S$263</f>
        <v>3.3983331199999994E-2</v>
      </c>
      <c r="U5" s="27">
        <f>1/$A$1*'[1]4412Exp'!T$263</f>
        <v>7.4227689057142832E-2</v>
      </c>
      <c r="V5" s="27">
        <f>1/$A$1*'[1]4412Exp'!U$263</f>
        <v>6.6789427869101956E-2</v>
      </c>
      <c r="W5" s="27">
        <f>1/$A$1*'[1]4412Exp'!V$263</f>
        <v>5.55758976E-2</v>
      </c>
      <c r="X5" s="27">
        <f>1/$A$1*'[1]4412Exp'!W$263</f>
        <v>0</v>
      </c>
      <c r="Y5" s="27">
        <f>1/$A$1*'[1]4412Exp'!X$263</f>
        <v>6.1186693970400025E-2</v>
      </c>
      <c r="Z5" s="27">
        <f>1/$A$1*'[1]4412Exp'!Y$263</f>
        <v>3.0905355232399997E-2</v>
      </c>
      <c r="AA5" s="27">
        <f>1/$A$1*'[1]4412Exp'!Z$263</f>
        <v>0</v>
      </c>
      <c r="AB5" s="27">
        <f>1/$A$1*'[1]4412Exp'!AA$263</f>
        <v>0</v>
      </c>
      <c r="AC5" s="29"/>
      <c r="AD5" s="123">
        <f>'[1]4412Exp'!$AB$263</f>
        <v>8.4484889999999986</v>
      </c>
      <c r="AE5" s="124">
        <f>'[1]4412Exp'!$AC$263</f>
        <v>3.1618460000000002</v>
      </c>
      <c r="AF5" s="124">
        <f>'[1]4412Exp'!$AD$263</f>
        <v>9.772589</v>
      </c>
      <c r="AG5" s="124">
        <f>'[1]4412Exp'!$AE$263</f>
        <v>5.6511990000000001</v>
      </c>
      <c r="AH5" s="124">
        <f>'[1]4412Exp'!$AF$263</f>
        <v>17.702684999999995</v>
      </c>
      <c r="AI5" s="124">
        <f>'[1]4412Exp'!$AG$263</f>
        <v>17.778209999999994</v>
      </c>
      <c r="AJ5" s="124">
        <f>'[1]4412Exp'!$AH$263</f>
        <v>9.6192520000000012</v>
      </c>
      <c r="AK5" s="118">
        <f>'[1]4412Exp'!$AI$263</f>
        <v>14.925756</v>
      </c>
      <c r="AL5" s="117">
        <f>'[1]4412Exp'!$AJ$263</f>
        <v>19.236546999999995</v>
      </c>
      <c r="AM5" s="119">
        <f>'[1]4412Exp'!AK$263</f>
        <v>22.596859999999996</v>
      </c>
      <c r="AN5" s="117">
        <f>'[1]4412Exp'!AL$263</f>
        <v>14.962711999999998</v>
      </c>
      <c r="AO5" s="117">
        <f>'[1]4412Exp'!AM$263</f>
        <v>24.335951000000005</v>
      </c>
      <c r="AP5" s="117">
        <f>'[1]4412Exp'!AN$263</f>
        <v>10.985813999999998</v>
      </c>
      <c r="AQ5" s="117">
        <f>'[1]4412Exp'!AO$263</f>
        <v>3.7730179999999995</v>
      </c>
      <c r="AR5" s="117">
        <f>'[1]4412Exp'!AP$263</f>
        <v>1.8188800000000005</v>
      </c>
      <c r="AS5" s="117">
        <f>'[1]4412Exp'!AQ$263</f>
        <v>0.80798899999999996</v>
      </c>
      <c r="AT5" s="117">
        <f>'[1]4412Exp'!AR$263</f>
        <v>0.41838799999999998</v>
      </c>
      <c r="AU5" s="117">
        <f>'[1]4412Exp'!AS$263</f>
        <v>54.465588999999994</v>
      </c>
      <c r="AV5" s="117">
        <f>'[1]4412Exp'!AT$263</f>
        <v>94.114097999999984</v>
      </c>
      <c r="AW5" s="117">
        <f>'[1]4412Exp'!AU$263</f>
        <v>88.308512000000007</v>
      </c>
      <c r="AX5" s="117">
        <f>'[1]4412Exp'!AV$263</f>
        <v>89.257361000000003</v>
      </c>
      <c r="AY5" s="117">
        <f>'[1]4412Exp'!AW$263</f>
        <v>0</v>
      </c>
      <c r="AZ5" s="117">
        <f>'[1]4412Exp'!AX$263</f>
        <v>75.984280999999996</v>
      </c>
      <c r="BA5" s="117">
        <f>'[1]4412Exp'!AY$263</f>
        <v>43.543364999999994</v>
      </c>
      <c r="BB5" s="117">
        <f>'[1]4412Exp'!AZ$263</f>
        <v>0</v>
      </c>
      <c r="BC5" s="121">
        <f>'[1]4412Exp'!BA$263</f>
        <v>0</v>
      </c>
      <c r="BD5" s="16"/>
    </row>
    <row r="6" spans="1:56" ht="17.149999999999999" customHeight="1" thickTop="1">
      <c r="B6" s="11" t="s">
        <v>97</v>
      </c>
      <c r="C6" s="26">
        <f>1/$A$1*'[1]4412Exp'!$B$266</f>
        <v>0</v>
      </c>
      <c r="D6" s="27">
        <f>1/$A$1*'[1]4412Exp'!$C$266</f>
        <v>0</v>
      </c>
      <c r="E6" s="27">
        <f>1/$A$1*'[1]4412Exp'!$D$266</f>
        <v>0</v>
      </c>
      <c r="F6" s="27">
        <f>1/$A$1*'[1]4412Exp'!$E$266</f>
        <v>3.3079099999999998E-4</v>
      </c>
      <c r="G6" s="27">
        <f>1/$A$1*'[1]4412Exp'!$F$266</f>
        <v>1.1734000000000001E-4</v>
      </c>
      <c r="H6" s="27">
        <f>1/$A$1*'[1]4412Exp'!$G$266</f>
        <v>0</v>
      </c>
      <c r="I6" s="27">
        <f>1/$A$1*'[1]4412Exp'!$H$266</f>
        <v>0</v>
      </c>
      <c r="J6" s="28">
        <f>1/$A$1*'[1]4412Exp'!$I$266</f>
        <v>0</v>
      </c>
      <c r="K6" s="28">
        <f>1/$A$1*'[1]4412Exp'!$J$266</f>
        <v>1.0000000000000002E-7</v>
      </c>
      <c r="L6" s="27">
        <f>1/$A$1*'[1]4412Exp'!K$266</f>
        <v>0</v>
      </c>
      <c r="M6" s="27">
        <f>1/$A$1*'[1]4412Exp'!L$266</f>
        <v>4.2890540000000002E-4</v>
      </c>
      <c r="N6" s="27">
        <f>1/$A$1*'[1]4412Exp'!M$266</f>
        <v>1.97806E-4</v>
      </c>
      <c r="O6" s="27">
        <f>1/$A$1*'[1]4412Exp'!N$266</f>
        <v>0</v>
      </c>
      <c r="P6" s="27">
        <f>1/$A$1*'[1]4412Exp'!O$266</f>
        <v>0</v>
      </c>
      <c r="Q6" s="27">
        <f>1/$A$1*'[1]4412Exp'!P$266</f>
        <v>0</v>
      </c>
      <c r="R6" s="27">
        <f>1/$A$1*'[1]4412Exp'!Q$266</f>
        <v>0</v>
      </c>
      <c r="S6" s="27">
        <f>1/$A$1*'[1]4412Exp'!R$266</f>
        <v>0</v>
      </c>
      <c r="T6" s="27">
        <f>1/$A$1*'[1]4412Exp'!S$266</f>
        <v>0</v>
      </c>
      <c r="U6" s="27">
        <f>1/$A$1*'[1]4412Exp'!T$266</f>
        <v>4.7142857142857147E-8</v>
      </c>
      <c r="V6" s="27">
        <f>1/$A$1*'[1]4412Exp'!U$266</f>
        <v>4.1095890410958897E-8</v>
      </c>
      <c r="W6" s="27">
        <f>1/$A$1*'[1]4412Exp'!V$266</f>
        <v>0</v>
      </c>
      <c r="X6" s="27">
        <f>1/$A$1*'[1]4412Exp'!W$266</f>
        <v>0</v>
      </c>
      <c r="Y6" s="27">
        <f>1/$A$1*'[1]4412Exp'!X$266</f>
        <v>0</v>
      </c>
      <c r="Z6" s="27">
        <f>1/$A$1*'[1]4412Exp'!Y$266</f>
        <v>0</v>
      </c>
      <c r="AA6" s="27">
        <f>1/$A$1*'[1]4412Exp'!Z$266</f>
        <v>0</v>
      </c>
      <c r="AB6" s="27">
        <f>1/$A$1*'[1]4412Exp'!AA$266</f>
        <v>0</v>
      </c>
      <c r="AC6" s="15"/>
      <c r="AD6" s="123">
        <f>'[1]4412Exp'!$AB$266</f>
        <v>0</v>
      </c>
      <c r="AE6" s="124">
        <f>'[1]4412Exp'!$AC$266</f>
        <v>0</v>
      </c>
      <c r="AF6" s="124">
        <f>'[1]4412Exp'!$AD$266</f>
        <v>0</v>
      </c>
      <c r="AG6" s="124">
        <f>'[1]4412Exp'!$AE$266</f>
        <v>0.13807</v>
      </c>
      <c r="AH6" s="124">
        <f>'[1]4412Exp'!$AF$266</f>
        <v>2.7574999999999999E-2</v>
      </c>
      <c r="AI6" s="124">
        <f>'[1]4412Exp'!$AG$266</f>
        <v>0</v>
      </c>
      <c r="AJ6" s="124">
        <f>'[1]4412Exp'!$AH$266</f>
        <v>0</v>
      </c>
      <c r="AK6" s="125">
        <f>'[1]4412Exp'!$AI$266</f>
        <v>0</v>
      </c>
      <c r="AL6" s="126">
        <f>'[1]4412Exp'!$AJ$266</f>
        <v>1.23E-3</v>
      </c>
      <c r="AM6" s="127">
        <f>'[1]4412Exp'!AK$266</f>
        <v>0</v>
      </c>
      <c r="AN6" s="126">
        <f>'[1]4412Exp'!AL$266</f>
        <v>0.41539799999999999</v>
      </c>
      <c r="AO6" s="126">
        <f>'[1]4412Exp'!AM$266</f>
        <v>0.72418799999999994</v>
      </c>
      <c r="AP6" s="126">
        <f>'[1]4412Exp'!AN$266</f>
        <v>0</v>
      </c>
      <c r="AQ6" s="126">
        <f>'[1]4412Exp'!AO$266</f>
        <v>0</v>
      </c>
      <c r="AR6" s="126">
        <f>'[1]4412Exp'!AP$266</f>
        <v>0</v>
      </c>
      <c r="AS6" s="126">
        <f>'[1]4412Exp'!AQ$266</f>
        <v>0</v>
      </c>
      <c r="AT6" s="126">
        <f>'[1]4412Exp'!AR$266</f>
        <v>0</v>
      </c>
      <c r="AU6" s="126">
        <f>'[1]4412Exp'!AS$266</f>
        <v>0</v>
      </c>
      <c r="AV6" s="126">
        <f>'[1]4412Exp'!AT$266</f>
        <v>3.2999999999999996E-5</v>
      </c>
      <c r="AW6" s="126">
        <f>'[1]4412Exp'!AU$266</f>
        <v>2.6999999999999999E-5</v>
      </c>
      <c r="AX6" s="126">
        <f>'[1]4412Exp'!AV$266</f>
        <v>0</v>
      </c>
      <c r="AY6" s="126">
        <f>'[1]4412Exp'!AW$266</f>
        <v>0</v>
      </c>
      <c r="AZ6" s="126">
        <f>'[1]4412Exp'!AX$266</f>
        <v>0</v>
      </c>
      <c r="BA6" s="126">
        <f>'[1]4412Exp'!AY$266</f>
        <v>0</v>
      </c>
      <c r="BB6" s="126">
        <f>'[1]4412Exp'!AZ$266</f>
        <v>0</v>
      </c>
      <c r="BC6" s="128">
        <f>'[1]4412Exp'!BA$266</f>
        <v>0</v>
      </c>
      <c r="BD6" s="16"/>
    </row>
    <row r="7" spans="1:56" ht="17.149999999999999" customHeight="1">
      <c r="B7" s="56" t="s">
        <v>72</v>
      </c>
      <c r="C7" s="57">
        <f>1/$A$1*'[1]4412Exp'!$B$268</f>
        <v>0</v>
      </c>
      <c r="D7" s="58">
        <f>1/$A$1*'[1]4412Exp'!$C$268</f>
        <v>2.3613500000000003E-4</v>
      </c>
      <c r="E7" s="58">
        <f>1/$A$1*'[1]4412Exp'!$D$268</f>
        <v>8.1151999999999998E-5</v>
      </c>
      <c r="F7" s="58">
        <f>1/$A$1*'[1]4412Exp'!$E$268</f>
        <v>2.8044010000000002E-3</v>
      </c>
      <c r="G7" s="58">
        <f>1/$A$1*'[1]4412Exp'!$F$268</f>
        <v>2.9525465000000004E-2</v>
      </c>
      <c r="H7" s="58">
        <f>1/$A$1*'[1]4412Exp'!$G$268</f>
        <v>6.800874000000001E-3</v>
      </c>
      <c r="I7" s="58">
        <f>1/$A$1*'[1]4412Exp'!$H$268</f>
        <v>8.4855000000000011E-4</v>
      </c>
      <c r="J7" s="59">
        <f>1/$A$1*'[1]4412Exp'!$I$268</f>
        <v>6.301204000000001E-4</v>
      </c>
      <c r="K7" s="59">
        <f>1/$A$1*'[1]4412Exp'!$J$268</f>
        <v>1.2245366000000002E-3</v>
      </c>
      <c r="L7" s="58">
        <f>1/$A$1*'[1]4412Exp'!K$268</f>
        <v>4.5042400000000005E-4</v>
      </c>
      <c r="M7" s="58">
        <f>1/$A$1*'[1]4412Exp'!L$268</f>
        <v>2.9543780000000001E-4</v>
      </c>
      <c r="N7" s="58">
        <f>1/$A$1*'[1]4412Exp'!M$268</f>
        <v>2.8068739999999992E-4</v>
      </c>
      <c r="O7" s="58">
        <f>1/$A$1*'[1]4412Exp'!N$268</f>
        <v>4.393768E-4</v>
      </c>
      <c r="P7" s="58">
        <f>1/$A$1*'[1]4412Exp'!O$268</f>
        <v>1.1908036E-3</v>
      </c>
      <c r="Q7" s="58">
        <f>1/$A$1*'[1]4412Exp'!P$268</f>
        <v>2.4919999999999998E-7</v>
      </c>
      <c r="R7" s="58">
        <f>1/$A$1*'[1]4412Exp'!Q$268</f>
        <v>1.5153999999999999E-5</v>
      </c>
      <c r="S7" s="58">
        <f>1/$A$1*'[1]4412Exp'!R$268</f>
        <v>8.6799999999999996E-8</v>
      </c>
      <c r="T7" s="58">
        <f>1/$A$1*'[1]4412Exp'!S$268</f>
        <v>3.1693200000000003E-5</v>
      </c>
      <c r="U7" s="58">
        <f>1/$A$1*'[1]4412Exp'!T$268</f>
        <v>1.917026857142857E-4</v>
      </c>
      <c r="V7" s="58">
        <f>1/$A$1*'[1]4412Exp'!U$268</f>
        <v>1.4310692298325723E-4</v>
      </c>
      <c r="W7" s="58">
        <f>1/$A$1*'[1]4412Exp'!V$268</f>
        <v>2.5415999999999999E-5</v>
      </c>
      <c r="X7" s="58">
        <f>1/$A$1*'[1]4412Exp'!W$268</f>
        <v>0</v>
      </c>
      <c r="Y7" s="58">
        <f>1/$A$1*'[1]4412Exp'!X$268</f>
        <v>1.691284E-6</v>
      </c>
      <c r="Z7" s="58">
        <f>1/$A$1*'[1]4412Exp'!Y$268</f>
        <v>2.5154999999999999E-5</v>
      </c>
      <c r="AA7" s="58">
        <f>1/$A$1*'[1]4412Exp'!Z$268</f>
        <v>0</v>
      </c>
      <c r="AB7" s="58">
        <f>1/$A$1*'[1]4412Exp'!AA$268</f>
        <v>0</v>
      </c>
      <c r="AC7" s="15"/>
      <c r="AD7" s="129">
        <f>'[1]4412Exp'!$AB$268</f>
        <v>0</v>
      </c>
      <c r="AE7" s="130">
        <f>'[1]4412Exp'!$AC$268</f>
        <v>0.156056</v>
      </c>
      <c r="AF7" s="130">
        <f>'[1]4412Exp'!$AD$268</f>
        <v>1.3167E-2</v>
      </c>
      <c r="AG7" s="130">
        <f>'[1]4412Exp'!$AE$268</f>
        <v>0.59049399999999996</v>
      </c>
      <c r="AH7" s="130">
        <f>'[1]4412Exp'!$AF$268</f>
        <v>10.389505999999997</v>
      </c>
      <c r="AI7" s="130">
        <f>'[1]4412Exp'!$AG$268</f>
        <v>2.9778789999999997</v>
      </c>
      <c r="AJ7" s="130">
        <f>'[1]4412Exp'!$AH$268</f>
        <v>0.49818899999999994</v>
      </c>
      <c r="AK7" s="131">
        <f>'[1]4412Exp'!$AI$268</f>
        <v>0.51530200000000004</v>
      </c>
      <c r="AL7" s="130">
        <f>'[1]4412Exp'!$AJ$268</f>
        <v>0.7233139999999999</v>
      </c>
      <c r="AM7" s="129">
        <f>'[1]4412Exp'!AK$268</f>
        <v>0.23892999999999998</v>
      </c>
      <c r="AN7" s="130">
        <f>'[1]4412Exp'!AL$268</f>
        <v>0.235207</v>
      </c>
      <c r="AO7" s="130">
        <f>'[1]4412Exp'!AM$268</f>
        <v>0.27493000000000001</v>
      </c>
      <c r="AP7" s="130">
        <f>'[1]4412Exp'!AN$268</f>
        <v>0.43196799999999996</v>
      </c>
      <c r="AQ7" s="130">
        <f>'[1]4412Exp'!AO$268</f>
        <v>0.40158199999999999</v>
      </c>
      <c r="AR7" s="130">
        <f>'[1]4412Exp'!AP$268</f>
        <v>9.2699999999999998E-4</v>
      </c>
      <c r="AS7" s="130">
        <f>'[1]4412Exp'!AQ$268</f>
        <v>0.508996</v>
      </c>
      <c r="AT7" s="130">
        <f>'[1]4412Exp'!AR$268</f>
        <v>3.5019999999999999E-3</v>
      </c>
      <c r="AU7" s="130">
        <f>'[1]4412Exp'!AS$268</f>
        <v>0.12787999999999999</v>
      </c>
      <c r="AV7" s="130">
        <f>'[1]4412Exp'!AT$268</f>
        <v>0.22104499999999996</v>
      </c>
      <c r="AW7" s="130">
        <f>'[1]4412Exp'!AU$268</f>
        <v>0.16753799999999999</v>
      </c>
      <c r="AX7" s="130">
        <f>'[1]4412Exp'!AV$268</f>
        <v>0.17499799999999999</v>
      </c>
      <c r="AY7" s="130">
        <f>'[1]4412Exp'!AW$268</f>
        <v>0</v>
      </c>
      <c r="AZ7" s="130">
        <f>'[1]4412Exp'!AX$268</f>
        <v>2.2880000000000001E-3</v>
      </c>
      <c r="BA7" s="130">
        <f>'[1]4412Exp'!AY$268</f>
        <v>5.0514000000000003E-2</v>
      </c>
      <c r="BB7" s="130">
        <f>'[1]4412Exp'!AZ$268</f>
        <v>0</v>
      </c>
      <c r="BC7" s="132">
        <f>'[1]4412Exp'!BA$268</f>
        <v>0</v>
      </c>
      <c r="BD7" s="16"/>
    </row>
    <row r="8" spans="1:56">
      <c r="B8" s="64" t="s">
        <v>74</v>
      </c>
      <c r="C8" s="73">
        <f>1/$A$1*'[1]4412Exp'!$B$247</f>
        <v>0</v>
      </c>
      <c r="D8" s="66">
        <f>1/$A$1*'[1]4412Exp'!$C$247</f>
        <v>2.1813500000000002E-4</v>
      </c>
      <c r="E8" s="66">
        <f>1/$A$1*'[1]4412Exp'!$D$247</f>
        <v>8.1151999999999998E-5</v>
      </c>
      <c r="F8" s="66">
        <f>1/$A$1*'[1]4412Exp'!$E$247</f>
        <v>2.8044010000000002E-3</v>
      </c>
      <c r="G8" s="66">
        <f>1/$A$1*'[1]4412Exp'!$F$247</f>
        <v>2.9525465000000004E-2</v>
      </c>
      <c r="H8" s="66">
        <f>1/$A$1*'[1]4412Exp'!$G$247</f>
        <v>6.800706000000001E-3</v>
      </c>
      <c r="I8" s="66">
        <f>1/$A$1*'[1]4412Exp'!$H$247</f>
        <v>8.2530500000000003E-4</v>
      </c>
      <c r="J8" s="67">
        <f>1/$A$1*'[1]4412Exp'!$I$247</f>
        <v>6.301204000000001E-4</v>
      </c>
      <c r="K8" s="67">
        <f>1/$A$1*'[1]4412Exp'!$J$247</f>
        <v>1.2245366000000002E-3</v>
      </c>
      <c r="L8" s="66">
        <f>1/$A$1*'[1]4412Exp'!K$247</f>
        <v>4.5042400000000005E-4</v>
      </c>
      <c r="M8" s="66">
        <f>1/$A$1*'[1]4412Exp'!L$247</f>
        <v>2.9543780000000001E-4</v>
      </c>
      <c r="N8" s="66">
        <f>1/$A$1*'[1]4412Exp'!M$247</f>
        <v>2.8068739999999992E-4</v>
      </c>
      <c r="O8" s="66">
        <f>1/$A$1*'[1]4412Exp'!N$247</f>
        <v>4.393768E-4</v>
      </c>
      <c r="P8" s="66">
        <f>1/$A$1*'[1]4412Exp'!O$247</f>
        <v>1.1907966E-3</v>
      </c>
      <c r="Q8" s="66">
        <f>1/$A$1*'[1]4412Exp'!P$247</f>
        <v>2.4919999999999998E-7</v>
      </c>
      <c r="R8" s="66">
        <f>1/$A$1*'[1]4412Exp'!Q$247</f>
        <v>1.5153999999999999E-5</v>
      </c>
      <c r="S8" s="66">
        <f>1/$A$1*'[1]4412Exp'!R$247</f>
        <v>8.6799999999999996E-8</v>
      </c>
      <c r="T8" s="66">
        <f>1/$A$1*'[1]4412Exp'!S$247</f>
        <v>3.1693200000000003E-5</v>
      </c>
      <c r="U8" s="66">
        <f>1/$A$1*'[1]4412Exp'!T$247</f>
        <v>1.9104839999999998E-4</v>
      </c>
      <c r="V8" s="66">
        <f>1/$A$1*'[1]4412Exp'!U$247</f>
        <v>1.4278119999999999E-4</v>
      </c>
      <c r="W8" s="66">
        <f>1/$A$1*'[1]4412Exp'!V$247</f>
        <v>2.5415999999999999E-5</v>
      </c>
      <c r="X8" s="66">
        <f>1/$A$1*'[1]4412Exp'!W$247</f>
        <v>0</v>
      </c>
      <c r="Y8" s="66">
        <f>1/$A$1*'[1]4412Exp'!X$247</f>
        <v>1.691284E-6</v>
      </c>
      <c r="Z8" s="66">
        <f>1/$A$1*'[1]4412Exp'!Y$247</f>
        <v>2.3899999999999998E-5</v>
      </c>
      <c r="AA8" s="66">
        <f>1/$A$1*'[1]4412Exp'!Z$247</f>
        <v>0</v>
      </c>
      <c r="AB8" s="66">
        <f>1/$A$1*'[1]4412Exp'!AA$247</f>
        <v>0</v>
      </c>
      <c r="AC8" s="15"/>
      <c r="AD8" s="133">
        <f>'[1]4412Exp'!$AB$247</f>
        <v>0</v>
      </c>
      <c r="AE8" s="134">
        <f>'[1]4412Exp'!$AC$247</f>
        <v>0.15079600000000001</v>
      </c>
      <c r="AF8" s="134">
        <f>'[1]4412Exp'!$AD$247</f>
        <v>1.3167E-2</v>
      </c>
      <c r="AG8" s="134">
        <f>'[1]4412Exp'!$AE$247</f>
        <v>0.59049399999999996</v>
      </c>
      <c r="AH8" s="134">
        <f>'[1]4412Exp'!$AF$247</f>
        <v>10.389505999999997</v>
      </c>
      <c r="AI8" s="134">
        <f>'[1]4412Exp'!$AG$247</f>
        <v>2.9772429999999996</v>
      </c>
      <c r="AJ8" s="134">
        <f>'[1]4412Exp'!$AH$247</f>
        <v>0.48490899999999992</v>
      </c>
      <c r="AK8" s="135">
        <f>'[1]4412Exp'!$AI$247</f>
        <v>0.51530200000000004</v>
      </c>
      <c r="AL8" s="134">
        <f>'[1]4412Exp'!$AJ$247</f>
        <v>0.7233139999999999</v>
      </c>
      <c r="AM8" s="133">
        <f>'[1]4412Exp'!AK$247</f>
        <v>0.23892999999999998</v>
      </c>
      <c r="AN8" s="134">
        <f>'[1]4412Exp'!AL$247</f>
        <v>0.235207</v>
      </c>
      <c r="AO8" s="134">
        <f>'[1]4412Exp'!AM$247</f>
        <v>0.27493000000000001</v>
      </c>
      <c r="AP8" s="134">
        <f>'[1]4412Exp'!AN$247</f>
        <v>0.43196799999999996</v>
      </c>
      <c r="AQ8" s="134">
        <f>'[1]4412Exp'!AO$247</f>
        <v>0.401536</v>
      </c>
      <c r="AR8" s="134">
        <f>'[1]4412Exp'!AP$247</f>
        <v>9.2699999999999998E-4</v>
      </c>
      <c r="AS8" s="134">
        <f>'[1]4412Exp'!AQ$247</f>
        <v>0.508996</v>
      </c>
      <c r="AT8" s="134">
        <f>'[1]4412Exp'!AR$247</f>
        <v>3.5019999999999999E-3</v>
      </c>
      <c r="AU8" s="134">
        <f>'[1]4412Exp'!AS$247</f>
        <v>0.12787999999999999</v>
      </c>
      <c r="AV8" s="134">
        <f>'[1]4412Exp'!AT$247</f>
        <v>0.22058699999999998</v>
      </c>
      <c r="AW8" s="134">
        <f>'[1]4412Exp'!AU$247</f>
        <v>0.167324</v>
      </c>
      <c r="AX8" s="134">
        <f>'[1]4412Exp'!AV$247</f>
        <v>0.17499799999999999</v>
      </c>
      <c r="AY8" s="134">
        <f>'[1]4412Exp'!AW$247</f>
        <v>0</v>
      </c>
      <c r="AZ8" s="134">
        <f>'[1]4412Exp'!AX$247</f>
        <v>2.2880000000000001E-3</v>
      </c>
      <c r="BA8" s="134">
        <f>'[1]4412Exp'!AY$247</f>
        <v>3.0421E-2</v>
      </c>
      <c r="BB8" s="134">
        <f>'[1]4412Exp'!AZ$247</f>
        <v>0</v>
      </c>
      <c r="BC8" s="136">
        <f>'[1]4412Exp'!BA$247</f>
        <v>0</v>
      </c>
      <c r="BD8" s="16"/>
    </row>
    <row r="9" spans="1:56">
      <c r="B9" s="74" t="s">
        <v>20</v>
      </c>
      <c r="C9" s="137">
        <f t="shared" ref="C9:M9" si="2">SUM(C7:C7)-SUM(C8:C8)</f>
        <v>0</v>
      </c>
      <c r="D9" s="138">
        <f t="shared" si="2"/>
        <v>1.8000000000000004E-5</v>
      </c>
      <c r="E9" s="138">
        <f t="shared" si="2"/>
        <v>0</v>
      </c>
      <c r="F9" s="138">
        <f t="shared" si="2"/>
        <v>0</v>
      </c>
      <c r="G9" s="138">
        <f t="shared" si="2"/>
        <v>0</v>
      </c>
      <c r="H9" s="138">
        <f t="shared" si="2"/>
        <v>1.6800000000004311E-7</v>
      </c>
      <c r="I9" s="138">
        <f t="shared" si="2"/>
        <v>2.324500000000008E-5</v>
      </c>
      <c r="J9" s="139">
        <f t="shared" si="2"/>
        <v>0</v>
      </c>
      <c r="K9" s="139">
        <f t="shared" si="2"/>
        <v>0</v>
      </c>
      <c r="L9" s="138">
        <f t="shared" si="2"/>
        <v>0</v>
      </c>
      <c r="M9" s="138">
        <f t="shared" si="2"/>
        <v>0</v>
      </c>
      <c r="N9" s="138">
        <f>SUM(N7:N7)-SUM(N8:N8)</f>
        <v>0</v>
      </c>
      <c r="O9" s="138">
        <f t="shared" ref="O9:AB9" si="3">SUM(O7:O7)-SUM(O8:O8)</f>
        <v>0</v>
      </c>
      <c r="P9" s="138">
        <f t="shared" si="3"/>
        <v>7.0000000000017965E-9</v>
      </c>
      <c r="Q9" s="138">
        <f t="shared" si="3"/>
        <v>0</v>
      </c>
      <c r="R9" s="138">
        <f t="shared" si="3"/>
        <v>0</v>
      </c>
      <c r="S9" s="138">
        <f t="shared" si="3"/>
        <v>0</v>
      </c>
      <c r="T9" s="138">
        <f t="shared" si="3"/>
        <v>0</v>
      </c>
      <c r="U9" s="138">
        <f t="shared" si="3"/>
        <v>6.5428571428572399E-7</v>
      </c>
      <c r="V9" s="138">
        <f t="shared" si="3"/>
        <v>3.2572298325724068E-7</v>
      </c>
      <c r="W9" s="138">
        <f t="shared" si="3"/>
        <v>0</v>
      </c>
      <c r="X9" s="138">
        <f t="shared" si="3"/>
        <v>0</v>
      </c>
      <c r="Y9" s="138">
        <f t="shared" si="3"/>
        <v>0</v>
      </c>
      <c r="Z9" s="138">
        <f t="shared" si="3"/>
        <v>1.2550000000000007E-6</v>
      </c>
      <c r="AA9" s="138">
        <f t="shared" si="3"/>
        <v>0</v>
      </c>
      <c r="AB9" s="138">
        <f t="shared" si="3"/>
        <v>0</v>
      </c>
      <c r="AC9" s="15"/>
      <c r="AD9" s="140">
        <f t="shared" ref="AD9:AN9" si="4">SUM(AD7:AD7)-SUM(AD8:AD8)</f>
        <v>0</v>
      </c>
      <c r="AE9" s="141">
        <f t="shared" si="4"/>
        <v>5.2599999999999869E-3</v>
      </c>
      <c r="AF9" s="141">
        <f t="shared" si="4"/>
        <v>0</v>
      </c>
      <c r="AG9" s="141">
        <f t="shared" si="4"/>
        <v>0</v>
      </c>
      <c r="AH9" s="141">
        <f t="shared" si="4"/>
        <v>0</v>
      </c>
      <c r="AI9" s="141">
        <f t="shared" si="4"/>
        <v>6.3600000000008095E-4</v>
      </c>
      <c r="AJ9" s="141">
        <f t="shared" si="4"/>
        <v>1.3280000000000014E-2</v>
      </c>
      <c r="AK9" s="142">
        <f t="shared" si="4"/>
        <v>0</v>
      </c>
      <c r="AL9" s="141">
        <f t="shared" si="4"/>
        <v>0</v>
      </c>
      <c r="AM9" s="143">
        <f t="shared" si="4"/>
        <v>0</v>
      </c>
      <c r="AN9" s="141">
        <f t="shared" si="4"/>
        <v>0</v>
      </c>
      <c r="AO9" s="141">
        <f>SUM(AO7:AO7)-SUM(AO8:AO8)</f>
        <v>0</v>
      </c>
      <c r="AP9" s="141">
        <f t="shared" ref="AP9:BC9" si="5">SUM(AP7:AP7)-SUM(AP8:AP8)</f>
        <v>0</v>
      </c>
      <c r="AQ9" s="141">
        <f t="shared" si="5"/>
        <v>4.5999999999990493E-5</v>
      </c>
      <c r="AR9" s="141">
        <f t="shared" si="5"/>
        <v>0</v>
      </c>
      <c r="AS9" s="141">
        <f t="shared" si="5"/>
        <v>0</v>
      </c>
      <c r="AT9" s="141">
        <f t="shared" si="5"/>
        <v>0</v>
      </c>
      <c r="AU9" s="141">
        <f t="shared" si="5"/>
        <v>0</v>
      </c>
      <c r="AV9" s="141">
        <f t="shared" si="5"/>
        <v>4.579999999999862E-4</v>
      </c>
      <c r="AW9" s="141">
        <f t="shared" si="5"/>
        <v>2.1399999999999197E-4</v>
      </c>
      <c r="AX9" s="141">
        <f t="shared" si="5"/>
        <v>0</v>
      </c>
      <c r="AY9" s="141">
        <f t="shared" si="5"/>
        <v>0</v>
      </c>
      <c r="AZ9" s="141">
        <f t="shared" si="5"/>
        <v>0</v>
      </c>
      <c r="BA9" s="141">
        <f t="shared" si="5"/>
        <v>2.0093000000000003E-2</v>
      </c>
      <c r="BB9" s="141">
        <f t="shared" si="5"/>
        <v>0</v>
      </c>
      <c r="BC9" s="144">
        <f t="shared" si="5"/>
        <v>0</v>
      </c>
      <c r="BD9" s="16"/>
    </row>
    <row r="10" spans="1:56" ht="17.149999999999999" customHeight="1">
      <c r="B10" s="48" t="s">
        <v>99</v>
      </c>
      <c r="C10" s="49">
        <f>1/$A$1*'[1]4412Exp'!$B$269</f>
        <v>1.6799999999999998E-5</v>
      </c>
      <c r="D10" s="50">
        <f>1/$A$1*'[1]4412Exp'!$C$269</f>
        <v>0</v>
      </c>
      <c r="E10" s="50">
        <f>1/$A$1*'[1]4412Exp'!$D$269</f>
        <v>0</v>
      </c>
      <c r="F10" s="50">
        <f>1/$A$1*'[1]4412Exp'!$E$269</f>
        <v>0</v>
      </c>
      <c r="G10" s="50">
        <f>1/$A$1*'[1]4412Exp'!$F$269</f>
        <v>0</v>
      </c>
      <c r="H10" s="50">
        <f>1/$A$1*'[1]4412Exp'!$G$269</f>
        <v>0</v>
      </c>
      <c r="I10" s="50">
        <f>1/$A$1*'[1]4412Exp'!$H$269</f>
        <v>0</v>
      </c>
      <c r="J10" s="51">
        <f>1/$A$1*'[1]4412Exp'!$I$269</f>
        <v>0</v>
      </c>
      <c r="K10" s="51">
        <f>1/$A$1*'[1]4412Exp'!$J$269</f>
        <v>0</v>
      </c>
      <c r="L10" s="50">
        <f>1/$A$1*'[1]4412Exp'!K$269</f>
        <v>0</v>
      </c>
      <c r="M10" s="50">
        <f>1/$A$1*'[1]4412Exp'!L$269</f>
        <v>0</v>
      </c>
      <c r="N10" s="50">
        <f>1/$A$1*'[1]4412Exp'!M$269</f>
        <v>0</v>
      </c>
      <c r="O10" s="50">
        <f>1/$A$1*'[1]4412Exp'!N$269</f>
        <v>0</v>
      </c>
      <c r="P10" s="50">
        <f>1/$A$1*'[1]4412Exp'!O$269</f>
        <v>0</v>
      </c>
      <c r="Q10" s="50">
        <f>1/$A$1*'[1]4412Exp'!P$269</f>
        <v>0</v>
      </c>
      <c r="R10" s="50">
        <f>1/$A$1*'[1]4412Exp'!Q$269</f>
        <v>0</v>
      </c>
      <c r="S10" s="50">
        <f>1/$A$1*'[1]4412Exp'!R$269</f>
        <v>0</v>
      </c>
      <c r="T10" s="50">
        <f>1/$A$1*'[1]4412Exp'!S$269</f>
        <v>4.4799999999999997E-8</v>
      </c>
      <c r="U10" s="50">
        <f>1/$A$1*'[1]4412Exp'!T$269</f>
        <v>0</v>
      </c>
      <c r="V10" s="50">
        <f>1/$A$1*'[1]4412Exp'!U$269</f>
        <v>0</v>
      </c>
      <c r="W10" s="50">
        <f>1/$A$1*'[1]4412Exp'!V$269</f>
        <v>0</v>
      </c>
      <c r="X10" s="50">
        <f>1/$A$1*'[1]4412Exp'!W$269</f>
        <v>0</v>
      </c>
      <c r="Y10" s="50">
        <f>1/$A$1*'[1]4412Exp'!X$269</f>
        <v>4.8599999999999998E-7</v>
      </c>
      <c r="Z10" s="50">
        <f>1/$A$1*'[1]4412Exp'!Y$269</f>
        <v>0</v>
      </c>
      <c r="AA10" s="50">
        <f>1/$A$1*'[1]4412Exp'!Z$269</f>
        <v>0</v>
      </c>
      <c r="AB10" s="50">
        <f>1/$A$1*'[1]4412Exp'!AA$269</f>
        <v>0</v>
      </c>
      <c r="AC10" s="15"/>
      <c r="AD10" s="146">
        <f>'[1]4412Exp'!$AB$269</f>
        <v>4.0799999999999996E-2</v>
      </c>
      <c r="AE10" s="147">
        <f>'[1]4412Exp'!$AC$269</f>
        <v>0</v>
      </c>
      <c r="AF10" s="147">
        <f>'[1]4412Exp'!$AD$269</f>
        <v>0</v>
      </c>
      <c r="AG10" s="147">
        <f>'[1]4412Exp'!$AE$269</f>
        <v>0</v>
      </c>
      <c r="AH10" s="147">
        <f>'[1]4412Exp'!$AF$269</f>
        <v>0</v>
      </c>
      <c r="AI10" s="147">
        <f>'[1]4412Exp'!$AG$269</f>
        <v>0</v>
      </c>
      <c r="AJ10" s="147">
        <f>'[1]4412Exp'!$AH$269</f>
        <v>0</v>
      </c>
      <c r="AK10" s="148">
        <f>'[1]4412Exp'!$AI$269</f>
        <v>0</v>
      </c>
      <c r="AL10" s="147">
        <f>'[1]4412Exp'!$AJ$269</f>
        <v>0</v>
      </c>
      <c r="AM10" s="146">
        <f>'[1]4412Exp'!AK$269</f>
        <v>0</v>
      </c>
      <c r="AN10" s="147">
        <f>'[1]4412Exp'!AL$269</f>
        <v>0</v>
      </c>
      <c r="AO10" s="147">
        <f>'[1]4412Exp'!AM$269</f>
        <v>0</v>
      </c>
      <c r="AP10" s="147">
        <f>'[1]4412Exp'!AN$269</f>
        <v>0</v>
      </c>
      <c r="AQ10" s="147">
        <f>'[1]4412Exp'!AO$269</f>
        <v>0</v>
      </c>
      <c r="AR10" s="147">
        <f>'[1]4412Exp'!AP$269</f>
        <v>0</v>
      </c>
      <c r="AS10" s="147">
        <f>'[1]4412Exp'!AQ$269</f>
        <v>0</v>
      </c>
      <c r="AT10" s="147">
        <f>'[1]4412Exp'!AR$269</f>
        <v>0</v>
      </c>
      <c r="AU10" s="147">
        <f>'[1]4412Exp'!AS$269</f>
        <v>7.6199999999999998E-4</v>
      </c>
      <c r="AV10" s="147">
        <f>'[1]4412Exp'!AT$269</f>
        <v>0</v>
      </c>
      <c r="AW10" s="147">
        <f>'[1]4412Exp'!AU$269</f>
        <v>0</v>
      </c>
      <c r="AX10" s="147">
        <f>'[1]4412Exp'!AV$269</f>
        <v>0</v>
      </c>
      <c r="AY10" s="147">
        <f>'[1]4412Exp'!AW$269</f>
        <v>0</v>
      </c>
      <c r="AZ10" s="147">
        <f>'[1]4412Exp'!AX$269</f>
        <v>8.9499999999999996E-4</v>
      </c>
      <c r="BA10" s="147">
        <f>'[1]4412Exp'!AY$269</f>
        <v>0</v>
      </c>
      <c r="BB10" s="147">
        <f>'[1]4412Exp'!AZ$269</f>
        <v>0</v>
      </c>
      <c r="BC10" s="149">
        <f>'[1]4412Exp'!BA$269</f>
        <v>0</v>
      </c>
      <c r="BD10" s="16"/>
    </row>
    <row r="11" spans="1:56" ht="17.149999999999999" customHeight="1">
      <c r="B11" s="56" t="s">
        <v>79</v>
      </c>
      <c r="C11" s="57">
        <f>1/$A$1*'[1]4412Exp'!$B$267</f>
        <v>9.0022109999999995E-3</v>
      </c>
      <c r="D11" s="58">
        <f>1/$A$1*'[1]4412Exp'!$C$267</f>
        <v>5.8387090000000018E-3</v>
      </c>
      <c r="E11" s="58">
        <f>1/$A$1*'[1]4412Exp'!$D$267</f>
        <v>2.1786376000000007E-2</v>
      </c>
      <c r="F11" s="58">
        <f>1/$A$1*'[1]4412Exp'!$E$267</f>
        <v>1.3085674E-2</v>
      </c>
      <c r="G11" s="58">
        <f>1/$A$1*'[1]4412Exp'!$F$267</f>
        <v>1.7859228000000001E-2</v>
      </c>
      <c r="H11" s="58">
        <f>1/$A$1*'[1]4412Exp'!$G$267</f>
        <v>3.2847606500000008E-2</v>
      </c>
      <c r="I11" s="58">
        <f>1/$A$1*'[1]4412Exp'!$H$267</f>
        <v>1.8989335E-2</v>
      </c>
      <c r="J11" s="59">
        <f>1/$A$1*'[1]4412Exp'!$I$267</f>
        <v>2.4932167399999997E-2</v>
      </c>
      <c r="K11" s="59">
        <f>1/$A$1*'[1]4412Exp'!$J$267</f>
        <v>3.6349930800000006E-2</v>
      </c>
      <c r="L11" s="58">
        <f>1/$A$1*'[1]4412Exp'!K$267</f>
        <v>3.3296476800000009E-2</v>
      </c>
      <c r="M11" s="58">
        <f>1/$A$1*'[1]4412Exp'!L$267</f>
        <v>1.77826614E-2</v>
      </c>
      <c r="N11" s="58">
        <f>1/$A$1*'[1]4412Exp'!M$267</f>
        <v>3.6609364599999999E-2</v>
      </c>
      <c r="O11" s="58">
        <f>1/$A$1*'[1]4412Exp'!N$267</f>
        <v>1.2199384000000001E-2</v>
      </c>
      <c r="P11" s="58">
        <f>1/$A$1*'[1]4412Exp'!O$267</f>
        <v>3.2399269999999997E-3</v>
      </c>
      <c r="Q11" s="58">
        <f>1/$A$1*'[1]4412Exp'!P$267</f>
        <v>2.0389136499999998E-3</v>
      </c>
      <c r="R11" s="58">
        <f>1/$A$1*'[1]4412Exp'!Q$267</f>
        <v>7.0276459999999992E-4</v>
      </c>
      <c r="S11" s="58">
        <f>1/$A$1*'[1]4412Exp'!R$267</f>
        <v>3.3986500000000001E-4</v>
      </c>
      <c r="T11" s="58">
        <f>1/$A$1*'[1]4412Exp'!S$267</f>
        <v>3.3612098799999997E-2</v>
      </c>
      <c r="U11" s="58">
        <f>1/$A$1*'[1]4412Exp'!T$267</f>
        <v>7.3977261799999999E-2</v>
      </c>
      <c r="V11" s="58">
        <f>1/$A$1*'[1]4412Exp'!U$267</f>
        <v>6.6508700750684921E-2</v>
      </c>
      <c r="W11" s="58">
        <f>1/$A$1*'[1]4412Exp'!V$267</f>
        <v>5.5471575599999989E-2</v>
      </c>
      <c r="X11" s="58">
        <f>1/$A$1*'[1]4412Exp'!W$267</f>
        <v>0</v>
      </c>
      <c r="Y11" s="58">
        <f>1/$A$1*'[1]4412Exp'!X$267</f>
        <v>6.1134075017400022E-2</v>
      </c>
      <c r="Z11" s="58">
        <f>1/$A$1*'[1]4412Exp'!Y$267</f>
        <v>3.0824359749999995E-2</v>
      </c>
      <c r="AA11" s="58">
        <f>1/$A$1*'[1]4412Exp'!Z$267</f>
        <v>0</v>
      </c>
      <c r="AB11" s="58">
        <f>1/$A$1*'[1]4412Exp'!AA$267</f>
        <v>0</v>
      </c>
      <c r="AC11" s="15"/>
      <c r="AD11" s="129">
        <f>'[1]4412Exp'!$AB$267</f>
        <v>6.9332139999999987</v>
      </c>
      <c r="AE11" s="130">
        <f>'[1]4412Exp'!$AC$267</f>
        <v>2.7979090000000002</v>
      </c>
      <c r="AF11" s="130">
        <f>'[1]4412Exp'!$AD$267</f>
        <v>9.7383480000000002</v>
      </c>
      <c r="AG11" s="130">
        <f>'[1]4412Exp'!$AE$267</f>
        <v>4.8530040000000003</v>
      </c>
      <c r="AH11" s="130">
        <f>'[1]4412Exp'!$AF$267</f>
        <v>7.1948659999999993</v>
      </c>
      <c r="AI11" s="130">
        <f>'[1]4412Exp'!$AG$267</f>
        <v>14.657496999999999</v>
      </c>
      <c r="AJ11" s="130">
        <f>'[1]4412Exp'!$AH$267</f>
        <v>9.0569940000000013</v>
      </c>
      <c r="AK11" s="131">
        <f>'[1]4412Exp'!$AI$267</f>
        <v>14.170373000000001</v>
      </c>
      <c r="AL11" s="130">
        <f>'[1]4412Exp'!$AJ$267</f>
        <v>18.183909999999997</v>
      </c>
      <c r="AM11" s="129">
        <f>'[1]4412Exp'!AK$267</f>
        <v>22.052861999999998</v>
      </c>
      <c r="AN11" s="130">
        <f>'[1]4412Exp'!AL$267</f>
        <v>14.188741999999998</v>
      </c>
      <c r="AO11" s="130">
        <f>'[1]4412Exp'!AM$267</f>
        <v>23.075904000000001</v>
      </c>
      <c r="AP11" s="130">
        <f>'[1]4412Exp'!AN$267</f>
        <v>10.417202999999999</v>
      </c>
      <c r="AQ11" s="130">
        <f>'[1]4412Exp'!AO$267</f>
        <v>3.2897259999999995</v>
      </c>
      <c r="AR11" s="130">
        <f>'[1]4412Exp'!AP$267</f>
        <v>1.6213420000000001</v>
      </c>
      <c r="AS11" s="130">
        <f>'[1]4412Exp'!AQ$267</f>
        <v>0.29899300000000001</v>
      </c>
      <c r="AT11" s="130">
        <f>'[1]4412Exp'!AR$267</f>
        <v>0.301402</v>
      </c>
      <c r="AU11" s="130">
        <f>'[1]4412Exp'!AS$267</f>
        <v>53.885379999999998</v>
      </c>
      <c r="AV11" s="130">
        <f>'[1]4412Exp'!AT$267</f>
        <v>93.757505999999992</v>
      </c>
      <c r="AW11" s="130">
        <f>'[1]4412Exp'!AU$267</f>
        <v>87.959931000000012</v>
      </c>
      <c r="AX11" s="130">
        <f>'[1]4412Exp'!AV$267</f>
        <v>88.970753999999999</v>
      </c>
      <c r="AY11" s="130">
        <f>'[1]4412Exp'!AW$267</f>
        <v>0</v>
      </c>
      <c r="AZ11" s="130">
        <f>'[1]4412Exp'!AX$267</f>
        <v>75.901396000000005</v>
      </c>
      <c r="BA11" s="130">
        <f>'[1]4412Exp'!AY$267</f>
        <v>43.390806999999995</v>
      </c>
      <c r="BB11" s="130">
        <f>'[1]4412Exp'!AZ$267</f>
        <v>0</v>
      </c>
      <c r="BC11" s="132">
        <f>'[1]4412Exp'!BA$267</f>
        <v>0</v>
      </c>
      <c r="BD11" s="16"/>
    </row>
    <row r="12" spans="1:56">
      <c r="B12" s="64" t="s">
        <v>65</v>
      </c>
      <c r="C12" s="73">
        <f>1/$A$1*'[1]4412Exp'!$B$116</f>
        <v>6.4463730000000009E-3</v>
      </c>
      <c r="D12" s="66">
        <f>1/$A$1*'[1]4412Exp'!$C$116</f>
        <v>3.7350470000000009E-3</v>
      </c>
      <c r="E12" s="66">
        <f>1/$A$1*'[1]4412Exp'!$D$116</f>
        <v>1.9337422000000003E-2</v>
      </c>
      <c r="F12" s="66">
        <f>1/$A$1*'[1]4412Exp'!$E$116</f>
        <v>9.3766910000000012E-3</v>
      </c>
      <c r="G12" s="66">
        <f>1/$A$1*'[1]4412Exp'!$F$116</f>
        <v>1.2903161000000002E-2</v>
      </c>
      <c r="H12" s="66">
        <f>1/$A$1*'[1]4412Exp'!$G$116</f>
        <v>2.5981706E-2</v>
      </c>
      <c r="I12" s="66">
        <f>1/$A$1*'[1]4412Exp'!$H$116</f>
        <v>1.1282420999999999E-2</v>
      </c>
      <c r="J12" s="67">
        <f>1/$A$1*'[1]4412Exp'!$I$116</f>
        <v>1.35350418E-2</v>
      </c>
      <c r="K12" s="67">
        <f>1/$A$1*'[1]4412Exp'!$J$116</f>
        <v>2.50489076E-2</v>
      </c>
      <c r="L12" s="66">
        <f>1/$A$1*'[1]4412Exp'!K$116</f>
        <v>2.6478913200000002E-2</v>
      </c>
      <c r="M12" s="66">
        <f>1/$A$1*'[1]4412Exp'!L$116</f>
        <v>1.4277180400000001E-2</v>
      </c>
      <c r="N12" s="66">
        <f>1/$A$1*'[1]4412Exp'!M$116</f>
        <v>2.5400960400000002E-2</v>
      </c>
      <c r="O12" s="66">
        <f>1/$A$1*'[1]4412Exp'!N$116</f>
        <v>8.4104621999999997E-3</v>
      </c>
      <c r="P12" s="66">
        <f>1/$A$1*'[1]4412Exp'!O$116</f>
        <v>1.276E-3</v>
      </c>
      <c r="Q12" s="66">
        <f>1/$A$1*'[1]4412Exp'!P$116</f>
        <v>1.13346E-3</v>
      </c>
      <c r="R12" s="66">
        <f>1/$A$1*'[1]4412Exp'!Q$116</f>
        <v>5.9961459999999993E-4</v>
      </c>
      <c r="S12" s="66">
        <f>1/$A$1*'[1]4412Exp'!R$116</f>
        <v>1.4596760000000001E-4</v>
      </c>
      <c r="T12" s="66">
        <f>1/$A$1*'[1]4412Exp'!S$116</f>
        <v>3.2557296799999996E-2</v>
      </c>
      <c r="U12" s="66">
        <f>1/$A$1*'[1]4412Exp'!T$116</f>
        <v>7.3248673400000006E-2</v>
      </c>
      <c r="V12" s="66">
        <f>1/$A$1*'[1]4412Exp'!U$116</f>
        <v>6.560431673333332E-2</v>
      </c>
      <c r="W12" s="66">
        <f>1/$A$1*'[1]4412Exp'!V$116</f>
        <v>5.4706867400000005E-2</v>
      </c>
      <c r="X12" s="66">
        <f>1/$A$1*'[1]4412Exp'!W$116</f>
        <v>0</v>
      </c>
      <c r="Y12" s="66">
        <f>1/$A$1*'[1]4412Exp'!X$116</f>
        <v>6.0792170987400002E-2</v>
      </c>
      <c r="Z12" s="66">
        <f>1/$A$1*'[1]4412Exp'!Y$116</f>
        <v>3.0427504249999997E-2</v>
      </c>
      <c r="AA12" s="66">
        <f>1/$A$1*'[1]4412Exp'!Z$116</f>
        <v>0</v>
      </c>
      <c r="AB12" s="66">
        <f>1/$A$1*'[1]4412Exp'!AA$116</f>
        <v>0</v>
      </c>
      <c r="AC12" s="15"/>
      <c r="AD12" s="133">
        <f>'[1]4412Exp'!$AB$116</f>
        <v>5.1397399999999998</v>
      </c>
      <c r="AE12" s="134">
        <f>'[1]4412Exp'!$AC$116</f>
        <v>2.1401379999999999</v>
      </c>
      <c r="AF12" s="134">
        <f>'[1]4412Exp'!$AD$116</f>
        <v>9.3217590000000001</v>
      </c>
      <c r="AG12" s="134">
        <f>'[1]4412Exp'!$AE$116</f>
        <v>4.3455209999999997</v>
      </c>
      <c r="AH12" s="134">
        <f>'[1]4412Exp'!$AF$116</f>
        <v>5.6235689999999998</v>
      </c>
      <c r="AI12" s="134">
        <f>'[1]4412Exp'!$AG$116</f>
        <v>13.2164</v>
      </c>
      <c r="AJ12" s="134">
        <f>'[1]4412Exp'!$AH$116</f>
        <v>6.2104720000000002</v>
      </c>
      <c r="AK12" s="135">
        <f>'[1]4412Exp'!$AI$116</f>
        <v>8.4965320000000002</v>
      </c>
      <c r="AL12" s="134">
        <f>'[1]4412Exp'!$AJ$116</f>
        <v>15.013423999999999</v>
      </c>
      <c r="AM12" s="133">
        <f>'[1]4412Exp'!AK$116</f>
        <v>19.977452</v>
      </c>
      <c r="AN12" s="134">
        <f>'[1]4412Exp'!AL$116</f>
        <v>12.652502999999999</v>
      </c>
      <c r="AO12" s="134">
        <f>'[1]4412Exp'!AM$116</f>
        <v>21.66161</v>
      </c>
      <c r="AP12" s="134">
        <f>'[1]4412Exp'!AN$116</f>
        <v>8.6217310000000005</v>
      </c>
      <c r="AQ12" s="134">
        <f>'[1]4412Exp'!AO$116</f>
        <v>2.4153029999999998</v>
      </c>
      <c r="AR12" s="134">
        <f>'[1]4412Exp'!AP$116</f>
        <v>0.98470299999999999</v>
      </c>
      <c r="AS12" s="134">
        <f>'[1]4412Exp'!AQ$116</f>
        <v>0.161993</v>
      </c>
      <c r="AT12" s="134">
        <f>'[1]4412Exp'!AR$116</f>
        <v>0.16378399999999999</v>
      </c>
      <c r="AU12" s="134">
        <f>'[1]4412Exp'!AS$116</f>
        <v>53.161726999999999</v>
      </c>
      <c r="AV12" s="134">
        <f>'[1]4412Exp'!AT$116</f>
        <v>92.941598999999997</v>
      </c>
      <c r="AW12" s="134">
        <f>'[1]4412Exp'!AU$116</f>
        <v>86.872286000000003</v>
      </c>
      <c r="AX12" s="134">
        <f>'[1]4412Exp'!AV$116</f>
        <v>88.298239999999993</v>
      </c>
      <c r="AY12" s="134">
        <f>'[1]4412Exp'!AW$116</f>
        <v>0</v>
      </c>
      <c r="AZ12" s="134">
        <f>'[1]4412Exp'!AX$116</f>
        <v>75.233583999999993</v>
      </c>
      <c r="BA12" s="134">
        <f>'[1]4412Exp'!AY$116</f>
        <v>42.926189000000001</v>
      </c>
      <c r="BB12" s="134">
        <f>'[1]4412Exp'!AZ$116</f>
        <v>0</v>
      </c>
      <c r="BC12" s="136">
        <f>'[1]4412Exp'!BA$116</f>
        <v>0</v>
      </c>
      <c r="BD12" s="16"/>
    </row>
    <row r="13" spans="1:56">
      <c r="B13" s="74" t="s">
        <v>20</v>
      </c>
      <c r="C13" s="75">
        <f t="shared" ref="C13:M13" si="6">SUM(C11:C11)-SUM(C12:C12)</f>
        <v>2.5558379999999986E-3</v>
      </c>
      <c r="D13" s="76">
        <f t="shared" si="6"/>
        <v>2.1036620000000009E-3</v>
      </c>
      <c r="E13" s="76">
        <f t="shared" si="6"/>
        <v>2.4489540000000032E-3</v>
      </c>
      <c r="F13" s="76">
        <f t="shared" si="6"/>
        <v>3.708982999999999E-3</v>
      </c>
      <c r="G13" s="76">
        <f t="shared" si="6"/>
        <v>4.9560669999999998E-3</v>
      </c>
      <c r="H13" s="76">
        <f t="shared" si="6"/>
        <v>6.8659005000000078E-3</v>
      </c>
      <c r="I13" s="76">
        <f t="shared" si="6"/>
        <v>7.7069140000000005E-3</v>
      </c>
      <c r="J13" s="77">
        <f t="shared" si="6"/>
        <v>1.1397125599999997E-2</v>
      </c>
      <c r="K13" s="77">
        <f t="shared" si="6"/>
        <v>1.1301023200000006E-2</v>
      </c>
      <c r="L13" s="76">
        <f t="shared" si="6"/>
        <v>6.8175636000000067E-3</v>
      </c>
      <c r="M13" s="76">
        <f t="shared" si="6"/>
        <v>3.5054809999999995E-3</v>
      </c>
      <c r="N13" s="76">
        <f>SUM(N11:N11)-SUM(N12:N12)</f>
        <v>1.1208404199999997E-2</v>
      </c>
      <c r="O13" s="76">
        <f t="shared" ref="O13:AB13" si="7">SUM(O11:O11)-SUM(O12:O12)</f>
        <v>3.7889218000000009E-3</v>
      </c>
      <c r="P13" s="76">
        <f t="shared" si="7"/>
        <v>1.9639269999999999E-3</v>
      </c>
      <c r="Q13" s="76">
        <f t="shared" si="7"/>
        <v>9.0545364999999986E-4</v>
      </c>
      <c r="R13" s="76">
        <f t="shared" si="7"/>
        <v>1.0314999999999999E-4</v>
      </c>
      <c r="S13" s="76">
        <f t="shared" si="7"/>
        <v>1.938974E-4</v>
      </c>
      <c r="T13" s="76">
        <f t="shared" si="7"/>
        <v>1.0548020000000005E-3</v>
      </c>
      <c r="U13" s="76">
        <f t="shared" si="7"/>
        <v>7.285883999999937E-4</v>
      </c>
      <c r="V13" s="76">
        <f t="shared" si="7"/>
        <v>9.0438401735160046E-4</v>
      </c>
      <c r="W13" s="76">
        <f t="shared" si="7"/>
        <v>7.6470819999998468E-4</v>
      </c>
      <c r="X13" s="76">
        <f t="shared" si="7"/>
        <v>0</v>
      </c>
      <c r="Y13" s="76">
        <f t="shared" si="7"/>
        <v>3.4190403000002034E-4</v>
      </c>
      <c r="Z13" s="76">
        <f t="shared" si="7"/>
        <v>3.9685549999999778E-4</v>
      </c>
      <c r="AA13" s="76">
        <f t="shared" si="7"/>
        <v>0</v>
      </c>
      <c r="AB13" s="76">
        <f t="shared" si="7"/>
        <v>0</v>
      </c>
      <c r="AC13" s="15"/>
      <c r="AD13" s="143">
        <f t="shared" ref="AD13:AN13" si="8">SUM(AD11:AD11)-SUM(AD12:AD12)</f>
        <v>1.7934739999999989</v>
      </c>
      <c r="AE13" s="141">
        <f t="shared" si="8"/>
        <v>0.65777100000000033</v>
      </c>
      <c r="AF13" s="141">
        <f t="shared" si="8"/>
        <v>0.4165890000000001</v>
      </c>
      <c r="AG13" s="141">
        <f t="shared" si="8"/>
        <v>0.50748300000000057</v>
      </c>
      <c r="AH13" s="141">
        <f t="shared" si="8"/>
        <v>1.5712969999999995</v>
      </c>
      <c r="AI13" s="141">
        <f t="shared" si="8"/>
        <v>1.4410969999999992</v>
      </c>
      <c r="AJ13" s="141">
        <f t="shared" si="8"/>
        <v>2.8465220000000011</v>
      </c>
      <c r="AK13" s="142">
        <f t="shared" si="8"/>
        <v>5.6738410000000012</v>
      </c>
      <c r="AL13" s="141">
        <f t="shared" si="8"/>
        <v>3.1704859999999986</v>
      </c>
      <c r="AM13" s="143">
        <f t="shared" si="8"/>
        <v>2.075409999999998</v>
      </c>
      <c r="AN13" s="141">
        <f t="shared" si="8"/>
        <v>1.5362389999999984</v>
      </c>
      <c r="AO13" s="141">
        <f>SUM(AO11:AO11)-SUM(AO12:AO12)</f>
        <v>1.4142940000000017</v>
      </c>
      <c r="AP13" s="141">
        <f t="shared" ref="AP13:BC13" si="9">SUM(AP11:AP11)-SUM(AP12:AP12)</f>
        <v>1.7954719999999984</v>
      </c>
      <c r="AQ13" s="141">
        <f t="shared" si="9"/>
        <v>0.87442299999999973</v>
      </c>
      <c r="AR13" s="141">
        <f t="shared" si="9"/>
        <v>0.63663900000000007</v>
      </c>
      <c r="AS13" s="141">
        <f t="shared" si="9"/>
        <v>0.13700000000000001</v>
      </c>
      <c r="AT13" s="141">
        <f t="shared" si="9"/>
        <v>0.13761800000000002</v>
      </c>
      <c r="AU13" s="141">
        <f t="shared" si="9"/>
        <v>0.72365299999999877</v>
      </c>
      <c r="AV13" s="141">
        <f t="shared" si="9"/>
        <v>0.81590699999999572</v>
      </c>
      <c r="AW13" s="141">
        <f t="shared" si="9"/>
        <v>1.0876450000000091</v>
      </c>
      <c r="AX13" s="141">
        <f t="shared" si="9"/>
        <v>0.67251400000000672</v>
      </c>
      <c r="AY13" s="141">
        <f t="shared" si="9"/>
        <v>0</v>
      </c>
      <c r="AZ13" s="141">
        <f t="shared" si="9"/>
        <v>0.66781200000001206</v>
      </c>
      <c r="BA13" s="141">
        <f t="shared" si="9"/>
        <v>0.46461799999999442</v>
      </c>
      <c r="BB13" s="141">
        <f t="shared" si="9"/>
        <v>0</v>
      </c>
      <c r="BC13" s="144">
        <f t="shared" si="9"/>
        <v>0</v>
      </c>
      <c r="BD13" s="16"/>
    </row>
    <row r="14" spans="1:56" ht="17.149999999999999" customHeight="1">
      <c r="B14" s="82" t="s">
        <v>157</v>
      </c>
      <c r="C14" s="83">
        <f>1/$A$1*'[1]4412Exp'!$B$264</f>
        <v>9.0261900000000012E-4</v>
      </c>
      <c r="D14" s="84">
        <f>1/$A$1*'[1]4412Exp'!$C$264</f>
        <v>3.4452499999999999E-4</v>
      </c>
      <c r="E14" s="84">
        <f>1/$A$1*'[1]4412Exp'!$D$264</f>
        <v>0</v>
      </c>
      <c r="F14" s="84">
        <f>1/$A$1*'[1]4412Exp'!$E$264</f>
        <v>3.36E-6</v>
      </c>
      <c r="G14" s="84">
        <f>1/$A$1*'[1]4412Exp'!$F$264</f>
        <v>2.1362E-5</v>
      </c>
      <c r="H14" s="84">
        <f>1/$A$1*'[1]4412Exp'!$G$264</f>
        <v>1.46453E-4</v>
      </c>
      <c r="I14" s="84">
        <f>1/$A$1*'[1]4412Exp'!$H$264</f>
        <v>0</v>
      </c>
      <c r="J14" s="85">
        <f>1/$A$1*'[1]4412Exp'!$I$264</f>
        <v>2.7473600000000004E-5</v>
      </c>
      <c r="K14" s="85">
        <f>1/$A$1*'[1]4412Exp'!$J$264</f>
        <v>1.7060080000000003E-4</v>
      </c>
      <c r="L14" s="84">
        <f>1/$A$1*'[1]4412Exp'!K$264</f>
        <v>1.1407200000000002E-4</v>
      </c>
      <c r="M14" s="84">
        <f>1/$A$1*'[1]4412Exp'!L$264</f>
        <v>0</v>
      </c>
      <c r="N14" s="84">
        <f>1/$A$1*'[1]4412Exp'!M$264</f>
        <v>1.1900000000000001E-4</v>
      </c>
      <c r="O14" s="84">
        <f>1/$A$1*'[1]4412Exp'!N$264</f>
        <v>7.4451199999999996E-5</v>
      </c>
      <c r="P14" s="84">
        <f>1/$A$1*'[1]4412Exp'!O$264</f>
        <v>4.8999999999999997E-6</v>
      </c>
      <c r="Q14" s="84">
        <f>1/$A$1*'[1]4412Exp'!P$264</f>
        <v>4.1343000000000004E-6</v>
      </c>
      <c r="R14" s="84">
        <f>1/$A$1*'[1]4412Exp'!Q$264</f>
        <v>2.6962666666666665E-5</v>
      </c>
      <c r="S14" s="84">
        <f>1/$A$1*'[1]4412Exp'!R$264</f>
        <v>0</v>
      </c>
      <c r="T14" s="84">
        <f>1/$A$1*'[1]4412Exp'!S$264</f>
        <v>9.2091999999999999E-5</v>
      </c>
      <c r="U14" s="84">
        <f>1/$A$1*'[1]4412Exp'!T$264</f>
        <v>1.6308314285714289E-5</v>
      </c>
      <c r="V14" s="84">
        <f>1/$A$1*'[1]4412Exp'!U$264</f>
        <v>1.817939391171994E-5</v>
      </c>
      <c r="W14" s="84">
        <f>1/$A$1*'[1]4412Exp'!V$264</f>
        <v>1.1263E-5</v>
      </c>
      <c r="X14" s="84">
        <f>1/$A$1*'[1]4412Exp'!W$264</f>
        <v>0</v>
      </c>
      <c r="Y14" s="84">
        <f>1/$A$1*'[1]4412Exp'!X$264</f>
        <v>1.1637499999999999E-7</v>
      </c>
      <c r="Z14" s="84">
        <f>1/$A$1*'[1]4412Exp'!Y$264</f>
        <v>7.7192541999999998E-6</v>
      </c>
      <c r="AA14" s="84">
        <f>1/$A$1*'[1]4412Exp'!Z$264</f>
        <v>0</v>
      </c>
      <c r="AB14" s="84">
        <f>1/$A$1*'[1]4412Exp'!AA$264</f>
        <v>0</v>
      </c>
      <c r="AC14" s="154"/>
      <c r="AD14" s="203">
        <f>'[1]4412Exp'!$AB$264</f>
        <v>0.85553800000000013</v>
      </c>
      <c r="AE14" s="204">
        <f>'[1]4412Exp'!$AC$264</f>
        <v>8.1458000000000003E-2</v>
      </c>
      <c r="AF14" s="204">
        <f>'[1]4412Exp'!$AD$264</f>
        <v>0</v>
      </c>
      <c r="AG14" s="204">
        <f>'[1]4412Exp'!$AE$264</f>
        <v>1.1559999999999999E-3</v>
      </c>
      <c r="AH14" s="204">
        <f>'[1]4412Exp'!$AF$264</f>
        <v>1.7277000000000001E-2</v>
      </c>
      <c r="AI14" s="204">
        <f>'[1]4412Exp'!$AG$264</f>
        <v>7.7520999999999993E-2</v>
      </c>
      <c r="AJ14" s="204">
        <f>'[1]4412Exp'!$AH$264</f>
        <v>0</v>
      </c>
      <c r="AK14" s="205">
        <f>'[1]4412Exp'!$AI$264</f>
        <v>9.6569999999999989E-3</v>
      </c>
      <c r="AL14" s="204">
        <f>'[1]4412Exp'!$AJ$264</f>
        <v>7.7799999999999994E-2</v>
      </c>
      <c r="AM14" s="203">
        <f>'[1]4412Exp'!AK$264</f>
        <v>2.7005999999999999E-2</v>
      </c>
      <c r="AN14" s="204">
        <f>'[1]4412Exp'!AL$264</f>
        <v>0</v>
      </c>
      <c r="AO14" s="204">
        <f>'[1]4412Exp'!AM$264</f>
        <v>0.124971</v>
      </c>
      <c r="AP14" s="204">
        <f>'[1]4412Exp'!AN$264</f>
        <v>6.1675999999999995E-2</v>
      </c>
      <c r="AQ14" s="204">
        <f>'[1]4412Exp'!AO$264</f>
        <v>3.7626E-2</v>
      </c>
      <c r="AR14" s="204">
        <f>'[1]4412Exp'!AP$264</f>
        <v>5.9299999999999995E-3</v>
      </c>
      <c r="AS14" s="204">
        <f>'[1]4412Exp'!AQ$264</f>
        <v>0</v>
      </c>
      <c r="AT14" s="204">
        <f>'[1]4412Exp'!AR$264</f>
        <v>0</v>
      </c>
      <c r="AU14" s="204">
        <f>'[1]4412Exp'!AS$264</f>
        <v>0.15302400000000002</v>
      </c>
      <c r="AV14" s="204">
        <f>'[1]4412Exp'!AT$264</f>
        <v>3.9527E-2</v>
      </c>
      <c r="AW14" s="204">
        <f>'[1]4412Exp'!AU$264</f>
        <v>2.1059999999999999E-2</v>
      </c>
      <c r="AX14" s="204">
        <f>'[1]4412Exp'!AV$264</f>
        <v>1.2599999999999998E-3</v>
      </c>
      <c r="AY14" s="204">
        <f>'[1]4412Exp'!AW$264</f>
        <v>0</v>
      </c>
      <c r="AZ14" s="204">
        <f>'[1]4412Exp'!AX$264</f>
        <v>8.1499999999999997E-4</v>
      </c>
      <c r="BA14" s="204">
        <f>'[1]4412Exp'!AY$264</f>
        <v>2.7964999999999997E-2</v>
      </c>
      <c r="BB14" s="204">
        <f>'[1]4412Exp'!AZ$264</f>
        <v>0</v>
      </c>
      <c r="BC14" s="206">
        <f>'[1]4412Exp'!BA$264</f>
        <v>0</v>
      </c>
      <c r="BD14" s="16"/>
    </row>
    <row r="15" spans="1:56" ht="17.149999999999999" customHeight="1" thickBot="1">
      <c r="B15" s="159" t="s">
        <v>100</v>
      </c>
      <c r="C15" s="160">
        <f t="shared" ref="C15:M15" si="10">C5-SUM(C6,C7,C10,C11,C14)</f>
        <v>7.7716599999999754E-4</v>
      </c>
      <c r="D15" s="161">
        <f t="shared" si="10"/>
        <v>4.1500100000000078E-4</v>
      </c>
      <c r="E15" s="161">
        <f t="shared" si="10"/>
        <v>4.1956999999998718E-5</v>
      </c>
      <c r="F15" s="161">
        <f t="shared" si="10"/>
        <v>1.4295400000000069E-4</v>
      </c>
      <c r="G15" s="161">
        <f t="shared" si="10"/>
        <v>2.0714900000000369E-4</v>
      </c>
      <c r="H15" s="161">
        <f t="shared" si="10"/>
        <v>1.1441700000000554E-4</v>
      </c>
      <c r="I15" s="161">
        <f t="shared" si="10"/>
        <v>1.1375500000000011E-4</v>
      </c>
      <c r="J15" s="162">
        <f t="shared" si="10"/>
        <v>1.2013148000000022E-3</v>
      </c>
      <c r="K15" s="162">
        <f t="shared" si="10"/>
        <v>6.9860299999999209E-4</v>
      </c>
      <c r="L15" s="161">
        <f t="shared" si="10"/>
        <v>5.0918259999999799E-4</v>
      </c>
      <c r="M15" s="161">
        <f t="shared" si="10"/>
        <v>1.8703719999999674E-4</v>
      </c>
      <c r="N15" s="161">
        <f>N5-SUM(N6,N7,N10,N11,N14)</f>
        <v>2.7900000000000147E-4</v>
      </c>
      <c r="O15" s="161">
        <f t="shared" ref="O15:AB15" si="11">O5-SUM(O6,O7,O10,O11,O14)</f>
        <v>6.6724799999997447E-5</v>
      </c>
      <c r="P15" s="161">
        <f t="shared" si="11"/>
        <v>2.9543399999999199E-5</v>
      </c>
      <c r="Q15" s="161">
        <f t="shared" si="11"/>
        <v>1.303686500000005E-4</v>
      </c>
      <c r="R15" s="161">
        <f t="shared" si="11"/>
        <v>2.8620733333333329E-5</v>
      </c>
      <c r="S15" s="161">
        <f t="shared" si="11"/>
        <v>1.3279740000000006E-4</v>
      </c>
      <c r="T15" s="161">
        <f t="shared" si="11"/>
        <v>2.474023999999922E-4</v>
      </c>
      <c r="U15" s="161">
        <f t="shared" si="11"/>
        <v>4.2369114285692455E-5</v>
      </c>
      <c r="V15" s="161">
        <f t="shared" si="11"/>
        <v>1.1939970563165647E-4</v>
      </c>
      <c r="W15" s="161">
        <f t="shared" si="11"/>
        <v>6.7643000000013054E-5</v>
      </c>
      <c r="X15" s="161">
        <f t="shared" si="11"/>
        <v>0</v>
      </c>
      <c r="Y15" s="161">
        <f t="shared" si="11"/>
        <v>5.0325294000001797E-5</v>
      </c>
      <c r="Z15" s="161">
        <f t="shared" si="11"/>
        <v>4.8121228200002225E-5</v>
      </c>
      <c r="AA15" s="161">
        <f t="shared" si="11"/>
        <v>0</v>
      </c>
      <c r="AB15" s="161">
        <f t="shared" si="11"/>
        <v>0</v>
      </c>
      <c r="AC15" s="163"/>
      <c r="AD15" s="164">
        <f t="shared" ref="AD15:AN15" si="12">AD5-SUM(AD6,AD7,AD10,AD11,AD14)</f>
        <v>0.61893699999999985</v>
      </c>
      <c r="AE15" s="165">
        <f t="shared" si="12"/>
        <v>0.12642299999999995</v>
      </c>
      <c r="AF15" s="165">
        <f t="shared" si="12"/>
        <v>2.1074000000000481E-2</v>
      </c>
      <c r="AG15" s="165">
        <f t="shared" si="12"/>
        <v>6.8474999999999397E-2</v>
      </c>
      <c r="AH15" s="165">
        <f t="shared" si="12"/>
        <v>7.3460999999998222E-2</v>
      </c>
      <c r="AI15" s="165">
        <f t="shared" si="12"/>
        <v>6.5312999999992627E-2</v>
      </c>
      <c r="AJ15" s="165">
        <f t="shared" si="12"/>
        <v>6.4068999999999932E-2</v>
      </c>
      <c r="AK15" s="166">
        <f t="shared" si="12"/>
        <v>0.23042399999999752</v>
      </c>
      <c r="AL15" s="165">
        <f t="shared" si="12"/>
        <v>0.25029299999999566</v>
      </c>
      <c r="AM15" s="167">
        <f t="shared" si="12"/>
        <v>0.27806199999999848</v>
      </c>
      <c r="AN15" s="165">
        <f t="shared" si="12"/>
        <v>0.12336499999999972</v>
      </c>
      <c r="AO15" s="165">
        <f>AO5-SUM(AO6,AO7,AO10,AO11,AO14)</f>
        <v>0.1359580000000058</v>
      </c>
      <c r="AP15" s="165">
        <f t="shared" ref="AP15:BC15" si="13">AP5-SUM(AP6,AP7,AP10,AP11,AP14)</f>
        <v>7.4966999999999118E-2</v>
      </c>
      <c r="AQ15" s="165">
        <f t="shared" si="13"/>
        <v>4.4084000000000234E-2</v>
      </c>
      <c r="AR15" s="165">
        <f t="shared" si="13"/>
        <v>0.19068100000000054</v>
      </c>
      <c r="AS15" s="165">
        <f t="shared" si="13"/>
        <v>0</v>
      </c>
      <c r="AT15" s="165">
        <f t="shared" si="13"/>
        <v>0.11348399999999997</v>
      </c>
      <c r="AU15" s="165">
        <f t="shared" si="13"/>
        <v>0.29854299999999512</v>
      </c>
      <c r="AV15" s="165">
        <f t="shared" si="13"/>
        <v>9.5986999999979616E-2</v>
      </c>
      <c r="AW15" s="165">
        <f t="shared" si="13"/>
        <v>0.15995599999999399</v>
      </c>
      <c r="AX15" s="165">
        <f t="shared" si="13"/>
        <v>0.11034899999999936</v>
      </c>
      <c r="AY15" s="165">
        <f t="shared" si="13"/>
        <v>0</v>
      </c>
      <c r="AZ15" s="165">
        <f t="shared" si="13"/>
        <v>7.8886999999980389E-2</v>
      </c>
      <c r="BA15" s="165">
        <f t="shared" si="13"/>
        <v>7.4078999999997563E-2</v>
      </c>
      <c r="BB15" s="165">
        <f t="shared" si="13"/>
        <v>0</v>
      </c>
      <c r="BC15" s="168">
        <f t="shared" si="13"/>
        <v>0</v>
      </c>
      <c r="BD15" s="16"/>
    </row>
    <row r="1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55"/>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141</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1/$A$1*'[1]44104411Exp'!$B$263</f>
        <v>0</v>
      </c>
      <c r="D5" s="113">
        <f>1/$A$1*'[1]44104411Exp'!$C$263</f>
        <v>0</v>
      </c>
      <c r="E5" s="113">
        <f>1/$A$1*'[1]44104411Exp'!$D$263</f>
        <v>0</v>
      </c>
      <c r="F5" s="113">
        <f>1/$A$1*'[1]44104411Exp'!$E$263</f>
        <v>0</v>
      </c>
      <c r="G5" s="113">
        <f>1/$A$1*'[1]44104411Exp'!$F$263</f>
        <v>0</v>
      </c>
      <c r="H5" s="113">
        <f>1/$A$1*'[1]44104411Exp'!$G$263</f>
        <v>0</v>
      </c>
      <c r="I5" s="113">
        <f>1/$A$1*'[1]44104411Exp'!$H$263</f>
        <v>0</v>
      </c>
      <c r="J5" s="114">
        <f>1/$A$1*'[1]44104411Exp'!$I$263</f>
        <v>0</v>
      </c>
      <c r="K5" s="114">
        <f>1/$A$1*'[1]44104411Exp'!$J$263</f>
        <v>1.075004E-5</v>
      </c>
      <c r="L5" s="114">
        <f>1/$A$1*'[1]44104411Exp'!K$263</f>
        <v>2.0953772000000003E-4</v>
      </c>
      <c r="M5" s="114">
        <f>1/$A$1*'[1]44104411Exp'!L$263</f>
        <v>7.2512999999999988E-5</v>
      </c>
      <c r="N5" s="113">
        <f>1/$A$1*'[1]44104411Exp'!M$263</f>
        <v>4.5611999999999998E-7</v>
      </c>
      <c r="O5" s="113">
        <f>1/$A$1*'[1]44104411Exp'!N$263</f>
        <v>3.5538187999999994E-4</v>
      </c>
      <c r="P5" s="113">
        <f>1/$A$1*'[1]44104411Exp'!O$263</f>
        <v>1.0889508000000003E-4</v>
      </c>
      <c r="Q5" s="113">
        <f>1/$A$1*'[1]44104411Exp'!P$263</f>
        <v>2.3875053999999993E-4</v>
      </c>
      <c r="R5" s="113">
        <f>1/$A$1*'[1]44104411Exp'!Q$263</f>
        <v>1.9272000000000001E-5</v>
      </c>
      <c r="S5" s="113">
        <f>1/$A$1*'[1]44104411Exp'!R$263</f>
        <v>3.7537360000000001E-5</v>
      </c>
      <c r="T5" s="113">
        <f>1/$A$1*'[1]44104411Exp'!S$263</f>
        <v>6.3768941599999995E-3</v>
      </c>
      <c r="U5" s="113">
        <f>1/$A$1*'[1]44104411Exp'!T$263</f>
        <v>2.2737236759999991E-2</v>
      </c>
      <c r="V5" s="113">
        <f>1/$A$1*'[1]44104411Exp'!U$263</f>
        <v>3.8852924879999994E-2</v>
      </c>
      <c r="W5" s="113">
        <f>1/$A$1*'[1]44104411Exp'!V$263</f>
        <v>3.2338280519999991E-2</v>
      </c>
      <c r="X5" s="113">
        <f>1/$A$1*'[1]44104411Exp'!W$263</f>
        <v>0</v>
      </c>
      <c r="Y5" s="113">
        <f>1/$A$1*'[1]44104411Exp'!X$263</f>
        <v>4.0641750311399993E-2</v>
      </c>
      <c r="Z5" s="113">
        <f>1/$A$1*'[1]44104411Exp'!Y$263</f>
        <v>5.1537879889719994E-2</v>
      </c>
      <c r="AA5" s="113">
        <f>1/$A$1*'[1]44104411Exp'!Z$263</f>
        <v>0</v>
      </c>
      <c r="AB5" s="113">
        <f>1/$A$1*'[1]44104411Exp'!AA$263</f>
        <v>0</v>
      </c>
      <c r="AC5" s="201"/>
      <c r="AD5" s="116">
        <f>'[1]44104411Exp'!$AB$263</f>
        <v>0</v>
      </c>
      <c r="AE5" s="117">
        <f>'[1]44104411Exp'!$AC$263</f>
        <v>0</v>
      </c>
      <c r="AF5" s="117">
        <f>'[1]44104411Exp'!$AD$263</f>
        <v>0</v>
      </c>
      <c r="AG5" s="117">
        <f>'[1]44104411Exp'!$AE$263</f>
        <v>0</v>
      </c>
      <c r="AH5" s="117">
        <f>'[1]44104411Exp'!$AF$263</f>
        <v>0</v>
      </c>
      <c r="AI5" s="117">
        <f>'[1]44104411Exp'!$AG$263</f>
        <v>0</v>
      </c>
      <c r="AJ5" s="117">
        <f>'[1]44104411Exp'!$AH$263</f>
        <v>0</v>
      </c>
      <c r="AK5" s="118">
        <f>'[1]44104411Exp'!$AI$263</f>
        <v>0</v>
      </c>
      <c r="AL5" s="117">
        <f>'[1]44104411Exp'!$AJ$263</f>
        <v>9.6080000000000002E-3</v>
      </c>
      <c r="AM5" s="119">
        <f>'[1]44104411Exp'!AK$263</f>
        <v>7.3174000000000003E-2</v>
      </c>
      <c r="AN5" s="120">
        <f>'[1]44104411Exp'!AL$263</f>
        <v>6.4697000000000005E-2</v>
      </c>
      <c r="AO5" s="117">
        <f>'[1]44104411Exp'!AM$263</f>
        <v>5.0650000000000001E-3</v>
      </c>
      <c r="AP5" s="117">
        <f>'[1]44104411Exp'!AN$263</f>
        <v>1.500156</v>
      </c>
      <c r="AQ5" s="117">
        <f>'[1]44104411Exp'!AO$263</f>
        <v>9.7424929999999961</v>
      </c>
      <c r="AR5" s="117">
        <f>'[1]44104411Exp'!AP$263</f>
        <v>7.0364849999999972</v>
      </c>
      <c r="AS5" s="117">
        <f>'[1]44104411Exp'!AQ$263</f>
        <v>0.61470200000000008</v>
      </c>
      <c r="AT5" s="117">
        <f>'[1]44104411Exp'!AR$263</f>
        <v>0.22858600000000001</v>
      </c>
      <c r="AU5" s="117">
        <f>'[1]44104411Exp'!AS$263</f>
        <v>14.930859999999999</v>
      </c>
      <c r="AV5" s="117">
        <f>'[1]44104411Exp'!AT$263</f>
        <v>23.966284999999999</v>
      </c>
      <c r="AW5" s="117">
        <f>'[1]44104411Exp'!AU$263</f>
        <v>53.568512000000005</v>
      </c>
      <c r="AX5" s="117">
        <f>'[1]44104411Exp'!AV$263</f>
        <v>44.380248000000009</v>
      </c>
      <c r="AY5" s="117">
        <f>'[1]44104411Exp'!AW$263</f>
        <v>0</v>
      </c>
      <c r="AZ5" s="117">
        <f>'[1]44104411Exp'!AX$263</f>
        <v>51.560585999999994</v>
      </c>
      <c r="BA5" s="117">
        <f>'[1]44104411Exp'!AY$263</f>
        <v>50.328905999999996</v>
      </c>
      <c r="BB5" s="117">
        <f>'[1]44104411Exp'!AZ$263</f>
        <v>0</v>
      </c>
      <c r="BC5" s="121">
        <f>'[1]44104411Exp'!BA$263</f>
        <v>0</v>
      </c>
      <c r="BD5" s="16"/>
    </row>
    <row r="6" spans="1:56" ht="13" thickTop="1">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row>
    <row r="7" spans="1:56">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row>
    <row r="8" spans="1:56">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row>
    <row r="9" spans="1:56">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row>
    <row r="10" spans="1:56">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row>
    <row r="11" spans="1:56">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row>
    <row r="12" spans="1:56">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row>
    <row r="13" spans="1:56">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row>
    <row r="14" spans="1:56">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row>
    <row r="15" spans="1:56">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row>
    <row r="16" spans="1:56">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row>
    <row r="17" spans="30:55">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0: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0: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0: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0: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0: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0: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0:55">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1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v>1</v>
      </c>
      <c r="B1" s="10"/>
    </row>
    <row r="2" spans="1:56" s="14" customFormat="1" ht="16" thickTop="1">
      <c r="A2" s="8"/>
      <c r="B2" s="390" t="s">
        <v>141</v>
      </c>
      <c r="C2" s="374" t="s">
        <v>145</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146</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169">
        <f>1/$A$1*'[1]44094418Exp'!$B$263</f>
        <v>0.2812456311</v>
      </c>
      <c r="D5" s="170">
        <f>1/$A$1*'[1]44094418Exp'!$C$263</f>
        <v>0.12979702526</v>
      </c>
      <c r="E5" s="170">
        <f>1/$A$1*'[1]44094418Exp'!$D$263</f>
        <v>0.20075358366000004</v>
      </c>
      <c r="F5" s="170">
        <f>1/$A$1*'[1]44094418Exp'!$E$263</f>
        <v>0.23472376787999996</v>
      </c>
      <c r="G5" s="170">
        <f>1/$A$1*'[1]44094418Exp'!$F$263</f>
        <v>0.18791054702000001</v>
      </c>
      <c r="H5" s="170">
        <f>1/$A$1*'[1]44094418Exp'!$G$263</f>
        <v>0.21835850203999996</v>
      </c>
      <c r="I5" s="170">
        <f>1/$A$1*'[1]44094418Exp'!$H$263</f>
        <v>0.81273790513999999</v>
      </c>
      <c r="J5" s="171">
        <f>1/$A$1*'[1]44094418Exp'!$I$263</f>
        <v>0.93789444413000012</v>
      </c>
      <c r="K5" s="171">
        <f>1/$A$1*'[1]44094418Exp'!$J$263</f>
        <v>1.0072907527200001</v>
      </c>
      <c r="L5" s="171">
        <f>1/$A$1*'[1]44094418Exp'!K$263</f>
        <v>0.83969272520000005</v>
      </c>
      <c r="M5" s="170">
        <f>1/$A$1*'[1]44094418Exp'!L$263</f>
        <v>1.03866780472</v>
      </c>
      <c r="N5" s="170">
        <f>1/$A$1*'[1]44094418Exp'!M$263</f>
        <v>1.5268695642200003</v>
      </c>
      <c r="O5" s="170">
        <f>1/$A$1*'[1]44094418Exp'!N$263</f>
        <v>2.0495152827799998</v>
      </c>
      <c r="P5" s="170">
        <f>1/$A$1*'[1]44094418Exp'!O$263</f>
        <v>3.1878640665199995</v>
      </c>
      <c r="Q5" s="170">
        <f>1/$A$1*'[1]44094418Exp'!P$263</f>
        <v>3.4335209966000004</v>
      </c>
      <c r="R5" s="170">
        <f>1/$A$1*'[1]44094418Exp'!Q$263</f>
        <v>4.6993731597200021</v>
      </c>
      <c r="S5" s="170">
        <f>1/$A$1*'[1]44094418Exp'!R$263</f>
        <v>5.5643399026599987</v>
      </c>
      <c r="T5" s="170">
        <f>1/$A$1*'[1]44094418Exp'!S$263</f>
        <v>2.5004659722000002</v>
      </c>
      <c r="U5" s="170">
        <f>1/$A$1*'[1]44094418Exp'!T$263</f>
        <v>0.38828922131999993</v>
      </c>
      <c r="V5" s="170">
        <f>1/$A$1*'[1]44094418Exp'!U$263</f>
        <v>0.51919820105999992</v>
      </c>
      <c r="W5" s="170">
        <f>1/$A$1*'[1]44094418Exp'!V$263</f>
        <v>0.19982847794</v>
      </c>
      <c r="X5" s="170">
        <f>1/$A$1*'[1]44094418Exp'!W$263</f>
        <v>0</v>
      </c>
      <c r="Y5" s="170">
        <f>1/$A$1*'[1]44094418Exp'!X$263</f>
        <v>0.17047565346742</v>
      </c>
      <c r="Z5" s="170">
        <f>1/$A$1*'[1]44094418Exp'!Y$263</f>
        <v>5.8461426904579998E-2</v>
      </c>
      <c r="AA5" s="170">
        <f>1/$A$1*'[1]44094418Exp'!Z$263</f>
        <v>0</v>
      </c>
      <c r="AB5" s="170">
        <f>1/$A$1*'[1]44094418Exp'!AA$263</f>
        <v>0</v>
      </c>
      <c r="AC5" s="172"/>
      <c r="AD5" s="173">
        <f>1/1000*'[1]44094418Exp'!$AB$263</f>
        <v>0.1828976020000001</v>
      </c>
      <c r="AE5" s="170">
        <f>1/1000*'[1]44094418Exp'!$AC$263</f>
        <v>8.5215184999999985E-2</v>
      </c>
      <c r="AF5" s="170">
        <f>1/1000*'[1]44094418Exp'!$AD$263</f>
        <v>8.4137248000000012E-2</v>
      </c>
      <c r="AG5" s="170">
        <f>1/1000*'[1]44094418Exp'!$AE$263</f>
        <v>0.103296136</v>
      </c>
      <c r="AH5" s="170">
        <f>1/1000*'[1]44094418Exp'!$AF$263</f>
        <v>9.3240864999999992E-2</v>
      </c>
      <c r="AI5" s="170">
        <f>1/1000*'[1]44094418Exp'!$AG$263</f>
        <v>0.107676164</v>
      </c>
      <c r="AJ5" s="170">
        <f>1/1000*'[1]44094418Exp'!$AH$263</f>
        <v>0.62133683900000003</v>
      </c>
      <c r="AK5" s="174">
        <f>1/1000*'[1]44094418Exp'!$AI$263</f>
        <v>0.74306969700000014</v>
      </c>
      <c r="AL5" s="175">
        <f>1/1000*'[1]44094418Exp'!$AJ$263</f>
        <v>0.89517222199999991</v>
      </c>
      <c r="AM5" s="176">
        <f>1/1000*'[1]44094418Exp'!AK$263</f>
        <v>0.80214997299999991</v>
      </c>
      <c r="AN5" s="175">
        <f>1/1000*'[1]44094418Exp'!AL$263</f>
        <v>1.0090198879999999</v>
      </c>
      <c r="AO5" s="175">
        <f>1/1000*'[1]44094418Exp'!AM$263</f>
        <v>1.6629537990000003</v>
      </c>
      <c r="AP5" s="175">
        <f>1/1000*'[1]44094418Exp'!AN$263</f>
        <v>2.135371905</v>
      </c>
      <c r="AQ5" s="175">
        <f>1/1000*'[1]44094418Exp'!AO$263</f>
        <v>2.9971330760000003</v>
      </c>
      <c r="AR5" s="175">
        <f>1/1000*'[1]44094418Exp'!AP$263</f>
        <v>2.9351455970000009</v>
      </c>
      <c r="AS5" s="175">
        <f>1/1000*'[1]44094418Exp'!AQ$263</f>
        <v>2.7597270570000001</v>
      </c>
      <c r="AT5" s="175">
        <f>1/1000*'[1]44094418Exp'!AR$263</f>
        <v>2.7863843590000013</v>
      </c>
      <c r="AU5" s="175">
        <f>1/1000*'[1]44094418Exp'!AS$263</f>
        <v>1.169771449</v>
      </c>
      <c r="AV5" s="175">
        <f>1/1000*'[1]44094418Exp'!AT$263</f>
        <v>0.3171757300000001</v>
      </c>
      <c r="AW5" s="175">
        <f>1/1000*'[1]44094418Exp'!AU$263</f>
        <v>0.21279802599999995</v>
      </c>
      <c r="AX5" s="175">
        <f>1/1000*'[1]44094418Exp'!AV$263</f>
        <v>0.14150848200000002</v>
      </c>
      <c r="AY5" s="175">
        <f>1/1000*'[1]44094418Exp'!AW$263</f>
        <v>0</v>
      </c>
      <c r="AZ5" s="175">
        <f>1/1000*'[1]44094418Exp'!AX$263</f>
        <v>0.12646976900000001</v>
      </c>
      <c r="BA5" s="175">
        <f>1/1000*'[1]44094418Exp'!AY$263</f>
        <v>4.3009684999999992E-2</v>
      </c>
      <c r="BB5" s="175">
        <f>1/1000*'[1]44094418Exp'!AZ$263</f>
        <v>0</v>
      </c>
      <c r="BC5" s="177">
        <f>1/1000*'[1]44094418Exp'!BA$263</f>
        <v>0</v>
      </c>
      <c r="BD5" s="16"/>
    </row>
    <row r="6" spans="1:56" ht="17.149999999999999" customHeight="1" thickTop="1">
      <c r="B6" s="11" t="s">
        <v>97</v>
      </c>
      <c r="C6" s="26">
        <f>1/$A$1*'[1]44094418Exp'!$B$266</f>
        <v>6.1949999999999996E-7</v>
      </c>
      <c r="D6" s="27">
        <f>1/$A$1*'[1]44094418Exp'!$C$266</f>
        <v>0</v>
      </c>
      <c r="E6" s="27">
        <f>1/$A$1*'[1]44094418Exp'!$D$266</f>
        <v>8.8908749999999995E-4</v>
      </c>
      <c r="F6" s="27">
        <f>1/$A$1*'[1]44094418Exp'!$E$266</f>
        <v>1.9794586000000002E-4</v>
      </c>
      <c r="G6" s="27">
        <f>1/$A$1*'[1]44094418Exp'!$F$266</f>
        <v>1.0628925999999999E-3</v>
      </c>
      <c r="H6" s="27">
        <f>1/$A$1*'[1]44094418Exp'!$G$266</f>
        <v>8.8172000000000009E-5</v>
      </c>
      <c r="I6" s="27">
        <f>1/$A$1*'[1]44094418Exp'!$H$266</f>
        <v>3.2546849999999993E-4</v>
      </c>
      <c r="J6" s="28">
        <f>1/$A$1*'[1]44094418Exp'!$I$266</f>
        <v>1.3949250000000002E-4</v>
      </c>
      <c r="K6" s="28">
        <f>1/$A$1*'[1]44094418Exp'!$J$266</f>
        <v>0</v>
      </c>
      <c r="L6" s="28">
        <f>1/$A$1*'[1]44094418Exp'!K$266</f>
        <v>0</v>
      </c>
      <c r="M6" s="27">
        <f>1/$A$1*'[1]44094418Exp'!L$266</f>
        <v>3.7628149999999991E-4</v>
      </c>
      <c r="N6" s="27">
        <f>1/$A$1*'[1]44094418Exp'!M$266</f>
        <v>6.0690699999999995E-4</v>
      </c>
      <c r="O6" s="27">
        <f>1/$A$1*'[1]44094418Exp'!N$266</f>
        <v>0</v>
      </c>
      <c r="P6" s="27">
        <f>1/$A$1*'[1]44094418Exp'!O$266</f>
        <v>0</v>
      </c>
      <c r="Q6" s="27">
        <f>1/$A$1*'[1]44094418Exp'!P$266</f>
        <v>1.7450999999999998E-4</v>
      </c>
      <c r="R6" s="27">
        <f>1/$A$1*'[1]44094418Exp'!Q$266</f>
        <v>0</v>
      </c>
      <c r="S6" s="27">
        <f>1/$A$1*'[1]44094418Exp'!R$266</f>
        <v>5.25E-8</v>
      </c>
      <c r="T6" s="27">
        <f>1/$A$1*'[1]44094418Exp'!S$266</f>
        <v>0</v>
      </c>
      <c r="U6" s="27">
        <f>1/$A$1*'[1]44094418Exp'!T$266</f>
        <v>0</v>
      </c>
      <c r="V6" s="27">
        <f>1/$A$1*'[1]44094418Exp'!U$266</f>
        <v>5.0504999999999993E-6</v>
      </c>
      <c r="W6" s="27">
        <f>1/$A$1*'[1]44094418Exp'!V$266</f>
        <v>0</v>
      </c>
      <c r="X6" s="27">
        <f>1/$A$1*'[1]44094418Exp'!W$266</f>
        <v>0</v>
      </c>
      <c r="Y6" s="27">
        <f>1/$A$1*'[1]44094418Exp'!X$266</f>
        <v>0</v>
      </c>
      <c r="Z6" s="27">
        <f>1/$A$1*'[1]44094418Exp'!Y$266</f>
        <v>0</v>
      </c>
      <c r="AA6" s="27">
        <f>1/$A$1*'[1]44094418Exp'!Z$266</f>
        <v>0</v>
      </c>
      <c r="AB6" s="27">
        <f>1/$A$1*'[1]44094418Exp'!AA$266</f>
        <v>0</v>
      </c>
      <c r="AC6" s="15"/>
      <c r="AD6" s="178">
        <f>1/1000*'[1]44094418Exp'!$AB$266</f>
        <v>3.1499999999999995E-7</v>
      </c>
      <c r="AE6" s="27">
        <f>1/1000*'[1]44094418Exp'!$AC$266</f>
        <v>0</v>
      </c>
      <c r="AF6" s="27">
        <f>1/1000*'[1]44094418Exp'!$AD$266</f>
        <v>4.16711E-4</v>
      </c>
      <c r="AG6" s="27">
        <f>1/1000*'[1]44094418Exp'!$AE$266</f>
        <v>6.4374000000000004E-5</v>
      </c>
      <c r="AH6" s="27">
        <f>1/1000*'[1]44094418Exp'!$AF$266</f>
        <v>2.17283E-4</v>
      </c>
      <c r="AI6" s="27">
        <f>1/1000*'[1]44094418Exp'!$AG$266</f>
        <v>2.5595999999999993E-5</v>
      </c>
      <c r="AJ6" s="27">
        <f>1/1000*'[1]44094418Exp'!$AH$266</f>
        <v>1.5072499999999999E-4</v>
      </c>
      <c r="AK6" s="28">
        <f>1/1000*'[1]44094418Exp'!$AI$266</f>
        <v>4.1055999999999995E-5</v>
      </c>
      <c r="AL6" s="179">
        <f>1/1000*'[1]44094418Exp'!$AJ$266</f>
        <v>0</v>
      </c>
      <c r="AM6" s="180">
        <f>1/1000*'[1]44094418Exp'!AK$266</f>
        <v>0</v>
      </c>
      <c r="AN6" s="179">
        <f>1/1000*'[1]44094418Exp'!AL$266</f>
        <v>3.6056599999999999E-4</v>
      </c>
      <c r="AO6" s="179">
        <f>1/1000*'[1]44094418Exp'!AM$266</f>
        <v>8.1156900000000005E-4</v>
      </c>
      <c r="AP6" s="179">
        <f>1/1000*'[1]44094418Exp'!AN$266</f>
        <v>0</v>
      </c>
      <c r="AQ6" s="179">
        <f>1/1000*'[1]44094418Exp'!AO$266</f>
        <v>0</v>
      </c>
      <c r="AR6" s="179">
        <f>1/1000*'[1]44094418Exp'!AP$266</f>
        <v>1.3833E-5</v>
      </c>
      <c r="AS6" s="179">
        <f>1/1000*'[1]44094418Exp'!AQ$266</f>
        <v>0</v>
      </c>
      <c r="AT6" s="179">
        <f>1/1000*'[1]44094418Exp'!AR$266</f>
        <v>4.1999999999999999E-8</v>
      </c>
      <c r="AU6" s="179">
        <f>1/1000*'[1]44094418Exp'!AS$266</f>
        <v>0</v>
      </c>
      <c r="AV6" s="179">
        <f>1/1000*'[1]44094418Exp'!AT$266</f>
        <v>0</v>
      </c>
      <c r="AW6" s="179">
        <f>1/1000*'[1]44094418Exp'!AU$266</f>
        <v>6.0429999999999996E-6</v>
      </c>
      <c r="AX6" s="179">
        <f>1/1000*'[1]44094418Exp'!AV$266</f>
        <v>0</v>
      </c>
      <c r="AY6" s="179">
        <f>1/1000*'[1]44094418Exp'!AW$266</f>
        <v>0</v>
      </c>
      <c r="AZ6" s="179">
        <f>1/1000*'[1]44094418Exp'!AX$266</f>
        <v>0</v>
      </c>
      <c r="BA6" s="179">
        <f>1/1000*'[1]44094418Exp'!AY$266</f>
        <v>0</v>
      </c>
      <c r="BB6" s="179">
        <f>1/1000*'[1]44094418Exp'!AZ$266</f>
        <v>0</v>
      </c>
      <c r="BC6" s="181">
        <f>1/1000*'[1]44094418Exp'!BA$266</f>
        <v>0</v>
      </c>
      <c r="BD6" s="16"/>
    </row>
    <row r="7" spans="1:56" ht="17.149999999999999" customHeight="1">
      <c r="B7" s="56" t="s">
        <v>72</v>
      </c>
      <c r="C7" s="57">
        <f>1/$A$1*'[1]44094418Exp'!$B$268</f>
        <v>8.2818607199999991E-3</v>
      </c>
      <c r="D7" s="58">
        <f>1/$A$1*'[1]44094418Exp'!$C$268</f>
        <v>8.3826591799999999E-3</v>
      </c>
      <c r="E7" s="58">
        <f>1/$A$1*'[1]44094418Exp'!$D$268</f>
        <v>7.8624097999999993E-3</v>
      </c>
      <c r="F7" s="58">
        <f>1/$A$1*'[1]44094418Exp'!$E$268</f>
        <v>9.6053208999999987E-3</v>
      </c>
      <c r="G7" s="58">
        <f>1/$A$1*'[1]44094418Exp'!$F$268</f>
        <v>1.1328215500000001E-2</v>
      </c>
      <c r="H7" s="58">
        <f>1/$A$1*'[1]44094418Exp'!$G$268</f>
        <v>1.1013628499999999E-2</v>
      </c>
      <c r="I7" s="58">
        <f>1/$A$1*'[1]44094418Exp'!$H$268</f>
        <v>1.1000349499999999E-2</v>
      </c>
      <c r="J7" s="59">
        <f>1/$A$1*'[1]44094418Exp'!$I$268</f>
        <v>2.52247905E-2</v>
      </c>
      <c r="K7" s="59">
        <f>1/$A$1*'[1]44094418Exp'!$J$268</f>
        <v>1.5557465000000001E-2</v>
      </c>
      <c r="L7" s="59">
        <f>1/$A$1*'[1]44094418Exp'!K$268</f>
        <v>5.3729410000000009E-3</v>
      </c>
      <c r="M7" s="58">
        <f>1/$A$1*'[1]44094418Exp'!L$268</f>
        <v>9.5726785000000009E-3</v>
      </c>
      <c r="N7" s="58">
        <f>1/$A$1*'[1]44094418Exp'!M$268</f>
        <v>7.1142574999999994E-3</v>
      </c>
      <c r="O7" s="58">
        <f>1/$A$1*'[1]44094418Exp'!N$268</f>
        <v>5.7244021799999992E-3</v>
      </c>
      <c r="P7" s="58">
        <f>1/$A$1*'[1]44094418Exp'!O$268</f>
        <v>1.8386402999999996E-3</v>
      </c>
      <c r="Q7" s="58">
        <f>1/$A$1*'[1]44094418Exp'!P$268</f>
        <v>1.72943134E-3</v>
      </c>
      <c r="R7" s="58">
        <f>1/$A$1*'[1]44094418Exp'!Q$268</f>
        <v>5.7104510400000008E-3</v>
      </c>
      <c r="S7" s="58">
        <f>1/$A$1*'[1]44094418Exp'!R$268</f>
        <v>2.8704479999999998E-3</v>
      </c>
      <c r="T7" s="58">
        <f>1/$A$1*'[1]44094418Exp'!S$268</f>
        <v>7.5962866E-4</v>
      </c>
      <c r="U7" s="58">
        <f>1/$A$1*'[1]44094418Exp'!T$268</f>
        <v>1.4930917400000001E-3</v>
      </c>
      <c r="V7" s="58">
        <f>1/$A$1*'[1]44094418Exp'!U$268</f>
        <v>4.5507035000000003E-3</v>
      </c>
      <c r="W7" s="58">
        <f>1/$A$1*'[1]44094418Exp'!V$268</f>
        <v>2.6466427399999999E-3</v>
      </c>
      <c r="X7" s="58">
        <f>1/$A$1*'[1]44094418Exp'!W$268</f>
        <v>0</v>
      </c>
      <c r="Y7" s="58">
        <f>1/$A$1*'[1]44094418Exp'!X$268</f>
        <v>4.89346370086E-3</v>
      </c>
      <c r="Z7" s="58">
        <f>1/$A$1*'[1]44094418Exp'!Y$268</f>
        <v>3.4930485059399994E-3</v>
      </c>
      <c r="AA7" s="58">
        <f>1/$A$1*'[1]44094418Exp'!Z$268</f>
        <v>0</v>
      </c>
      <c r="AB7" s="58">
        <f>1/$A$1*'[1]44094418Exp'!AA$268</f>
        <v>0</v>
      </c>
      <c r="AC7" s="15"/>
      <c r="AD7" s="57">
        <f>1/1000*'[1]44094418Exp'!$AB$268</f>
        <v>4.6257970000000001E-3</v>
      </c>
      <c r="AE7" s="58">
        <f>1/1000*'[1]44094418Exp'!$AC$268</f>
        <v>3.8164919999999999E-3</v>
      </c>
      <c r="AF7" s="58">
        <f>1/1000*'[1]44094418Exp'!$AD$268</f>
        <v>3.9034969999999993E-3</v>
      </c>
      <c r="AG7" s="58">
        <f>1/1000*'[1]44094418Exp'!$AE$268</f>
        <v>7.1506510000000001E-3</v>
      </c>
      <c r="AH7" s="58">
        <f>1/1000*'[1]44094418Exp'!$AF$268</f>
        <v>7.710298E-3</v>
      </c>
      <c r="AI7" s="58">
        <f>1/1000*'[1]44094418Exp'!$AG$268</f>
        <v>1.0037238E-2</v>
      </c>
      <c r="AJ7" s="58">
        <f>1/1000*'[1]44094418Exp'!$AH$268</f>
        <v>8.4937150000000006E-3</v>
      </c>
      <c r="AK7" s="59">
        <f>1/1000*'[1]44094418Exp'!$AI$268</f>
        <v>1.4277279E-2</v>
      </c>
      <c r="AL7" s="58">
        <f>1/1000*'[1]44094418Exp'!$AJ$268</f>
        <v>8.7520849999999997E-3</v>
      </c>
      <c r="AM7" s="57">
        <f>1/1000*'[1]44094418Exp'!AK$268</f>
        <v>3.014344E-3</v>
      </c>
      <c r="AN7" s="58">
        <f>1/1000*'[1]44094418Exp'!AL$268</f>
        <v>4.6298729999999996E-3</v>
      </c>
      <c r="AO7" s="58">
        <f>1/1000*'[1]44094418Exp'!AM$268</f>
        <v>4.052674E-3</v>
      </c>
      <c r="AP7" s="58">
        <f>1/1000*'[1]44094418Exp'!AN$268</f>
        <v>3.1112620000000001E-3</v>
      </c>
      <c r="AQ7" s="58">
        <f>1/1000*'[1]44094418Exp'!AO$268</f>
        <v>2.160978E-3</v>
      </c>
      <c r="AR7" s="58">
        <f>1/1000*'[1]44094418Exp'!AP$268</f>
        <v>2.4613640000000002E-3</v>
      </c>
      <c r="AS7" s="58">
        <f>1/1000*'[1]44094418Exp'!AQ$268</f>
        <v>5.6052979999999999E-3</v>
      </c>
      <c r="AT7" s="58">
        <f>1/1000*'[1]44094418Exp'!AR$268</f>
        <v>2.8815119999999997E-3</v>
      </c>
      <c r="AU7" s="58">
        <f>1/1000*'[1]44094418Exp'!AS$268</f>
        <v>1.0010079999999998E-3</v>
      </c>
      <c r="AV7" s="58">
        <f>1/1000*'[1]44094418Exp'!AT$268</f>
        <v>1.9382599999999998E-3</v>
      </c>
      <c r="AW7" s="58">
        <f>1/1000*'[1]44094418Exp'!AU$268</f>
        <v>2.131605E-3</v>
      </c>
      <c r="AX7" s="58">
        <f>1/1000*'[1]44094418Exp'!AV$268</f>
        <v>2.0368110000000004E-3</v>
      </c>
      <c r="AY7" s="58">
        <f>1/1000*'[1]44094418Exp'!AW$268</f>
        <v>0</v>
      </c>
      <c r="AZ7" s="58">
        <f>1/1000*'[1]44094418Exp'!AX$268</f>
        <v>3.7501270000000002E-3</v>
      </c>
      <c r="BA7" s="58">
        <f>1/1000*'[1]44094418Exp'!AY$268</f>
        <v>2.3924720000000001E-3</v>
      </c>
      <c r="BB7" s="58">
        <f>1/1000*'[1]44094418Exp'!AZ$268</f>
        <v>0</v>
      </c>
      <c r="BC7" s="182">
        <f>1/1000*'[1]44094418Exp'!BA$268</f>
        <v>0</v>
      </c>
      <c r="BD7" s="16"/>
    </row>
    <row r="8" spans="1:56">
      <c r="B8" s="64" t="s">
        <v>74</v>
      </c>
      <c r="C8" s="73">
        <f>1/$A$1*'[1]44094418Exp'!$B$247</f>
        <v>8.0164452199999996E-3</v>
      </c>
      <c r="D8" s="66">
        <f>1/$A$1*'[1]44094418Exp'!$C$247</f>
        <v>8.1159276799999992E-3</v>
      </c>
      <c r="E8" s="66">
        <f>1/$A$1*'[1]44094418Exp'!$D$247</f>
        <v>7.2515862999999996E-3</v>
      </c>
      <c r="F8" s="66">
        <f>1/$A$1*'[1]44094418Exp'!$E$247</f>
        <v>9.1868643999999978E-3</v>
      </c>
      <c r="G8" s="66">
        <f>1/$A$1*'[1]44094418Exp'!$F$247</f>
        <v>1.09417105E-2</v>
      </c>
      <c r="H8" s="66">
        <f>1/$A$1*'[1]44094418Exp'!$G$247</f>
        <v>1.0664363499999999E-2</v>
      </c>
      <c r="I8" s="66">
        <f>1/$A$1*'[1]44094418Exp'!$H$247</f>
        <v>1.0648557499999999E-2</v>
      </c>
      <c r="J8" s="67">
        <f>1/$A$1*'[1]44094418Exp'!$I$247</f>
        <v>2.40938495E-2</v>
      </c>
      <c r="K8" s="67">
        <f>1/$A$1*'[1]44094418Exp'!$J$247</f>
        <v>1.5151405500000001E-2</v>
      </c>
      <c r="L8" s="67">
        <f>1/$A$1*'[1]44094418Exp'!K$247</f>
        <v>5.1945145000000005E-3</v>
      </c>
      <c r="M8" s="66">
        <f>1/$A$1*'[1]44094418Exp'!L$247</f>
        <v>9.1645925000000007E-3</v>
      </c>
      <c r="N8" s="66">
        <f>1/$A$1*'[1]44094418Exp'!M$247</f>
        <v>7.0121169999999991E-3</v>
      </c>
      <c r="O8" s="66">
        <f>1/$A$1*'[1]44094418Exp'!N$247</f>
        <v>5.6010341799999997E-3</v>
      </c>
      <c r="P8" s="66">
        <f>1/$A$1*'[1]44094418Exp'!O$247</f>
        <v>1.8386402999999996E-3</v>
      </c>
      <c r="Q8" s="66">
        <f>1/$A$1*'[1]44094418Exp'!P$247</f>
        <v>1.7129781199999999E-3</v>
      </c>
      <c r="R8" s="66">
        <f>1/$A$1*'[1]44094418Exp'!Q$247</f>
        <v>5.6620320400000007E-3</v>
      </c>
      <c r="S8" s="66">
        <f>1/$A$1*'[1]44094418Exp'!R$247</f>
        <v>2.8617679999999998E-3</v>
      </c>
      <c r="T8" s="66">
        <f>1/$A$1*'[1]44094418Exp'!S$247</f>
        <v>7.5962866E-4</v>
      </c>
      <c r="U8" s="66">
        <f>1/$A$1*'[1]44094418Exp'!T$247</f>
        <v>1.4919052400000001E-3</v>
      </c>
      <c r="V8" s="66">
        <f>1/$A$1*'[1]44094418Exp'!U$247</f>
        <v>4.5449564999999999E-3</v>
      </c>
      <c r="W8" s="66">
        <f>1/$A$1*'[1]44094418Exp'!V$247</f>
        <v>2.6466427399999999E-3</v>
      </c>
      <c r="X8" s="66">
        <f>1/$A$1*'[1]44094418Exp'!W$247</f>
        <v>0</v>
      </c>
      <c r="Y8" s="66">
        <f>1/$A$1*'[1]44094418Exp'!X$247</f>
        <v>4.89346370086E-3</v>
      </c>
      <c r="Z8" s="66">
        <f>1/$A$1*'[1]44094418Exp'!Y$247</f>
        <v>3.4902685213199993E-3</v>
      </c>
      <c r="AA8" s="66">
        <f>1/$A$1*'[1]44094418Exp'!Z$247</f>
        <v>0</v>
      </c>
      <c r="AB8" s="66">
        <f>1/$A$1*'[1]44094418Exp'!AA$247</f>
        <v>0</v>
      </c>
      <c r="AC8" s="15"/>
      <c r="AD8" s="73">
        <f>1/1000*'[1]44094418Exp'!$AB$247</f>
        <v>4.5175120000000004E-3</v>
      </c>
      <c r="AE8" s="66">
        <f>1/1000*'[1]44094418Exp'!$AC$247</f>
        <v>3.6672319999999999E-3</v>
      </c>
      <c r="AF8" s="66">
        <f>1/1000*'[1]44094418Exp'!$AD$247</f>
        <v>3.6678739999999994E-3</v>
      </c>
      <c r="AG8" s="66">
        <f>1/1000*'[1]44094418Exp'!$AE$247</f>
        <v>6.8724069999999996E-3</v>
      </c>
      <c r="AH8" s="66">
        <f>1/1000*'[1]44094418Exp'!$AF$247</f>
        <v>7.0666180000000002E-3</v>
      </c>
      <c r="AI8" s="66">
        <f>1/1000*'[1]44094418Exp'!$AG$247</f>
        <v>9.8381370000000003E-3</v>
      </c>
      <c r="AJ8" s="66">
        <f>1/1000*'[1]44094418Exp'!$AH$247</f>
        <v>8.3318590000000005E-3</v>
      </c>
      <c r="AK8" s="67">
        <f>1/1000*'[1]44094418Exp'!$AI$247</f>
        <v>1.3608169999999999E-2</v>
      </c>
      <c r="AL8" s="66">
        <f>1/1000*'[1]44094418Exp'!$AJ$247</f>
        <v>8.5594609999999991E-3</v>
      </c>
      <c r="AM8" s="73">
        <f>1/1000*'[1]44094418Exp'!AK$247</f>
        <v>2.9254379999999998E-3</v>
      </c>
      <c r="AN8" s="66">
        <f>1/1000*'[1]44094418Exp'!AL$247</f>
        <v>4.4462969999999992E-3</v>
      </c>
      <c r="AO8" s="66">
        <f>1/1000*'[1]44094418Exp'!AM$247</f>
        <v>3.996945E-3</v>
      </c>
      <c r="AP8" s="66">
        <f>1/1000*'[1]44094418Exp'!AN$247</f>
        <v>3.0553339999999998E-3</v>
      </c>
      <c r="AQ8" s="66">
        <f>1/1000*'[1]44094418Exp'!AO$247</f>
        <v>2.160978E-3</v>
      </c>
      <c r="AR8" s="66">
        <f>1/1000*'[1]44094418Exp'!AP$247</f>
        <v>2.4283339999999999E-3</v>
      </c>
      <c r="AS8" s="66">
        <f>1/1000*'[1]44094418Exp'!AQ$247</f>
        <v>5.5654069999999996E-3</v>
      </c>
      <c r="AT8" s="66">
        <f>1/1000*'[1]44094418Exp'!AR$247</f>
        <v>2.8529440000000001E-3</v>
      </c>
      <c r="AU8" s="66">
        <f>1/1000*'[1]44094418Exp'!AS$247</f>
        <v>1.0010079999999998E-3</v>
      </c>
      <c r="AV8" s="66">
        <f>1/1000*'[1]44094418Exp'!AT$247</f>
        <v>1.9337199999999999E-3</v>
      </c>
      <c r="AW8" s="66">
        <f>1/1000*'[1]44094418Exp'!AU$247</f>
        <v>2.1295660000000003E-3</v>
      </c>
      <c r="AX8" s="66">
        <f>1/1000*'[1]44094418Exp'!AV$247</f>
        <v>2.0368110000000004E-3</v>
      </c>
      <c r="AY8" s="66">
        <f>1/1000*'[1]44094418Exp'!AW$247</f>
        <v>0</v>
      </c>
      <c r="AZ8" s="66">
        <f>1/1000*'[1]44094418Exp'!AX$247</f>
        <v>3.7501270000000002E-3</v>
      </c>
      <c r="BA8" s="66">
        <f>1/1000*'[1]44094418Exp'!AY$247</f>
        <v>2.387896E-3</v>
      </c>
      <c r="BB8" s="66">
        <f>1/1000*'[1]44094418Exp'!AZ$247</f>
        <v>0</v>
      </c>
      <c r="BC8" s="183">
        <f>1/1000*'[1]44094418Exp'!BA$247</f>
        <v>0</v>
      </c>
      <c r="BD8" s="16"/>
    </row>
    <row r="9" spans="1:56">
      <c r="B9" s="74" t="s">
        <v>20</v>
      </c>
      <c r="C9" s="137">
        <f t="shared" ref="C9:M9" si="2">SUM(C7:C7)-SUM(C8:C8)</f>
        <v>2.6541549999999949E-4</v>
      </c>
      <c r="D9" s="138">
        <f t="shared" si="2"/>
        <v>2.6673150000000069E-4</v>
      </c>
      <c r="E9" s="138">
        <f t="shared" si="2"/>
        <v>6.1082349999999966E-4</v>
      </c>
      <c r="F9" s="138">
        <f t="shared" si="2"/>
        <v>4.1845650000000081E-4</v>
      </c>
      <c r="G9" s="138">
        <f t="shared" si="2"/>
        <v>3.8650500000000053E-4</v>
      </c>
      <c r="H9" s="138">
        <f t="shared" si="2"/>
        <v>3.4926499999999965E-4</v>
      </c>
      <c r="I9" s="138">
        <f t="shared" si="2"/>
        <v>3.5179200000000008E-4</v>
      </c>
      <c r="J9" s="139">
        <f t="shared" si="2"/>
        <v>1.1309409999999999E-3</v>
      </c>
      <c r="K9" s="139">
        <f t="shared" si="2"/>
        <v>4.0605950000000002E-4</v>
      </c>
      <c r="L9" s="139">
        <f t="shared" si="2"/>
        <v>1.7842650000000036E-4</v>
      </c>
      <c r="M9" s="138">
        <f t="shared" si="2"/>
        <v>4.0808600000000021E-4</v>
      </c>
      <c r="N9" s="138">
        <f>SUM(N7:N7)-SUM(N8:N8)</f>
        <v>1.021405000000003E-4</v>
      </c>
      <c r="O9" s="138">
        <f t="shared" ref="O9:AB9" si="3">SUM(O7:O7)-SUM(O8:O8)</f>
        <v>1.2336799999999957E-4</v>
      </c>
      <c r="P9" s="138">
        <f t="shared" si="3"/>
        <v>0</v>
      </c>
      <c r="Q9" s="138">
        <f t="shared" si="3"/>
        <v>1.6453220000000029E-5</v>
      </c>
      <c r="R9" s="138">
        <f t="shared" si="3"/>
        <v>4.8419000000000066E-5</v>
      </c>
      <c r="S9" s="138">
        <f t="shared" si="3"/>
        <v>8.6800000000000592E-6</v>
      </c>
      <c r="T9" s="138">
        <f t="shared" si="3"/>
        <v>0</v>
      </c>
      <c r="U9" s="138">
        <f t="shared" si="3"/>
        <v>1.1864999999999792E-6</v>
      </c>
      <c r="V9" s="138">
        <f t="shared" si="3"/>
        <v>5.7470000000003907E-6</v>
      </c>
      <c r="W9" s="138">
        <f t="shared" si="3"/>
        <v>0</v>
      </c>
      <c r="X9" s="138">
        <f t="shared" si="3"/>
        <v>0</v>
      </c>
      <c r="Y9" s="138">
        <f t="shared" si="3"/>
        <v>0</v>
      </c>
      <c r="Z9" s="138">
        <f t="shared" si="3"/>
        <v>2.7799846200001789E-6</v>
      </c>
      <c r="AA9" s="138">
        <f t="shared" si="3"/>
        <v>0</v>
      </c>
      <c r="AB9" s="138">
        <f t="shared" si="3"/>
        <v>0</v>
      </c>
      <c r="AC9" s="15"/>
      <c r="AD9" s="137">
        <f t="shared" ref="AD9:AN9" si="4">SUM(AD7:AD7)-SUM(AD8:AD8)</f>
        <v>1.0828499999999963E-4</v>
      </c>
      <c r="AE9" s="138">
        <f t="shared" si="4"/>
        <v>1.4926000000000002E-4</v>
      </c>
      <c r="AF9" s="138">
        <f t="shared" si="4"/>
        <v>2.3562299999999991E-4</v>
      </c>
      <c r="AG9" s="138">
        <f t="shared" si="4"/>
        <v>2.7824400000000041E-4</v>
      </c>
      <c r="AH9" s="138">
        <f t="shared" si="4"/>
        <v>6.4367999999999977E-4</v>
      </c>
      <c r="AI9" s="138">
        <f t="shared" si="4"/>
        <v>1.9910100000000014E-4</v>
      </c>
      <c r="AJ9" s="138">
        <f t="shared" si="4"/>
        <v>1.6185600000000015E-4</v>
      </c>
      <c r="AK9" s="139">
        <f t="shared" si="4"/>
        <v>6.6910900000000106E-4</v>
      </c>
      <c r="AL9" s="138">
        <f t="shared" si="4"/>
        <v>1.9262400000000061E-4</v>
      </c>
      <c r="AM9" s="184">
        <f t="shared" si="4"/>
        <v>8.8906000000000141E-5</v>
      </c>
      <c r="AN9" s="138">
        <f t="shared" si="4"/>
        <v>1.835760000000004E-4</v>
      </c>
      <c r="AO9" s="138">
        <f>SUM(AO7:AO7)-SUM(AO8:AO8)</f>
        <v>5.5729000000000022E-5</v>
      </c>
      <c r="AP9" s="138">
        <f t="shared" ref="AP9:BC9" si="5">SUM(AP7:AP7)-SUM(AP8:AP8)</f>
        <v>5.5928000000000228E-5</v>
      </c>
      <c r="AQ9" s="138">
        <f t="shared" si="5"/>
        <v>0</v>
      </c>
      <c r="AR9" s="138">
        <f t="shared" si="5"/>
        <v>3.3030000000000299E-5</v>
      </c>
      <c r="AS9" s="138">
        <f t="shared" si="5"/>
        <v>3.9891000000000232E-5</v>
      </c>
      <c r="AT9" s="138">
        <f t="shared" si="5"/>
        <v>2.8567999999999649E-5</v>
      </c>
      <c r="AU9" s="138">
        <f t="shared" si="5"/>
        <v>0</v>
      </c>
      <c r="AV9" s="138">
        <f t="shared" si="5"/>
        <v>4.539999999999926E-6</v>
      </c>
      <c r="AW9" s="138">
        <f t="shared" si="5"/>
        <v>2.0389999999996869E-6</v>
      </c>
      <c r="AX9" s="138">
        <f t="shared" si="5"/>
        <v>0</v>
      </c>
      <c r="AY9" s="138">
        <f t="shared" si="5"/>
        <v>0</v>
      </c>
      <c r="AZ9" s="138">
        <f t="shared" si="5"/>
        <v>0</v>
      </c>
      <c r="BA9" s="138">
        <f t="shared" si="5"/>
        <v>4.5760000000000592E-6</v>
      </c>
      <c r="BB9" s="138">
        <f t="shared" si="5"/>
        <v>0</v>
      </c>
      <c r="BC9" s="185">
        <f t="shared" si="5"/>
        <v>0</v>
      </c>
      <c r="BD9" s="16"/>
    </row>
    <row r="10" spans="1:56" ht="17.149999999999999" customHeight="1">
      <c r="B10" s="48" t="s">
        <v>99</v>
      </c>
      <c r="C10" s="49">
        <f>1/$A$1*'[1]44094418Exp'!$B$269</f>
        <v>0</v>
      </c>
      <c r="D10" s="50">
        <f>1/$A$1*'[1]44094418Exp'!$C$269</f>
        <v>0</v>
      </c>
      <c r="E10" s="50">
        <f>1/$A$1*'[1]44094418Exp'!$D$269</f>
        <v>0</v>
      </c>
      <c r="F10" s="50">
        <f>1/$A$1*'[1]44094418Exp'!$E$269</f>
        <v>0</v>
      </c>
      <c r="G10" s="50">
        <f>1/$A$1*'[1]44094418Exp'!$F$269</f>
        <v>2.1279999999999998E-6</v>
      </c>
      <c r="H10" s="50">
        <f>1/$A$1*'[1]44094418Exp'!$G$269</f>
        <v>0</v>
      </c>
      <c r="I10" s="50">
        <f>1/$A$1*'[1]44094418Exp'!$H$269</f>
        <v>0</v>
      </c>
      <c r="J10" s="51">
        <f>1/$A$1*'[1]44094418Exp'!$I$269</f>
        <v>5.6210000000000009E-6</v>
      </c>
      <c r="K10" s="51">
        <f>1/$A$1*'[1]44094418Exp'!$J$269</f>
        <v>0</v>
      </c>
      <c r="L10" s="51">
        <f>1/$A$1*'[1]44094418Exp'!K$269</f>
        <v>0</v>
      </c>
      <c r="M10" s="50">
        <f>1/$A$1*'[1]44094418Exp'!L$269</f>
        <v>0</v>
      </c>
      <c r="N10" s="50">
        <f>1/$A$1*'[1]44094418Exp'!M$269</f>
        <v>0</v>
      </c>
      <c r="O10" s="50">
        <f>1/$A$1*'[1]44094418Exp'!N$269</f>
        <v>0</v>
      </c>
      <c r="P10" s="50">
        <f>1/$A$1*'[1]44094418Exp'!O$269</f>
        <v>4.0428500000000001E-5</v>
      </c>
      <c r="Q10" s="50">
        <f>1/$A$1*'[1]44094418Exp'!P$269</f>
        <v>0</v>
      </c>
      <c r="R10" s="50">
        <f>1/$A$1*'[1]44094418Exp'!Q$269</f>
        <v>0</v>
      </c>
      <c r="S10" s="50">
        <f>1/$A$1*'[1]44094418Exp'!R$269</f>
        <v>0</v>
      </c>
      <c r="T10" s="50">
        <f>1/$A$1*'[1]44094418Exp'!S$269</f>
        <v>1.54E-7</v>
      </c>
      <c r="U10" s="50">
        <f>1/$A$1*'[1]44094418Exp'!T$269</f>
        <v>1.1825449999999999E-4</v>
      </c>
      <c r="V10" s="50">
        <f>1/$A$1*'[1]44094418Exp'!U$269</f>
        <v>7.4084499999999999E-5</v>
      </c>
      <c r="W10" s="50">
        <f>1/$A$1*'[1]44094418Exp'!V$269</f>
        <v>5.3899999999999994E-7</v>
      </c>
      <c r="X10" s="50">
        <f>1/$A$1*'[1]44094418Exp'!W$269</f>
        <v>0</v>
      </c>
      <c r="Y10" s="50">
        <f>1/$A$1*'[1]44094418Exp'!X$269</f>
        <v>3.6164940000000003E-6</v>
      </c>
      <c r="Z10" s="50">
        <f>1/$A$1*'[1]44094418Exp'!Y$269</f>
        <v>0</v>
      </c>
      <c r="AA10" s="50">
        <f>1/$A$1*'[1]44094418Exp'!Z$269</f>
        <v>0</v>
      </c>
      <c r="AB10" s="50">
        <f>1/$A$1*'[1]44094418Exp'!AA$269</f>
        <v>0</v>
      </c>
      <c r="AC10" s="15"/>
      <c r="AD10" s="49">
        <f>1/1000*'[1]44094418Exp'!$AB$269</f>
        <v>0</v>
      </c>
      <c r="AE10" s="50">
        <f>1/1000*'[1]44094418Exp'!$AC$269</f>
        <v>0</v>
      </c>
      <c r="AF10" s="50">
        <f>1/1000*'[1]44094418Exp'!$AD$269</f>
        <v>0</v>
      </c>
      <c r="AG10" s="50">
        <f>1/1000*'[1]44094418Exp'!$AE$269</f>
        <v>0</v>
      </c>
      <c r="AH10" s="50">
        <f>1/1000*'[1]44094418Exp'!$AF$269</f>
        <v>2.8416999999999999E-5</v>
      </c>
      <c r="AI10" s="50">
        <f>1/1000*'[1]44094418Exp'!$AG$269</f>
        <v>0</v>
      </c>
      <c r="AJ10" s="50">
        <f>1/1000*'[1]44094418Exp'!$AH$269</f>
        <v>0</v>
      </c>
      <c r="AK10" s="51">
        <f>1/1000*'[1]44094418Exp'!$AI$269</f>
        <v>1.098E-5</v>
      </c>
      <c r="AL10" s="50">
        <f>1/1000*'[1]44094418Exp'!$AJ$269</f>
        <v>0</v>
      </c>
      <c r="AM10" s="49">
        <f>1/1000*'[1]44094418Exp'!AK$269</f>
        <v>0</v>
      </c>
      <c r="AN10" s="50">
        <f>1/1000*'[1]44094418Exp'!AL$269</f>
        <v>0</v>
      </c>
      <c r="AO10" s="50">
        <f>1/1000*'[1]44094418Exp'!AM$269</f>
        <v>0</v>
      </c>
      <c r="AP10" s="50">
        <f>1/1000*'[1]44094418Exp'!AN$269</f>
        <v>0</v>
      </c>
      <c r="AQ10" s="50">
        <f>1/1000*'[1]44094418Exp'!AO$269</f>
        <v>1.7558E-5</v>
      </c>
      <c r="AR10" s="50">
        <f>1/1000*'[1]44094418Exp'!AP$269</f>
        <v>0</v>
      </c>
      <c r="AS10" s="50">
        <f>1/1000*'[1]44094418Exp'!AQ$269</f>
        <v>0</v>
      </c>
      <c r="AT10" s="50">
        <f>1/1000*'[1]44094418Exp'!AR$269</f>
        <v>0</v>
      </c>
      <c r="AU10" s="50">
        <f>1/1000*'[1]44094418Exp'!AS$269</f>
        <v>1.5799999999999999E-7</v>
      </c>
      <c r="AV10" s="50">
        <f>1/1000*'[1]44094418Exp'!AT$269</f>
        <v>2.1327E-4</v>
      </c>
      <c r="AW10" s="50">
        <f>1/1000*'[1]44094418Exp'!AU$269</f>
        <v>3.3858E-5</v>
      </c>
      <c r="AX10" s="50">
        <f>1/1000*'[1]44094418Exp'!AV$269</f>
        <v>6.3099999999999997E-7</v>
      </c>
      <c r="AY10" s="50">
        <f>1/1000*'[1]44094418Exp'!AW$269</f>
        <v>0</v>
      </c>
      <c r="AZ10" s="50">
        <f>1/1000*'[1]44094418Exp'!AX$269</f>
        <v>2.6850000000000001E-6</v>
      </c>
      <c r="BA10" s="50">
        <f>1/1000*'[1]44094418Exp'!AY$269</f>
        <v>0</v>
      </c>
      <c r="BB10" s="50">
        <f>1/1000*'[1]44094418Exp'!AZ$269</f>
        <v>0</v>
      </c>
      <c r="BC10" s="186">
        <f>1/1000*'[1]44094418Exp'!BA$269</f>
        <v>0</v>
      </c>
      <c r="BD10" s="16"/>
    </row>
    <row r="11" spans="1:56" ht="17.149999999999999" customHeight="1">
      <c r="B11" s="56" t="s">
        <v>79</v>
      </c>
      <c r="C11" s="57">
        <f>1/$A$1*'[1]44094418Exp'!$B$267</f>
        <v>0.25671298562</v>
      </c>
      <c r="D11" s="58">
        <f>1/$A$1*'[1]44094418Exp'!$C$267</f>
        <v>0.11486421100000001</v>
      </c>
      <c r="E11" s="58">
        <f>1/$A$1*'[1]44094418Exp'!$D$267</f>
        <v>0.15462205849999999</v>
      </c>
      <c r="F11" s="58">
        <f>1/$A$1*'[1]44094418Exp'!$E$267</f>
        <v>0.21314572145999996</v>
      </c>
      <c r="G11" s="58">
        <f>1/$A$1*'[1]44094418Exp'!$F$267</f>
        <v>0.16659603296</v>
      </c>
      <c r="H11" s="58">
        <f>1/$A$1*'[1]44094418Exp'!$G$267</f>
        <v>0.19991866999999999</v>
      </c>
      <c r="I11" s="188">
        <f>1/$A$1*'[1]44094418Exp'!$H$267</f>
        <v>0.78940428882000002</v>
      </c>
      <c r="J11" s="189">
        <f>1/$A$1*'[1]44094418Exp'!$I$267</f>
        <v>0.89384617763000007</v>
      </c>
      <c r="K11" s="189">
        <f>1/$A$1*'[1]44094418Exp'!$J$267</f>
        <v>0.97445373199999996</v>
      </c>
      <c r="L11" s="189">
        <f>1/$A$1*'[1]44094418Exp'!K$267</f>
        <v>0.82530801500000006</v>
      </c>
      <c r="M11" s="188">
        <f>1/$A$1*'[1]44094418Exp'!L$267</f>
        <v>1.0200269042600001</v>
      </c>
      <c r="N11" s="188">
        <f>1/$A$1*'[1]44094418Exp'!M$267</f>
        <v>1.5125230160600001</v>
      </c>
      <c r="O11" s="188">
        <f>1/$A$1*'[1]44094418Exp'!N$267</f>
        <v>2.0375972010800001</v>
      </c>
      <c r="P11" s="188">
        <f>1/$A$1*'[1]44094418Exp'!O$267</f>
        <v>3.1819584102599996</v>
      </c>
      <c r="Q11" s="188">
        <f>1/$A$1*'[1]44094418Exp'!P$267</f>
        <v>3.4265350105999999</v>
      </c>
      <c r="R11" s="188">
        <f>1/$A$1*'[1]44094418Exp'!Q$267</f>
        <v>4.6827426533800018</v>
      </c>
      <c r="S11" s="188">
        <f>1/$A$1*'[1]44094418Exp'!R$267</f>
        <v>5.5486378579799993</v>
      </c>
      <c r="T11" s="188">
        <f>1/$A$1*'[1]44094418Exp'!S$267</f>
        <v>2.4965922153200002</v>
      </c>
      <c r="U11" s="58">
        <f>1/$A$1*'[1]44094418Exp'!T$267</f>
        <v>0.38517339111999993</v>
      </c>
      <c r="V11" s="58">
        <f>1/$A$1*'[1]44094418Exp'!U$267</f>
        <v>0.51371119407999988</v>
      </c>
      <c r="W11" s="58">
        <f>1/$A$1*'[1]44094418Exp'!V$267</f>
        <v>0.19661640180000001</v>
      </c>
      <c r="X11" s="58">
        <f>1/$A$1*'[1]44094418Exp'!W$267</f>
        <v>0</v>
      </c>
      <c r="Y11" s="58">
        <f>1/$A$1*'[1]44094418Exp'!X$267</f>
        <v>0.16516034857924003</v>
      </c>
      <c r="Z11" s="58">
        <f>1/$A$1*'[1]44094418Exp'!Y$267</f>
        <v>5.4588159791946658E-2</v>
      </c>
      <c r="AA11" s="58">
        <f>1/$A$1*'[1]44094418Exp'!Z$267</f>
        <v>0</v>
      </c>
      <c r="AB11" s="58">
        <f>1/$A$1*'[1]44094418Exp'!AA$267</f>
        <v>0</v>
      </c>
      <c r="AC11" s="29"/>
      <c r="AD11" s="57">
        <f>1/1000*'[1]44094418Exp'!$AB$267</f>
        <v>0.17289795800000002</v>
      </c>
      <c r="AE11" s="58">
        <f>1/1000*'[1]44094418Exp'!$AC$267</f>
        <v>7.6192682999999997E-2</v>
      </c>
      <c r="AF11" s="58">
        <f>1/1000*'[1]44094418Exp'!$AD$267</f>
        <v>7.3441150999999996E-2</v>
      </c>
      <c r="AG11" s="58">
        <f>1/1000*'[1]44094418Exp'!$AE$267</f>
        <v>8.7568909E-2</v>
      </c>
      <c r="AH11" s="58">
        <f>1/1000*'[1]44094418Exp'!$AF$267</f>
        <v>7.7001858000000006E-2</v>
      </c>
      <c r="AI11" s="58">
        <f>1/1000*'[1]44094418Exp'!$AG$267</f>
        <v>8.8567751E-2</v>
      </c>
      <c r="AJ11" s="188">
        <f>1/1000*'[1]44094418Exp'!$AH$267</f>
        <v>0.60082659900000002</v>
      </c>
      <c r="AK11" s="189">
        <f>1/1000*'[1]44094418Exp'!$AI$267</f>
        <v>0.71826952699999991</v>
      </c>
      <c r="AL11" s="188">
        <f>1/1000*'[1]44094418Exp'!$AJ$267</f>
        <v>0.87748010499999984</v>
      </c>
      <c r="AM11" s="187">
        <f>1/1000*'[1]44094418Exp'!AK$267</f>
        <v>0.79321415800000017</v>
      </c>
      <c r="AN11" s="188">
        <f>1/1000*'[1]44094418Exp'!AL$267</f>
        <v>0.99894848400000003</v>
      </c>
      <c r="AO11" s="188">
        <f>1/1000*'[1]44094418Exp'!AM$267</f>
        <v>1.6530260109999997</v>
      </c>
      <c r="AP11" s="188">
        <f>1/1000*'[1]44094418Exp'!AN$267</f>
        <v>2.1272935139999993</v>
      </c>
      <c r="AQ11" s="188">
        <f>1/1000*'[1]44094418Exp'!AO$267</f>
        <v>2.9903614329999995</v>
      </c>
      <c r="AR11" s="188">
        <f>1/1000*'[1]44094418Exp'!AP$267</f>
        <v>2.9288850170000003</v>
      </c>
      <c r="AS11" s="188">
        <f>1/1000*'[1]44094418Exp'!AQ$267</f>
        <v>2.7464559140000002</v>
      </c>
      <c r="AT11" s="188">
        <f>1/1000*'[1]44094418Exp'!AR$267</f>
        <v>2.7750959660000003</v>
      </c>
      <c r="AU11" s="188">
        <f>1/1000*'[1]44094418Exp'!AS$267</f>
        <v>1.1665365769999998</v>
      </c>
      <c r="AV11" s="58">
        <f>1/1000*'[1]44094418Exp'!AT$267</f>
        <v>0.31329054700000003</v>
      </c>
      <c r="AW11" s="58">
        <f>1/1000*'[1]44094418Exp'!AU$267</f>
        <v>0.20963350799999997</v>
      </c>
      <c r="AX11" s="58">
        <f>1/1000*'[1]44094418Exp'!AV$267</f>
        <v>0.13904782199999999</v>
      </c>
      <c r="AY11" s="58">
        <f>1/1000*'[1]44094418Exp'!AW$267</f>
        <v>0</v>
      </c>
      <c r="AZ11" s="58">
        <f>1/1000*'[1]44094418Exp'!AX$267</f>
        <v>0.12238486999999999</v>
      </c>
      <c r="BA11" s="58">
        <f>1/1000*'[1]44094418Exp'!AY$267</f>
        <v>4.0312641000000003E-2</v>
      </c>
      <c r="BB11" s="58">
        <f>1/1000*'[1]44094418Exp'!AZ$267</f>
        <v>0</v>
      </c>
      <c r="BC11" s="182">
        <f>1/1000*'[1]44094418Exp'!BA$267</f>
        <v>0</v>
      </c>
      <c r="BD11" s="368"/>
    </row>
    <row r="12" spans="1:56">
      <c r="B12" s="64" t="s">
        <v>65</v>
      </c>
      <c r="C12" s="73">
        <f>1/$A$1*'[1]44094418Exp'!$B$116</f>
        <v>0.24767226302000001</v>
      </c>
      <c r="D12" s="66">
        <f>1/$A$1*'[1]44094418Exp'!$C$116</f>
        <v>0.112193452</v>
      </c>
      <c r="E12" s="66">
        <f>1/$A$1*'[1]44094418Exp'!$D$116</f>
        <v>0.1486501975</v>
      </c>
      <c r="F12" s="66">
        <f>1/$A$1*'[1]44094418Exp'!$E$116</f>
        <v>0.20172253849999999</v>
      </c>
      <c r="G12" s="66">
        <f>1/$A$1*'[1]44094418Exp'!$F$116</f>
        <v>0.15111732299999997</v>
      </c>
      <c r="H12" s="66">
        <f>1/$A$1*'[1]44094418Exp'!$G$116</f>
        <v>0.18668983549999998</v>
      </c>
      <c r="I12" s="192">
        <f>1/$A$1*'[1]44094418Exp'!$H$116</f>
        <v>0.76195923720000003</v>
      </c>
      <c r="J12" s="193">
        <f>1/$A$1*'[1]44094418Exp'!$I$116</f>
        <v>0.87646220424000021</v>
      </c>
      <c r="K12" s="193">
        <f>1/$A$1*'[1]44094418Exp'!$J$116</f>
        <v>0.95523332800000005</v>
      </c>
      <c r="L12" s="193">
        <f>1/$A$1*'[1]44094418Exp'!K$116</f>
        <v>0.81937182600000003</v>
      </c>
      <c r="M12" s="192">
        <f>1/$A$1*'[1]44094418Exp'!L$116</f>
        <v>1.0140527564999999</v>
      </c>
      <c r="N12" s="192">
        <f>1/$A$1*'[1]44094418Exp'!M$116</f>
        <v>1.4983585371999999</v>
      </c>
      <c r="O12" s="192">
        <f>1/$A$1*'[1]44094418Exp'!N$116</f>
        <v>2.0243137945799998</v>
      </c>
      <c r="P12" s="192">
        <f>1/$A$1*'[1]44094418Exp'!O$116</f>
        <v>3.1768965534600002</v>
      </c>
      <c r="Q12" s="192">
        <f>1/$A$1*'[1]44094418Exp'!P$116</f>
        <v>3.4158991628999997</v>
      </c>
      <c r="R12" s="192">
        <f>1/$A$1*'[1]44094418Exp'!Q$116</f>
        <v>4.670433805240001</v>
      </c>
      <c r="S12" s="192">
        <f>1/$A$1*'[1]44094418Exp'!R$116</f>
        <v>5.5202720155800007</v>
      </c>
      <c r="T12" s="192">
        <f>1/$A$1*'[1]44094418Exp'!S$116</f>
        <v>2.4917226863200002</v>
      </c>
      <c r="U12" s="66">
        <f>1/$A$1*'[1]44094418Exp'!T$116</f>
        <v>0.38385291083999995</v>
      </c>
      <c r="V12" s="66">
        <f>1/$A$1*'[1]44094418Exp'!U$116</f>
        <v>0.51357538512000001</v>
      </c>
      <c r="W12" s="66">
        <f>1/$A$1*'[1]44094418Exp'!V$116</f>
        <v>0.19645610460000001</v>
      </c>
      <c r="X12" s="66">
        <f>1/$A$1*'[1]44094418Exp'!W$116</f>
        <v>0</v>
      </c>
      <c r="Y12" s="66">
        <f>1/$A$1*'[1]44094418Exp'!X$116</f>
        <v>0.16515974167098002</v>
      </c>
      <c r="Z12" s="66">
        <f>1/$A$1*'[1]44094418Exp'!Y$116</f>
        <v>5.456881224792666E-2</v>
      </c>
      <c r="AA12" s="66">
        <f>1/$A$1*'[1]44094418Exp'!Z$116</f>
        <v>0</v>
      </c>
      <c r="AB12" s="66">
        <f>1/$A$1*'[1]44094418Exp'!AA$116</f>
        <v>0</v>
      </c>
      <c r="AC12" s="29"/>
      <c r="AD12" s="73">
        <f>1/1000*'[1]44094418Exp'!$AB$116</f>
        <v>0.16823855800000001</v>
      </c>
      <c r="AE12" s="66">
        <f>1/1000*'[1]44094418Exp'!$AC$116</f>
        <v>7.4763619000000003E-2</v>
      </c>
      <c r="AF12" s="66">
        <f>1/1000*'[1]44094418Exp'!$AD$116</f>
        <v>7.172073000000001E-2</v>
      </c>
      <c r="AG12" s="66">
        <f>1/1000*'[1]44094418Exp'!$AE$116</f>
        <v>8.4690950000000001E-2</v>
      </c>
      <c r="AH12" s="66">
        <f>1/1000*'[1]44094418Exp'!$AF$116</f>
        <v>7.3398300000000014E-2</v>
      </c>
      <c r="AI12" s="66">
        <f>1/1000*'[1]44094418Exp'!$AG$116</f>
        <v>8.6091690999999998E-2</v>
      </c>
      <c r="AJ12" s="192">
        <f>1/1000*'[1]44094418Exp'!$AH$116</f>
        <v>0.59658457600000003</v>
      </c>
      <c r="AK12" s="193">
        <f>1/1000*'[1]44094418Exp'!$AI$116</f>
        <v>0.71519686500000001</v>
      </c>
      <c r="AL12" s="192">
        <f>1/1000*'[1]44094418Exp'!$AJ$116</f>
        <v>0.87167599299999998</v>
      </c>
      <c r="AM12" s="191">
        <f>1/1000*'[1]44094418Exp'!AK$116</f>
        <v>0.79228042400000009</v>
      </c>
      <c r="AN12" s="192">
        <f>1/1000*'[1]44094418Exp'!AL$116</f>
        <v>0.99736388899999995</v>
      </c>
      <c r="AO12" s="192">
        <f>1/1000*'[1]44094418Exp'!AM$116</f>
        <v>1.6492327499999999</v>
      </c>
      <c r="AP12" s="192">
        <f>1/1000*'[1]44094418Exp'!AN$116</f>
        <v>2.1246084969999997</v>
      </c>
      <c r="AQ12" s="192">
        <f>1/1000*'[1]44094418Exp'!AO$116</f>
        <v>2.9878724929999998</v>
      </c>
      <c r="AR12" s="192">
        <f>1/1000*'[1]44094418Exp'!AP$116</f>
        <v>2.9247944669999999</v>
      </c>
      <c r="AS12" s="192">
        <f>1/1000*'[1]44094418Exp'!AQ$116</f>
        <v>2.7421500389999998</v>
      </c>
      <c r="AT12" s="192">
        <f>1/1000*'[1]44094418Exp'!AR$116</f>
        <v>2.7510349190000003</v>
      </c>
      <c r="AU12" s="192">
        <f>1/1000*'[1]44094418Exp'!AS$116</f>
        <v>1.1653844369999999</v>
      </c>
      <c r="AV12" s="66">
        <f>1/1000*'[1]44094418Exp'!AT$116</f>
        <v>0.31297061999999998</v>
      </c>
      <c r="AW12" s="66">
        <f>1/1000*'[1]44094418Exp'!AU$116</f>
        <v>0.20957084200000001</v>
      </c>
      <c r="AX12" s="66">
        <f>1/1000*'[1]44094418Exp'!AV$116</f>
        <v>0.13893269999999999</v>
      </c>
      <c r="AY12" s="66">
        <f>1/1000*'[1]44094418Exp'!AW$116</f>
        <v>0</v>
      </c>
      <c r="AZ12" s="66">
        <f>1/1000*'[1]44094418Exp'!AX$116</f>
        <v>0.12238429599999999</v>
      </c>
      <c r="BA12" s="66">
        <f>1/1000*'[1]44094418Exp'!AY$116</f>
        <v>4.0298485000000002E-2</v>
      </c>
      <c r="BB12" s="66">
        <f>1/1000*'[1]44094418Exp'!AZ$116</f>
        <v>0</v>
      </c>
      <c r="BC12" s="183">
        <f>1/1000*'[1]44094418Exp'!BA$116</f>
        <v>0</v>
      </c>
      <c r="BD12" s="368"/>
    </row>
    <row r="13" spans="1:56">
      <c r="B13" s="64" t="s">
        <v>32</v>
      </c>
      <c r="C13" s="73">
        <f>1/$A$1*'[1]44094418Exp'!$B$206</f>
        <v>2.7631975E-3</v>
      </c>
      <c r="D13" s="66">
        <f>1/$A$1*'[1]44094418Exp'!$C$206</f>
        <v>4.1985299999999998E-4</v>
      </c>
      <c r="E13" s="66">
        <f>1/$A$1*'[1]44094418Exp'!$D$206</f>
        <v>2.4857385000000001E-3</v>
      </c>
      <c r="F13" s="66">
        <f>1/$A$1*'[1]44094418Exp'!$E$206</f>
        <v>1.2617149999999999E-4</v>
      </c>
      <c r="G13" s="66">
        <f>1/$A$1*'[1]44094418Exp'!$F$206</f>
        <v>8.3238750000000003E-4</v>
      </c>
      <c r="H13" s="66">
        <f>1/$A$1*'[1]44094418Exp'!$G$206</f>
        <v>4.7425000000000001E-4</v>
      </c>
      <c r="I13" s="66">
        <f>1/$A$1*'[1]44094418Exp'!$H$206</f>
        <v>1.0548947499999999E-2</v>
      </c>
      <c r="J13" s="67">
        <f>1/$A$1*'[1]44094418Exp'!$I$206</f>
        <v>7.2705018399999996E-3</v>
      </c>
      <c r="K13" s="67">
        <f>1/$A$1*'[1]44094418Exp'!$J$206</f>
        <v>7.2688035000000005E-3</v>
      </c>
      <c r="L13" s="67">
        <f>1/$A$1*'[1]44094418Exp'!K$206</f>
        <v>1.084062E-3</v>
      </c>
      <c r="M13" s="66">
        <f>1/$A$1*'[1]44094418Exp'!L$206</f>
        <v>1.9799499999999996E-4</v>
      </c>
      <c r="N13" s="66">
        <f>1/$A$1*'[1]44094418Exp'!M$206</f>
        <v>3.0605748599999995E-3</v>
      </c>
      <c r="O13" s="66">
        <f>1/$A$1*'[1]44094418Exp'!N$206</f>
        <v>9.0832350000000001E-4</v>
      </c>
      <c r="P13" s="66">
        <f>1/$A$1*'[1]44094418Exp'!O$206</f>
        <v>1.8071864999999999E-3</v>
      </c>
      <c r="Q13" s="66">
        <f>1/$A$1*'[1]44094418Exp'!P$206</f>
        <v>2.1344014999999999E-3</v>
      </c>
      <c r="R13" s="66">
        <f>1/$A$1*'[1]44094418Exp'!Q$206</f>
        <v>3.4873054999999997E-3</v>
      </c>
      <c r="S13" s="66">
        <f>1/$A$1*'[1]44094418Exp'!R$206</f>
        <v>2.4013853500000001E-2</v>
      </c>
      <c r="T13" s="66">
        <f>1/$A$1*'[1]44094418Exp'!S$206</f>
        <v>0</v>
      </c>
      <c r="U13" s="66">
        <f>1/$A$1*'[1]44094418Exp'!T$206</f>
        <v>2.5550000000000001E-6</v>
      </c>
      <c r="V13" s="66">
        <f>1/$A$1*'[1]44094418Exp'!U$206</f>
        <v>1.1899999999999999E-7</v>
      </c>
      <c r="W13" s="66">
        <f>1/$A$1*'[1]44094418Exp'!V$206</f>
        <v>1.5903999999999999E-5</v>
      </c>
      <c r="X13" s="66">
        <f>1/$A$1*'[1]44094418Exp'!W$206</f>
        <v>0</v>
      </c>
      <c r="Y13" s="66">
        <f>1/$A$1*'[1]44094418Exp'!X$206</f>
        <v>0</v>
      </c>
      <c r="Z13" s="66">
        <f>1/$A$1*'[1]44094418Exp'!Y$206</f>
        <v>0</v>
      </c>
      <c r="AA13" s="66">
        <f>1/$A$1*'[1]44094418Exp'!Z$206</f>
        <v>0</v>
      </c>
      <c r="AB13" s="66">
        <f>1/$A$1*'[1]44094418Exp'!AA$206</f>
        <v>0</v>
      </c>
      <c r="AC13" s="15"/>
      <c r="AD13" s="73">
        <f>1/1000*'[1]44094418Exp'!$AB$206</f>
        <v>1.977894E-3</v>
      </c>
      <c r="AE13" s="66">
        <f>1/1000*'[1]44094418Exp'!$AC$206</f>
        <v>1.96274E-4</v>
      </c>
      <c r="AF13" s="66">
        <f>1/1000*'[1]44094418Exp'!$AD$206</f>
        <v>1.1347549999999999E-3</v>
      </c>
      <c r="AG13" s="66">
        <f>1/1000*'[1]44094418Exp'!$AE$206</f>
        <v>1.4314499999999999E-4</v>
      </c>
      <c r="AH13" s="66">
        <f>1/1000*'[1]44094418Exp'!$AF$206</f>
        <v>1.9929399999999998E-4</v>
      </c>
      <c r="AI13" s="66">
        <f>1/1000*'[1]44094418Exp'!$AG$206</f>
        <v>1.0917900000000001E-4</v>
      </c>
      <c r="AJ13" s="66">
        <f>1/1000*'[1]44094418Exp'!$AH$206</f>
        <v>1.7801499999999999E-3</v>
      </c>
      <c r="AK13" s="67">
        <f>1/1000*'[1]44094418Exp'!$AI$206</f>
        <v>9.7119199999999995E-4</v>
      </c>
      <c r="AL13" s="66">
        <f>1/1000*'[1]44094418Exp'!$AJ$206</f>
        <v>3.8560769999999999E-3</v>
      </c>
      <c r="AM13" s="73">
        <f>1/1000*'[1]44094418Exp'!AK$206</f>
        <v>2.1900699999999999E-4</v>
      </c>
      <c r="AN13" s="66">
        <f>1/1000*'[1]44094418Exp'!AL$206</f>
        <v>3.1834E-5</v>
      </c>
      <c r="AO13" s="66">
        <f>1/1000*'[1]44094418Exp'!AM$206</f>
        <v>1.3275189999999999E-3</v>
      </c>
      <c r="AP13" s="66">
        <f>1/1000*'[1]44094418Exp'!AN$206</f>
        <v>3.4400899999999999E-4</v>
      </c>
      <c r="AQ13" s="66">
        <f>1/1000*'[1]44094418Exp'!AO$206</f>
        <v>5.57545E-4</v>
      </c>
      <c r="AR13" s="66">
        <f>1/1000*'[1]44094418Exp'!AP$206</f>
        <v>1.386906E-3</v>
      </c>
      <c r="AS13" s="66">
        <f>1/1000*'[1]44094418Exp'!AQ$206</f>
        <v>1.3063879999999999E-3</v>
      </c>
      <c r="AT13" s="66">
        <f>1/1000*'[1]44094418Exp'!AR$206</f>
        <v>2.2939569999999999E-2</v>
      </c>
      <c r="AU13" s="66">
        <f>1/1000*'[1]44094418Exp'!AS$206</f>
        <v>0</v>
      </c>
      <c r="AV13" s="66">
        <f>1/1000*'[1]44094418Exp'!AT$206</f>
        <v>3.3000000000000002E-6</v>
      </c>
      <c r="AW13" s="66">
        <f>1/1000*'[1]44094418Exp'!AU$206</f>
        <v>1.8300000000000001E-7</v>
      </c>
      <c r="AX13" s="66">
        <f>1/1000*'[1]44094418Exp'!AV$206</f>
        <v>1.1132999999999998E-5</v>
      </c>
      <c r="AY13" s="66">
        <f>1/1000*'[1]44094418Exp'!AW$206</f>
        <v>0</v>
      </c>
      <c r="AZ13" s="66">
        <f>1/1000*'[1]44094418Exp'!AX$206</f>
        <v>0</v>
      </c>
      <c r="BA13" s="66">
        <f>1/1000*'[1]44094418Exp'!AY$206</f>
        <v>0</v>
      </c>
      <c r="BB13" s="66">
        <f>1/1000*'[1]44094418Exp'!AZ$206</f>
        <v>0</v>
      </c>
      <c r="BC13" s="183">
        <f>1/1000*'[1]44094418Exp'!BA$206</f>
        <v>0</v>
      </c>
      <c r="BD13" s="16"/>
    </row>
    <row r="14" spans="1:56">
      <c r="B14" s="74" t="s">
        <v>20</v>
      </c>
      <c r="C14" s="75">
        <f t="shared" ref="C14:M14" si="6">SUM(C11:C11)-SUM(C12:C13)</f>
        <v>6.2775251000000143E-3</v>
      </c>
      <c r="D14" s="76">
        <f t="shared" si="6"/>
        <v>2.2509060000000108E-3</v>
      </c>
      <c r="E14" s="76">
        <f t="shared" si="6"/>
        <v>3.486122499999994E-3</v>
      </c>
      <c r="F14" s="76">
        <f t="shared" si="6"/>
        <v>1.1297011459999978E-2</v>
      </c>
      <c r="G14" s="76">
        <f t="shared" si="6"/>
        <v>1.4646322460000027E-2</v>
      </c>
      <c r="H14" s="76">
        <f t="shared" si="6"/>
        <v>1.2754584499999999E-2</v>
      </c>
      <c r="I14" s="76">
        <f t="shared" si="6"/>
        <v>1.6896104119999977E-2</v>
      </c>
      <c r="J14" s="77">
        <f t="shared" si="6"/>
        <v>1.0113471549999864E-2</v>
      </c>
      <c r="K14" s="77">
        <f t="shared" si="6"/>
        <v>1.1951600499999881E-2</v>
      </c>
      <c r="L14" s="77">
        <f t="shared" si="6"/>
        <v>4.8521270000000394E-3</v>
      </c>
      <c r="M14" s="76">
        <f t="shared" si="6"/>
        <v>5.7761527600002083E-3</v>
      </c>
      <c r="N14" s="76">
        <f>SUM(N11:N11)-SUM(N12:N13)</f>
        <v>1.1103904000000053E-2</v>
      </c>
      <c r="O14" s="76">
        <f t="shared" ref="O14:AB14" si="7">SUM(O11:O11)-SUM(O12:O13)</f>
        <v>1.2375083000000231E-2</v>
      </c>
      <c r="P14" s="76">
        <f t="shared" si="7"/>
        <v>3.2546702999995958E-3</v>
      </c>
      <c r="Q14" s="76">
        <f t="shared" si="7"/>
        <v>8.5014461999999291E-3</v>
      </c>
      <c r="R14" s="76">
        <f t="shared" si="7"/>
        <v>8.8215426400006791E-3</v>
      </c>
      <c r="S14" s="76">
        <f t="shared" si="7"/>
        <v>4.3519888999989931E-3</v>
      </c>
      <c r="T14" s="76">
        <f t="shared" si="7"/>
        <v>4.8695290000000391E-3</v>
      </c>
      <c r="U14" s="76">
        <f t="shared" si="7"/>
        <v>1.3179252799999652E-3</v>
      </c>
      <c r="V14" s="76">
        <f t="shared" si="7"/>
        <v>1.3568995999990729E-4</v>
      </c>
      <c r="W14" s="76">
        <f t="shared" si="7"/>
        <v>1.4439319999998146E-4</v>
      </c>
      <c r="X14" s="76">
        <f t="shared" si="7"/>
        <v>0</v>
      </c>
      <c r="Y14" s="76">
        <f t="shared" si="7"/>
        <v>6.0690826000908693E-7</v>
      </c>
      <c r="Z14" s="76">
        <f t="shared" si="7"/>
        <v>1.9347544019998608E-5</v>
      </c>
      <c r="AA14" s="76">
        <f t="shared" si="7"/>
        <v>0</v>
      </c>
      <c r="AB14" s="76">
        <f t="shared" si="7"/>
        <v>0</v>
      </c>
      <c r="AC14" s="15"/>
      <c r="AD14" s="184">
        <f t="shared" ref="AD14:AN14" si="8">SUM(AD11:AD11)-SUM(AD12:AD13)</f>
        <v>2.6815060000000002E-3</v>
      </c>
      <c r="AE14" s="138">
        <f t="shared" si="8"/>
        <v>1.2327899999999975E-3</v>
      </c>
      <c r="AF14" s="138">
        <f t="shared" si="8"/>
        <v>5.856659999999847E-4</v>
      </c>
      <c r="AG14" s="138">
        <f t="shared" si="8"/>
        <v>2.7348140000000021E-3</v>
      </c>
      <c r="AH14" s="138">
        <f t="shared" si="8"/>
        <v>3.4042639999999902E-3</v>
      </c>
      <c r="AI14" s="138">
        <f t="shared" si="8"/>
        <v>2.3668810000000012E-3</v>
      </c>
      <c r="AJ14" s="138">
        <f t="shared" si="8"/>
        <v>2.4618730000000033E-3</v>
      </c>
      <c r="AK14" s="139">
        <f t="shared" si="8"/>
        <v>2.1014699999999387E-3</v>
      </c>
      <c r="AL14" s="138">
        <f t="shared" si="8"/>
        <v>1.9480349999998481E-3</v>
      </c>
      <c r="AM14" s="184">
        <f t="shared" si="8"/>
        <v>7.147270000000816E-4</v>
      </c>
      <c r="AN14" s="138">
        <f t="shared" si="8"/>
        <v>1.5527610000001246E-3</v>
      </c>
      <c r="AO14" s="138">
        <f>SUM(AO11:AO11)-SUM(AO12:AO13)</f>
        <v>2.4657419999998265E-3</v>
      </c>
      <c r="AP14" s="138">
        <f t="shared" ref="AP14:BC14" si="9">SUM(AP11:AP11)-SUM(AP12:AP13)</f>
        <v>2.3410079999997002E-3</v>
      </c>
      <c r="AQ14" s="138">
        <f t="shared" si="9"/>
        <v>1.9313949999997249E-3</v>
      </c>
      <c r="AR14" s="138">
        <f t="shared" si="9"/>
        <v>2.7036440000003381E-3</v>
      </c>
      <c r="AS14" s="138">
        <f t="shared" si="9"/>
        <v>2.9994870000003004E-3</v>
      </c>
      <c r="AT14" s="138">
        <f t="shared" si="9"/>
        <v>1.1214769999998708E-3</v>
      </c>
      <c r="AU14" s="138">
        <f t="shared" si="9"/>
        <v>1.1521399999998572E-3</v>
      </c>
      <c r="AV14" s="138">
        <f t="shared" si="9"/>
        <v>3.1662700000006927E-4</v>
      </c>
      <c r="AW14" s="138">
        <f t="shared" si="9"/>
        <v>6.2482999999974309E-5</v>
      </c>
      <c r="AX14" s="138">
        <f t="shared" si="9"/>
        <v>1.0398899999999878E-4</v>
      </c>
      <c r="AY14" s="138">
        <f t="shared" si="9"/>
        <v>0</v>
      </c>
      <c r="AZ14" s="138">
        <f t="shared" si="9"/>
        <v>5.7400000000318308E-7</v>
      </c>
      <c r="BA14" s="138">
        <f t="shared" si="9"/>
        <v>1.4156000000001279E-5</v>
      </c>
      <c r="BB14" s="138">
        <f t="shared" si="9"/>
        <v>0</v>
      </c>
      <c r="BC14" s="185">
        <f t="shared" si="9"/>
        <v>0</v>
      </c>
      <c r="BD14" s="16"/>
    </row>
    <row r="15" spans="1:56" ht="17.149999999999999" customHeight="1">
      <c r="B15" s="194" t="s">
        <v>157</v>
      </c>
      <c r="C15" s="195">
        <f>1/$A$1*'[1]44094418Exp'!$B$264</f>
        <v>1.476135682E-2</v>
      </c>
      <c r="D15" s="196">
        <f>1/$A$1*'[1]44094418Exp'!$C$264</f>
        <v>4.5305203999999998E-3</v>
      </c>
      <c r="E15" s="196">
        <f>1/$A$1*'[1]44094418Exp'!$D$264</f>
        <v>3.5083067039999999E-2</v>
      </c>
      <c r="F15" s="196">
        <f>1/$A$1*'[1]44094418Exp'!$E$264</f>
        <v>8.8036961599999991E-3</v>
      </c>
      <c r="G15" s="196">
        <f>1/$A$1*'[1]44094418Exp'!$F$264</f>
        <v>6.3387294599999994E-3</v>
      </c>
      <c r="H15" s="196">
        <f>1/$A$1*'[1]44094418Exp'!$G$264</f>
        <v>2.8443729999999999E-3</v>
      </c>
      <c r="I15" s="196">
        <f>1/$A$1*'[1]44094418Exp'!$H$264</f>
        <v>4.7511823799999998E-3</v>
      </c>
      <c r="J15" s="197">
        <f>1/$A$1*'[1]44094418Exp'!$I$264</f>
        <v>1.5374254E-2</v>
      </c>
      <c r="K15" s="197">
        <f>1/$A$1*'[1]44094418Exp'!$J$264</f>
        <v>1.346249842E-2</v>
      </c>
      <c r="L15" s="197">
        <f>1/$A$1*'[1]44094418Exp'!K$264</f>
        <v>6.8780530000000003E-3</v>
      </c>
      <c r="M15" s="196">
        <f>1/$A$1*'[1]44094418Exp'!L$264</f>
        <v>7.5325004999999981E-3</v>
      </c>
      <c r="N15" s="196">
        <f>1/$A$1*'[1]44094418Exp'!M$264</f>
        <v>4.8829705399999999E-3</v>
      </c>
      <c r="O15" s="196">
        <f>1/$A$1*'[1]44094418Exp'!N$264</f>
        <v>4.438259E-3</v>
      </c>
      <c r="P15" s="196">
        <f>1/$A$1*'[1]44094418Exp'!O$264</f>
        <v>3.8161531799999998E-3</v>
      </c>
      <c r="Q15" s="196">
        <f>1/$A$1*'[1]44094418Exp'!P$264</f>
        <v>3.52378418E-3</v>
      </c>
      <c r="R15" s="196">
        <f>1/$A$1*'[1]44094418Exp'!Q$264</f>
        <v>9.8583203599999988E-3</v>
      </c>
      <c r="S15" s="196">
        <f>1/$A$1*'[1]44094418Exp'!R$264</f>
        <v>5.6764524600000001E-3</v>
      </c>
      <c r="T15" s="196">
        <f>1/$A$1*'[1]44094418Exp'!S$264</f>
        <v>2.1439116999999999E-3</v>
      </c>
      <c r="U15" s="196">
        <f>1/$A$1*'[1]44094418Exp'!T$264</f>
        <v>8.7947579999999995E-4</v>
      </c>
      <c r="V15" s="196">
        <f>1/$A$1*'[1]44094418Exp'!U$264</f>
        <v>5.7267112000000003E-4</v>
      </c>
      <c r="W15" s="196">
        <f>1/$A$1*'[1]44094418Exp'!V$264</f>
        <v>1.1297999999999998E-5</v>
      </c>
      <c r="X15" s="196">
        <f>1/$A$1*'[1]44094418Exp'!W$264</f>
        <v>0</v>
      </c>
      <c r="Y15" s="196">
        <f>1/$A$1*'[1]44094418Exp'!X$264</f>
        <v>3.1018839879999993E-5</v>
      </c>
      <c r="Z15" s="196">
        <f>1/$A$1*'[1]44094418Exp'!Y$264</f>
        <v>9.1803241039999987E-5</v>
      </c>
      <c r="AA15" s="196">
        <f>1/$A$1*'[1]44094418Exp'!Z$264</f>
        <v>0</v>
      </c>
      <c r="AB15" s="196">
        <f>1/$A$1*'[1]44094418Exp'!AA$264</f>
        <v>0</v>
      </c>
      <c r="AC15" s="154"/>
      <c r="AD15" s="195">
        <f>1/1000*'[1]44094418Exp'!$AB$264</f>
        <v>4.5866989999999996E-3</v>
      </c>
      <c r="AE15" s="196">
        <f>1/1000*'[1]44094418Exp'!$AC$264</f>
        <v>4.4477799999999993E-3</v>
      </c>
      <c r="AF15" s="196">
        <f>1/1000*'[1]44094418Exp'!$AD$264</f>
        <v>5.4807669999999992E-3</v>
      </c>
      <c r="AG15" s="196">
        <f>1/1000*'[1]44094418Exp'!$AE$264</f>
        <v>6.7374029999999994E-3</v>
      </c>
      <c r="AH15" s="196">
        <f>1/1000*'[1]44094418Exp'!$AF$264</f>
        <v>6.9929480000000006E-3</v>
      </c>
      <c r="AI15" s="196">
        <f>1/1000*'[1]44094418Exp'!$AG$264</f>
        <v>6.6191009999999996E-3</v>
      </c>
      <c r="AJ15" s="196">
        <f>1/1000*'[1]44094418Exp'!$AH$264</f>
        <v>8.1850379999999986E-3</v>
      </c>
      <c r="AK15" s="197">
        <f>1/1000*'[1]44094418Exp'!$AI$264</f>
        <v>8.8299320000000021E-3</v>
      </c>
      <c r="AL15" s="196">
        <f>1/1000*'[1]44094418Exp'!$AJ$264</f>
        <v>7.1734950000000011E-3</v>
      </c>
      <c r="AM15" s="195">
        <f>1/1000*'[1]44094418Exp'!AK$264</f>
        <v>5.0623400000000002E-3</v>
      </c>
      <c r="AN15" s="196">
        <f>1/1000*'[1]44094418Exp'!AL$264</f>
        <v>4.5616599999999995E-3</v>
      </c>
      <c r="AO15" s="196">
        <f>1/1000*'[1]44094418Exp'!AM$264</f>
        <v>3.9090710000000001E-3</v>
      </c>
      <c r="AP15" s="196">
        <f>1/1000*'[1]44094418Exp'!AN$264</f>
        <v>3.2914399999999996E-3</v>
      </c>
      <c r="AQ15" s="196">
        <f>1/1000*'[1]44094418Exp'!AO$264</f>
        <v>2.8400139999999996E-3</v>
      </c>
      <c r="AR15" s="196">
        <f>1/1000*'[1]44094418Exp'!AP$264</f>
        <v>3.1476899999999999E-3</v>
      </c>
      <c r="AS15" s="196">
        <f>1/1000*'[1]44094418Exp'!AQ$264</f>
        <v>6.754651999999999E-3</v>
      </c>
      <c r="AT15" s="196">
        <f>1/1000*'[1]44094418Exp'!AR$264</f>
        <v>4.0566730000000002E-3</v>
      </c>
      <c r="AU15" s="196">
        <f>1/1000*'[1]44094418Exp'!AS$264</f>
        <v>1.7177899999999994E-3</v>
      </c>
      <c r="AV15" s="196">
        <f>1/1000*'[1]44094418Exp'!AT$264</f>
        <v>1.3245929999999998E-3</v>
      </c>
      <c r="AW15" s="196">
        <f>1/1000*'[1]44094418Exp'!AU$264</f>
        <v>8.4879699999999988E-4</v>
      </c>
      <c r="AX15" s="196">
        <f>1/1000*'[1]44094418Exp'!AV$264</f>
        <v>1.2353999999999999E-5</v>
      </c>
      <c r="AY15" s="196">
        <f>1/1000*'[1]44094418Exp'!AW$264</f>
        <v>0</v>
      </c>
      <c r="AZ15" s="196">
        <f>1/1000*'[1]44094418Exp'!AX$264</f>
        <v>4.5380999999999998E-5</v>
      </c>
      <c r="BA15" s="196">
        <f>1/1000*'[1]44094418Exp'!AY$264</f>
        <v>8.7949000000000008E-5</v>
      </c>
      <c r="BB15" s="196">
        <f>1/1000*'[1]44094418Exp'!AZ$264</f>
        <v>0</v>
      </c>
      <c r="BC15" s="198">
        <f>1/1000*'[1]44094418Exp'!BA$264</f>
        <v>0</v>
      </c>
      <c r="BD15" s="16"/>
    </row>
    <row r="16" spans="1:56" ht="17.149999999999999" customHeight="1" thickBot="1">
      <c r="B16" s="159" t="s">
        <v>100</v>
      </c>
      <c r="C16" s="160">
        <f t="shared" ref="C16:M16" si="10">C5-SUM(C6,C7,C10,C11,C15)</f>
        <v>1.488808439999989E-3</v>
      </c>
      <c r="D16" s="161">
        <f t="shared" si="10"/>
        <v>2.0196346799999931E-3</v>
      </c>
      <c r="E16" s="161">
        <f t="shared" si="10"/>
        <v>2.2969608200000546E-3</v>
      </c>
      <c r="F16" s="161">
        <f t="shared" si="10"/>
        <v>2.9710834999999991E-3</v>
      </c>
      <c r="G16" s="161">
        <f t="shared" si="10"/>
        <v>2.5825485000000037E-3</v>
      </c>
      <c r="H16" s="161">
        <f t="shared" si="10"/>
        <v>4.4936585399999451E-3</v>
      </c>
      <c r="I16" s="161">
        <f t="shared" si="10"/>
        <v>7.256615939999933E-3</v>
      </c>
      <c r="J16" s="162">
        <f t="shared" si="10"/>
        <v>3.3041084999999581E-3</v>
      </c>
      <c r="K16" s="162">
        <f t="shared" si="10"/>
        <v>3.8170573000002594E-3</v>
      </c>
      <c r="L16" s="162">
        <f t="shared" si="10"/>
        <v>2.1337162000000243E-3</v>
      </c>
      <c r="M16" s="161">
        <f t="shared" si="10"/>
        <v>1.1594399599998972E-3</v>
      </c>
      <c r="N16" s="161">
        <f>N5-SUM(N6,N7,N10,N11,N15)</f>
        <v>1.7424131200003412E-3</v>
      </c>
      <c r="O16" s="161">
        <f t="shared" ref="O16:AB16" si="11">O5-SUM(O6,O7,O10,O11,O15)</f>
        <v>1.755420519999884E-3</v>
      </c>
      <c r="P16" s="161">
        <f t="shared" si="11"/>
        <v>2.1043428000000475E-4</v>
      </c>
      <c r="Q16" s="161">
        <f t="shared" si="11"/>
        <v>1.5582604800004063E-3</v>
      </c>
      <c r="R16" s="161">
        <f t="shared" si="11"/>
        <v>1.0617349400003917E-3</v>
      </c>
      <c r="S16" s="161">
        <f t="shared" si="11"/>
        <v>7.1550917199987296E-3</v>
      </c>
      <c r="T16" s="161">
        <f t="shared" si="11"/>
        <v>9.7006251999998128E-4</v>
      </c>
      <c r="U16" s="161">
        <f t="shared" si="11"/>
        <v>6.2500816000005122E-4</v>
      </c>
      <c r="V16" s="161">
        <f t="shared" si="11"/>
        <v>2.8449736000002446E-4</v>
      </c>
      <c r="W16" s="161">
        <f t="shared" si="11"/>
        <v>5.5359639999999488E-4</v>
      </c>
      <c r="X16" s="161">
        <f t="shared" si="11"/>
        <v>0</v>
      </c>
      <c r="Y16" s="161">
        <f t="shared" si="11"/>
        <v>3.8720585343998692E-4</v>
      </c>
      <c r="Z16" s="161">
        <f t="shared" si="11"/>
        <v>2.8841536565334114E-4</v>
      </c>
      <c r="AA16" s="161">
        <f t="shared" si="11"/>
        <v>0</v>
      </c>
      <c r="AB16" s="161">
        <f t="shared" si="11"/>
        <v>0</v>
      </c>
      <c r="AC16" s="163"/>
      <c r="AD16" s="160">
        <f t="shared" ref="AD16:AN16" si="12">AD5-SUM(AD6,AD7,AD10,AD11,AD15)</f>
        <v>7.8683300000009782E-4</v>
      </c>
      <c r="AE16" s="161">
        <f t="shared" si="12"/>
        <v>7.5822999999998475E-4</v>
      </c>
      <c r="AF16" s="161">
        <f t="shared" si="12"/>
        <v>8.9512200000001207E-4</v>
      </c>
      <c r="AG16" s="161">
        <f t="shared" si="12"/>
        <v>1.7747989999999936E-3</v>
      </c>
      <c r="AH16" s="161">
        <f t="shared" si="12"/>
        <v>1.2900609999999951E-3</v>
      </c>
      <c r="AI16" s="161">
        <f t="shared" si="12"/>
        <v>2.4264780000000097E-3</v>
      </c>
      <c r="AJ16" s="161">
        <f t="shared" si="12"/>
        <v>3.6807620000000041E-3</v>
      </c>
      <c r="AK16" s="162">
        <f t="shared" si="12"/>
        <v>1.6409230000001829E-3</v>
      </c>
      <c r="AL16" s="161">
        <f t="shared" si="12"/>
        <v>1.766537000000068E-3</v>
      </c>
      <c r="AM16" s="199">
        <f t="shared" si="12"/>
        <v>8.591309999996799E-4</v>
      </c>
      <c r="AN16" s="161">
        <f t="shared" si="12"/>
        <v>5.1930499999985891E-4</v>
      </c>
      <c r="AO16" s="161">
        <f>AO5-SUM(AO6,AO7,AO10,AO11,AO15)</f>
        <v>1.1544740000004605E-3</v>
      </c>
      <c r="AP16" s="161">
        <f t="shared" ref="AP16:BC16" si="13">AP5-SUM(AP6,AP7,AP10,AP11,AP15)</f>
        <v>1.6756890000007019E-3</v>
      </c>
      <c r="AQ16" s="161">
        <f t="shared" si="13"/>
        <v>1.753093000000927E-3</v>
      </c>
      <c r="AR16" s="161">
        <f t="shared" si="13"/>
        <v>6.3769300000071638E-4</v>
      </c>
      <c r="AS16" s="161">
        <f t="shared" si="13"/>
        <v>9.111929999998658E-4</v>
      </c>
      <c r="AT16" s="161">
        <f t="shared" si="13"/>
        <v>4.3501660000009323E-3</v>
      </c>
      <c r="AU16" s="161">
        <f t="shared" si="13"/>
        <v>5.1591600000011617E-4</v>
      </c>
      <c r="AV16" s="161">
        <f t="shared" si="13"/>
        <v>4.0906000000007214E-4</v>
      </c>
      <c r="AW16" s="161">
        <f t="shared" si="13"/>
        <v>1.4421499999997534E-4</v>
      </c>
      <c r="AX16" s="161">
        <f t="shared" si="13"/>
        <v>4.1086400000003853E-4</v>
      </c>
      <c r="AY16" s="161">
        <f t="shared" si="13"/>
        <v>0</v>
      </c>
      <c r="AZ16" s="161">
        <f t="shared" si="13"/>
        <v>2.8670599999999768E-4</v>
      </c>
      <c r="BA16" s="161">
        <f t="shared" si="13"/>
        <v>2.1662299999999218E-4</v>
      </c>
      <c r="BB16" s="161">
        <f t="shared" si="13"/>
        <v>0</v>
      </c>
      <c r="BC16" s="200">
        <f t="shared" si="13"/>
        <v>0</v>
      </c>
      <c r="BD16" s="16"/>
    </row>
    <row r="17"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3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[2]RWE!$A25*[2]ToM3!$A$2</f>
        <v>2.8</v>
      </c>
      <c r="B1" s="10"/>
    </row>
    <row r="2" spans="1:56" s="14" customFormat="1" ht="16" thickTop="1">
      <c r="A2" s="8"/>
      <c r="B2" s="390" t="s">
        <v>141</v>
      </c>
      <c r="C2" s="374" t="s">
        <v>144</v>
      </c>
      <c r="D2" s="374"/>
      <c r="E2" s="374"/>
      <c r="F2" s="374"/>
      <c r="G2" s="374"/>
      <c r="H2" s="374"/>
      <c r="I2" s="374"/>
      <c r="J2" s="374"/>
      <c r="K2" s="374"/>
      <c r="L2" s="374"/>
      <c r="M2" s="374"/>
      <c r="N2" s="374"/>
      <c r="O2" s="374"/>
      <c r="P2" s="374"/>
      <c r="Q2" s="374"/>
      <c r="R2" s="374"/>
      <c r="S2" s="374"/>
      <c r="T2" s="374"/>
      <c r="U2" s="374"/>
      <c r="V2" s="374"/>
      <c r="W2" s="374"/>
      <c r="X2" s="374"/>
      <c r="Y2" s="374"/>
      <c r="Z2" s="374"/>
      <c r="AA2" s="374"/>
      <c r="AB2" s="393"/>
      <c r="AC2" s="12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25" t="s">
        <v>16</v>
      </c>
      <c r="C5" s="26">
        <f>1/$A$1*'[1]94Exp'!$B$263</f>
        <v>3.5277999000000011E-2</v>
      </c>
      <c r="D5" s="27">
        <f>1/$A$1*'[1]94Exp'!$C$263</f>
        <v>3.0219848000000001E-2</v>
      </c>
      <c r="E5" s="27">
        <f>1/$A$1*'[1]94Exp'!$D$263</f>
        <v>3.1703454999999998E-2</v>
      </c>
      <c r="F5" s="27">
        <f>1/$A$1*'[1]94Exp'!$E$263</f>
        <v>3.1175744999999998E-2</v>
      </c>
      <c r="G5" s="27">
        <f>1/$A$1*'[1]94Exp'!$F$263</f>
        <v>3.6500768999999995E-2</v>
      </c>
      <c r="H5" s="27">
        <f>1/$A$1*'[1]94Exp'!$G$263</f>
        <v>3.9407311999999993E-2</v>
      </c>
      <c r="I5" s="27">
        <f>1/$A$1*'[1]94Exp'!$H$263</f>
        <v>3.8942907999999998E-2</v>
      </c>
      <c r="J5" s="28">
        <f>1/$A$1*'[1]94Exp'!$I$263</f>
        <v>3.0158377E-2</v>
      </c>
      <c r="K5" s="28">
        <f>1/$A$1*'[1]94Exp'!$J$263</f>
        <v>2.4614847000000002E-2</v>
      </c>
      <c r="L5" s="27">
        <f>1/$A$1*'[1]94Exp'!K$263</f>
        <v>1.1469996999999999E-2</v>
      </c>
      <c r="M5" s="27">
        <f>1/$A$1*'[1]94Exp'!L$263</f>
        <v>1.2223263000000002E-2</v>
      </c>
      <c r="N5" s="27">
        <f>1/$A$1*'[1]94Exp'!M$263</f>
        <v>1.2481769E-2</v>
      </c>
      <c r="O5" s="27">
        <f>1/$A$1*'[1]94Exp'!N$263</f>
        <v>1.3807064999999999E-2</v>
      </c>
      <c r="P5" s="27">
        <f>1/$A$1*'[1]94Exp'!O$263</f>
        <v>1.7345974E-2</v>
      </c>
      <c r="Q5" s="27">
        <f>1/$A$1*'[1]94Exp'!P$263</f>
        <v>2.2116014E-2</v>
      </c>
      <c r="R5" s="27">
        <f>1/$A$1*'[1]94Exp'!Q$263</f>
        <v>1.5238355999999998E-2</v>
      </c>
      <c r="S5" s="27">
        <f>1/$A$1*'[1]94Exp'!R$263</f>
        <v>1.3566920999999997E-2</v>
      </c>
      <c r="T5" s="27">
        <f>1/$A$1*'[1]94Exp'!S$263</f>
        <v>1.7708124999999998E-2</v>
      </c>
      <c r="U5" s="27">
        <f>1/$A$1*'[1]94Exp'!T$263</f>
        <v>5.9653209999999983E-3</v>
      </c>
      <c r="V5" s="27">
        <f>1/$A$1*'[1]94Exp'!U$263</f>
        <v>1.4503118000000001E-2</v>
      </c>
      <c r="W5" s="27">
        <f>1/$A$1*'[1]94Exp'!V$263</f>
        <v>2.2854062000000008E-2</v>
      </c>
      <c r="X5" s="27">
        <f>1/$A$1*'[1]94Exp'!W$263</f>
        <v>0</v>
      </c>
      <c r="Y5" s="27">
        <f>1/$A$1*'[1]94Exp'!X$263</f>
        <v>1.7372178716000004E-2</v>
      </c>
      <c r="Z5" s="27">
        <f>1/$A$1*'[1]94Exp'!Y$263</f>
        <v>1.3098569479E-2</v>
      </c>
      <c r="AA5" s="27">
        <f>1/$A$1*'[1]94Exp'!Z$263</f>
        <v>0</v>
      </c>
      <c r="AB5" s="27">
        <f>1/$A$1*'[1]94Exp'!AA$263</f>
        <v>0</v>
      </c>
      <c r="AC5" s="29"/>
      <c r="AD5" s="123">
        <f>'[1]94Exp'!$AB$263</f>
        <v>124.82186999999998</v>
      </c>
      <c r="AE5" s="124">
        <f>'[1]94Exp'!$AC$263</f>
        <v>99.33981799999998</v>
      </c>
      <c r="AF5" s="124">
        <f>'[1]94Exp'!$AD$263</f>
        <v>103.559533</v>
      </c>
      <c r="AG5" s="124">
        <f>'[1]94Exp'!$AE$263</f>
        <v>96.522046999999986</v>
      </c>
      <c r="AH5" s="124">
        <f>'[1]94Exp'!$AF$263</f>
        <v>105.29187199999998</v>
      </c>
      <c r="AI5" s="124">
        <f>'[1]94Exp'!$AG$263</f>
        <v>115.402401</v>
      </c>
      <c r="AJ5" s="124">
        <f>'[1]94Exp'!$AH$263</f>
        <v>112.68103499999999</v>
      </c>
      <c r="AK5" s="118">
        <f>'[1]94Exp'!$AI$263</f>
        <v>95.079472999999979</v>
      </c>
      <c r="AL5" s="117">
        <f>'[1]94Exp'!$AJ$263</f>
        <v>89.400896000000003</v>
      </c>
      <c r="AM5" s="119">
        <f>'[1]94Exp'!AK$263</f>
        <v>48.597659000000007</v>
      </c>
      <c r="AN5" s="117">
        <f>'[1]94Exp'!AL$263</f>
        <v>59.649815000000004</v>
      </c>
      <c r="AO5" s="117">
        <f>'[1]94Exp'!AM$263</f>
        <v>61.084715000000003</v>
      </c>
      <c r="AP5" s="117">
        <f>'[1]94Exp'!AN$263</f>
        <v>68.094446000000005</v>
      </c>
      <c r="AQ5" s="117">
        <f>'[1]94Exp'!AO$263</f>
        <v>86.470253</v>
      </c>
      <c r="AR5" s="117">
        <f>'[1]94Exp'!AP$263</f>
        <v>132.32398299999997</v>
      </c>
      <c r="AS5" s="117">
        <f>'[1]94Exp'!AQ$263</f>
        <v>91.607190999999986</v>
      </c>
      <c r="AT5" s="117">
        <f>'[1]94Exp'!AR$263</f>
        <v>70.848669000000015</v>
      </c>
      <c r="AU5" s="117">
        <f>'[1]94Exp'!AS$263</f>
        <v>76.467523000000043</v>
      </c>
      <c r="AV5" s="117">
        <f>'[1]94Exp'!AT$263</f>
        <v>28.848317999999995</v>
      </c>
      <c r="AW5" s="117">
        <f>'[1]94Exp'!AU$263</f>
        <v>81.379830999999996</v>
      </c>
      <c r="AX5" s="117">
        <f>'[1]94Exp'!AV$263</f>
        <v>125.36317</v>
      </c>
      <c r="AY5" s="117">
        <f>'[1]94Exp'!AW$263</f>
        <v>0</v>
      </c>
      <c r="AZ5" s="117">
        <f>'[1]94Exp'!AX$263</f>
        <v>85.77999299999999</v>
      </c>
      <c r="BA5" s="117">
        <f>'[1]94Exp'!AY$263</f>
        <v>57.420397999999999</v>
      </c>
      <c r="BB5" s="117">
        <f>'[1]94Exp'!AZ$263</f>
        <v>0</v>
      </c>
      <c r="BC5" s="121">
        <f>'[1]94Exp'!BA$263</f>
        <v>0</v>
      </c>
      <c r="BD5" s="16"/>
    </row>
    <row r="6" spans="1:56" ht="17.149999999999999" customHeight="1" thickTop="1">
      <c r="B6" s="11" t="s">
        <v>97</v>
      </c>
      <c r="C6" s="26">
        <f>1/$A$1*'[1]94Exp'!$B$266</f>
        <v>1.4922899999999999E-4</v>
      </c>
      <c r="D6" s="27">
        <f>1/$A$1*'[1]94Exp'!$C$266</f>
        <v>1.2044599999999999E-4</v>
      </c>
      <c r="E6" s="27">
        <f>1/$A$1*'[1]94Exp'!$D$266</f>
        <v>9.3444000000000009E-5</v>
      </c>
      <c r="F6" s="27">
        <f>1/$A$1*'[1]94Exp'!$E$266</f>
        <v>1.1150299999999998E-4</v>
      </c>
      <c r="G6" s="27">
        <f>1/$A$1*'[1]94Exp'!$F$266</f>
        <v>7.5148999999999995E-5</v>
      </c>
      <c r="H6" s="27">
        <f>1/$A$1*'[1]94Exp'!$G$266</f>
        <v>1.2206400000000002E-4</v>
      </c>
      <c r="I6" s="27">
        <f>1/$A$1*'[1]94Exp'!$H$266</f>
        <v>1.1329299999999999E-4</v>
      </c>
      <c r="J6" s="28">
        <f>1/$A$1*'[1]94Exp'!$I$266</f>
        <v>1.18171E-4</v>
      </c>
      <c r="K6" s="28">
        <f>1/$A$1*'[1]94Exp'!$J$266</f>
        <v>1.5396099999999999E-4</v>
      </c>
      <c r="L6" s="27">
        <f>1/$A$1*'[1]94Exp'!K$266</f>
        <v>1.8738299999999998E-4</v>
      </c>
      <c r="M6" s="27">
        <f>1/$A$1*'[1]94Exp'!L$266</f>
        <v>7.8610000000000008E-5</v>
      </c>
      <c r="N6" s="27">
        <f>1/$A$1*'[1]94Exp'!M$266</f>
        <v>7.7254000000000003E-5</v>
      </c>
      <c r="O6" s="27">
        <f>1/$A$1*'[1]94Exp'!N$266</f>
        <v>8.6271000000000001E-5</v>
      </c>
      <c r="P6" s="27">
        <f>1/$A$1*'[1]94Exp'!O$266</f>
        <v>1.0242400000000001E-4</v>
      </c>
      <c r="Q6" s="27">
        <f>1/$A$1*'[1]94Exp'!P$266</f>
        <v>2.7254999999999998E-4</v>
      </c>
      <c r="R6" s="27">
        <f>1/$A$1*'[1]94Exp'!Q$266</f>
        <v>2.2831099999999998E-4</v>
      </c>
      <c r="S6" s="27">
        <f>1/$A$1*'[1]94Exp'!R$266</f>
        <v>8.9080999999999996E-5</v>
      </c>
      <c r="T6" s="27">
        <f>1/$A$1*'[1]94Exp'!S$266</f>
        <v>2.9895500000000001E-3</v>
      </c>
      <c r="U6" s="27">
        <f>1/$A$1*'[1]94Exp'!T$266</f>
        <v>1.6722E-5</v>
      </c>
      <c r="V6" s="27">
        <f>1/$A$1*'[1]94Exp'!U$266</f>
        <v>6.4461999999999994E-5</v>
      </c>
      <c r="W6" s="27">
        <f>1/$A$1*'[1]94Exp'!V$266</f>
        <v>9.7778999999999987E-5</v>
      </c>
      <c r="X6" s="27">
        <f>1/$A$1*'[1]94Exp'!W$266</f>
        <v>0</v>
      </c>
      <c r="Y6" s="27">
        <f>1/$A$1*'[1]94Exp'!X$266</f>
        <v>6.0120858999999997E-5</v>
      </c>
      <c r="Z6" s="27">
        <f>1/$A$1*'[1]94Exp'!Y$266</f>
        <v>5.8740518999999996E-5</v>
      </c>
      <c r="AA6" s="27">
        <f>1/$A$1*'[1]94Exp'!Z$266</f>
        <v>0</v>
      </c>
      <c r="AB6" s="27">
        <f>1/$A$1*'[1]94Exp'!AA$266</f>
        <v>0</v>
      </c>
      <c r="AC6" s="15"/>
      <c r="AD6" s="123">
        <f>'[1]94Exp'!$AB$266</f>
        <v>0.600526</v>
      </c>
      <c r="AE6" s="124">
        <f>'[1]94Exp'!$AC$266</f>
        <v>0.38900499999999999</v>
      </c>
      <c r="AF6" s="124">
        <f>'[1]94Exp'!$AD$266</f>
        <v>0.27127399999999996</v>
      </c>
      <c r="AG6" s="124">
        <f>'[1]94Exp'!$AE$266</f>
        <v>0.31714699999999996</v>
      </c>
      <c r="AH6" s="124">
        <f>'[1]94Exp'!$AF$266</f>
        <v>0.22314799999999999</v>
      </c>
      <c r="AI6" s="124">
        <f>'[1]94Exp'!$AG$266</f>
        <v>0.48794599999999999</v>
      </c>
      <c r="AJ6" s="124">
        <f>'[1]94Exp'!$AH$266</f>
        <v>0.34821199999999997</v>
      </c>
      <c r="AK6" s="125">
        <f>'[1]94Exp'!$AI$266</f>
        <v>0.54158499999999998</v>
      </c>
      <c r="AL6" s="126">
        <f>'[1]94Exp'!$AJ$266</f>
        <v>0.66226499999999999</v>
      </c>
      <c r="AM6" s="127">
        <f>'[1]94Exp'!AK$266</f>
        <v>1.2162389999999998</v>
      </c>
      <c r="AN6" s="126">
        <f>'[1]94Exp'!AL$266</f>
        <v>0.39799600000000002</v>
      </c>
      <c r="AO6" s="126">
        <f>'[1]94Exp'!AM$266</f>
        <v>0.47397800000000001</v>
      </c>
      <c r="AP6" s="126">
        <f>'[1]94Exp'!AN$266</f>
        <v>0.46300299999999994</v>
      </c>
      <c r="AQ6" s="126">
        <f>'[1]94Exp'!AO$266</f>
        <v>0.59404100000000004</v>
      </c>
      <c r="AR6" s="126">
        <f>'[1]94Exp'!AP$266</f>
        <v>1.507638</v>
      </c>
      <c r="AS6" s="126">
        <f>'[1]94Exp'!AQ$266</f>
        <v>1.1627149999999999</v>
      </c>
      <c r="AT6" s="126">
        <f>'[1]94Exp'!AR$266</f>
        <v>0.71141799999999988</v>
      </c>
      <c r="AU6" s="126">
        <f>'[1]94Exp'!AS$266</f>
        <v>1.4101429999999999</v>
      </c>
      <c r="AV6" s="126">
        <f>'[1]94Exp'!AT$266</f>
        <v>8.5010000000000002E-2</v>
      </c>
      <c r="AW6" s="126">
        <f>'[1]94Exp'!AU$266</f>
        <v>0.37379799999999996</v>
      </c>
      <c r="AX6" s="126">
        <f>'[1]94Exp'!AV$266</f>
        <v>0.54095099999999996</v>
      </c>
      <c r="AY6" s="126">
        <f>'[1]94Exp'!AW$266</f>
        <v>0</v>
      </c>
      <c r="AZ6" s="126">
        <f>'[1]94Exp'!AX$266</f>
        <v>0.32738099999999998</v>
      </c>
      <c r="BA6" s="126">
        <f>'[1]94Exp'!AY$266</f>
        <v>0.35708899999999999</v>
      </c>
      <c r="BB6" s="126">
        <f>'[1]94Exp'!AZ$266</f>
        <v>0</v>
      </c>
      <c r="BC6" s="128">
        <f>'[1]94Exp'!BA$266</f>
        <v>0</v>
      </c>
      <c r="BD6" s="16"/>
    </row>
    <row r="7" spans="1:56" ht="17.149999999999999" customHeight="1">
      <c r="B7" s="56" t="s">
        <v>72</v>
      </c>
      <c r="C7" s="57">
        <f>1/$A$1*'[1]94Exp'!$B$268</f>
        <v>2.7340214000000002E-2</v>
      </c>
      <c r="D7" s="58">
        <f>1/$A$1*'[1]94Exp'!$C$268</f>
        <v>2.3085383999999997E-2</v>
      </c>
      <c r="E7" s="58">
        <f>1/$A$1*'[1]94Exp'!$D$268</f>
        <v>2.4222078999999997E-2</v>
      </c>
      <c r="F7" s="58">
        <f>1/$A$1*'[1]94Exp'!$E$268</f>
        <v>2.3066329999999999E-2</v>
      </c>
      <c r="G7" s="58">
        <f>1/$A$1*'[1]94Exp'!$F$268</f>
        <v>2.8284558999999997E-2</v>
      </c>
      <c r="H7" s="58">
        <f>1/$A$1*'[1]94Exp'!$G$268</f>
        <v>3.1044316999999998E-2</v>
      </c>
      <c r="I7" s="58">
        <f>1/$A$1*'[1]94Exp'!$H$268</f>
        <v>2.9845349999999996E-2</v>
      </c>
      <c r="J7" s="59">
        <f>1/$A$1*'[1]94Exp'!$I$268</f>
        <v>2.2644632999999997E-2</v>
      </c>
      <c r="K7" s="59">
        <f>1/$A$1*'[1]94Exp'!$J$268</f>
        <v>1.8461126000000001E-2</v>
      </c>
      <c r="L7" s="58">
        <f>1/$A$1*'[1]94Exp'!K$268</f>
        <v>7.0025439999999986E-3</v>
      </c>
      <c r="M7" s="58">
        <f>1/$A$1*'[1]94Exp'!L$268</f>
        <v>8.5925050000000003E-3</v>
      </c>
      <c r="N7" s="58">
        <f>1/$A$1*'[1]94Exp'!M$268</f>
        <v>7.6836869999999998E-3</v>
      </c>
      <c r="O7" s="58">
        <f>1/$A$1*'[1]94Exp'!N$268</f>
        <v>8.5521869999999993E-3</v>
      </c>
      <c r="P7" s="58">
        <f>1/$A$1*'[1]94Exp'!O$268</f>
        <v>9.164420999999999E-3</v>
      </c>
      <c r="Q7" s="58">
        <f>1/$A$1*'[1]94Exp'!P$268</f>
        <v>1.3609211E-2</v>
      </c>
      <c r="R7" s="58">
        <f>1/$A$1*'[1]94Exp'!Q$268</f>
        <v>7.7005600000000004E-3</v>
      </c>
      <c r="S7" s="58">
        <f>1/$A$1*'[1]94Exp'!R$268</f>
        <v>5.9561060000000001E-3</v>
      </c>
      <c r="T7" s="58">
        <f>1/$A$1*'[1]94Exp'!S$268</f>
        <v>6.1639300000000006E-3</v>
      </c>
      <c r="U7" s="58">
        <f>1/$A$1*'[1]94Exp'!T$268</f>
        <v>7.7217099999999999E-4</v>
      </c>
      <c r="V7" s="58">
        <f>1/$A$1*'[1]94Exp'!U$268</f>
        <v>9.5419289999999993E-3</v>
      </c>
      <c r="W7" s="58">
        <f>1/$A$1*'[1]94Exp'!V$268</f>
        <v>1.1477113000000001E-2</v>
      </c>
      <c r="X7" s="58">
        <f>1/$A$1*'[1]94Exp'!W$268</f>
        <v>0</v>
      </c>
      <c r="Y7" s="58">
        <f>1/$A$1*'[1]94Exp'!X$268</f>
        <v>9.9156310520000009E-3</v>
      </c>
      <c r="Z7" s="58">
        <f>1/$A$1*'[1]94Exp'!Y$268</f>
        <v>5.3558273579999999E-3</v>
      </c>
      <c r="AA7" s="58">
        <f>1/$A$1*'[1]94Exp'!Z$268</f>
        <v>0</v>
      </c>
      <c r="AB7" s="58">
        <f>1/$A$1*'[1]94Exp'!AA$268</f>
        <v>0</v>
      </c>
      <c r="AC7" s="15"/>
      <c r="AD7" s="129">
        <f>'[1]94Exp'!$AB$268</f>
        <v>94.236550999999992</v>
      </c>
      <c r="AE7" s="130">
        <f>'[1]94Exp'!$AC$268</f>
        <v>74.766418000000002</v>
      </c>
      <c r="AF7" s="130">
        <f>'[1]94Exp'!$AD$268</f>
        <v>80.251034000000004</v>
      </c>
      <c r="AG7" s="130">
        <f>'[1]94Exp'!$AE$268</f>
        <v>71.785453999999987</v>
      </c>
      <c r="AH7" s="130">
        <f>'[1]94Exp'!$AF$268</f>
        <v>78.354936999999993</v>
      </c>
      <c r="AI7" s="130">
        <f>'[1]94Exp'!$AG$268</f>
        <v>87.613017999999997</v>
      </c>
      <c r="AJ7" s="130">
        <f>'[1]94Exp'!$AH$268</f>
        <v>82.170552999999998</v>
      </c>
      <c r="AK7" s="131">
        <f>'[1]94Exp'!$AI$268</f>
        <v>68.585637000000006</v>
      </c>
      <c r="AL7" s="130">
        <f>'[1]94Exp'!$AJ$268</f>
        <v>61.600766999999991</v>
      </c>
      <c r="AM7" s="129">
        <f>'[1]94Exp'!AK$268</f>
        <v>28.756832999999997</v>
      </c>
      <c r="AN7" s="130">
        <f>'[1]94Exp'!AL$268</f>
        <v>41.937367000000002</v>
      </c>
      <c r="AO7" s="130">
        <f>'[1]94Exp'!AM$268</f>
        <v>36.386760999999993</v>
      </c>
      <c r="AP7" s="130">
        <f>'[1]94Exp'!AN$268</f>
        <v>42.369488999999994</v>
      </c>
      <c r="AQ7" s="130">
        <f>'[1]94Exp'!AO$268</f>
        <v>45.342798999999992</v>
      </c>
      <c r="AR7" s="130">
        <f>'[1]94Exp'!AP$268</f>
        <v>82.572997000000001</v>
      </c>
      <c r="AS7" s="130">
        <f>'[1]94Exp'!AQ$268</f>
        <v>47.427757999999997</v>
      </c>
      <c r="AT7" s="130">
        <f>'[1]94Exp'!AR$268</f>
        <v>32.601685000000003</v>
      </c>
      <c r="AU7" s="130">
        <f>'[1]94Exp'!AS$268</f>
        <v>33.491437999999995</v>
      </c>
      <c r="AV7" s="130">
        <f>'[1]94Exp'!AT$268</f>
        <v>3.4053859999999996</v>
      </c>
      <c r="AW7" s="130">
        <f>'[1]94Exp'!AU$268</f>
        <v>53.460738999999997</v>
      </c>
      <c r="AX7" s="130">
        <f>'[1]94Exp'!AV$268</f>
        <v>63.057718999999999</v>
      </c>
      <c r="AY7" s="130">
        <f>'[1]94Exp'!AW$268</f>
        <v>0</v>
      </c>
      <c r="AZ7" s="130">
        <f>'[1]94Exp'!AX$268</f>
        <v>54.114654999999999</v>
      </c>
      <c r="BA7" s="130">
        <f>'[1]94Exp'!AY$268</f>
        <v>31.114834999999999</v>
      </c>
      <c r="BB7" s="130">
        <f>'[1]94Exp'!AZ$268</f>
        <v>0</v>
      </c>
      <c r="BC7" s="132">
        <f>'[1]94Exp'!BA$268</f>
        <v>0</v>
      </c>
      <c r="BD7" s="16"/>
    </row>
    <row r="8" spans="1:56">
      <c r="B8" s="64" t="s">
        <v>74</v>
      </c>
      <c r="C8" s="73">
        <f>1/$A$1*'[1]94Exp'!$B$247</f>
        <v>2.6839892000000001E-2</v>
      </c>
      <c r="D8" s="66">
        <f>1/$A$1*'[1]94Exp'!$C$247</f>
        <v>2.2617689999999999E-2</v>
      </c>
      <c r="E8" s="66">
        <f>1/$A$1*'[1]94Exp'!$D$247</f>
        <v>2.3812291999999999E-2</v>
      </c>
      <c r="F8" s="66">
        <f>1/$A$1*'[1]94Exp'!$E$247</f>
        <v>2.2784103999999999E-2</v>
      </c>
      <c r="G8" s="66">
        <f>1/$A$1*'[1]94Exp'!$F$247</f>
        <v>2.7788225999999999E-2</v>
      </c>
      <c r="H8" s="66">
        <f>1/$A$1*'[1]94Exp'!$G$247</f>
        <v>3.0866275999999998E-2</v>
      </c>
      <c r="I8" s="66">
        <f>1/$A$1*'[1]94Exp'!$H$247</f>
        <v>2.9546907999999997E-2</v>
      </c>
      <c r="J8" s="67">
        <f>1/$A$1*'[1]94Exp'!$I$247</f>
        <v>2.2496018999999999E-2</v>
      </c>
      <c r="K8" s="67">
        <f>1/$A$1*'[1]94Exp'!$J$247</f>
        <v>1.8158123000000002E-2</v>
      </c>
      <c r="L8" s="66">
        <f>1/$A$1*'[1]94Exp'!K$247</f>
        <v>6.838982999999999E-3</v>
      </c>
      <c r="M8" s="66">
        <f>1/$A$1*'[1]94Exp'!L$247</f>
        <v>8.4998869999999994E-3</v>
      </c>
      <c r="N8" s="66">
        <f>1/$A$1*'[1]94Exp'!M$247</f>
        <v>7.6239640000000004E-3</v>
      </c>
      <c r="O8" s="66">
        <f>1/$A$1*'[1]94Exp'!N$247</f>
        <v>8.4719789999999993E-3</v>
      </c>
      <c r="P8" s="66">
        <f>1/$A$1*'[1]94Exp'!O$247</f>
        <v>8.9130789999999991E-3</v>
      </c>
      <c r="Q8" s="66">
        <f>1/$A$1*'[1]94Exp'!P$247</f>
        <v>1.3479128E-2</v>
      </c>
      <c r="R8" s="66">
        <f>1/$A$1*'[1]94Exp'!Q$247</f>
        <v>7.565881E-3</v>
      </c>
      <c r="S8" s="66">
        <f>1/$A$1*'[1]94Exp'!R$247</f>
        <v>5.8686449999999996E-3</v>
      </c>
      <c r="T8" s="66">
        <f>1/$A$1*'[1]94Exp'!S$247</f>
        <v>6.0680480000000004E-3</v>
      </c>
      <c r="U8" s="66">
        <f>1/$A$1*'[1]94Exp'!T$247</f>
        <v>5.7324399999999999E-4</v>
      </c>
      <c r="V8" s="66">
        <f>1/$A$1*'[1]94Exp'!U$247</f>
        <v>9.3317910000000007E-3</v>
      </c>
      <c r="W8" s="66">
        <f>1/$A$1*'[1]94Exp'!V$247</f>
        <v>1.1385365E-2</v>
      </c>
      <c r="X8" s="66">
        <f>1/$A$1*'[1]94Exp'!W$247</f>
        <v>0</v>
      </c>
      <c r="Y8" s="66">
        <f>1/$A$1*'[1]94Exp'!X$247</f>
        <v>9.809592273E-3</v>
      </c>
      <c r="Z8" s="66">
        <f>1/$A$1*'[1]94Exp'!Y$247</f>
        <v>5.2722362659999994E-3</v>
      </c>
      <c r="AA8" s="66">
        <f>1/$A$1*'[1]94Exp'!Z$247</f>
        <v>0</v>
      </c>
      <c r="AB8" s="66">
        <f>1/$A$1*'[1]94Exp'!AA$247</f>
        <v>0</v>
      </c>
      <c r="AC8" s="15"/>
      <c r="AD8" s="133">
        <f>'[1]94Exp'!$AB$247</f>
        <v>92.707504999999998</v>
      </c>
      <c r="AE8" s="134">
        <f>'[1]94Exp'!$AC$247</f>
        <v>73.288702999999998</v>
      </c>
      <c r="AF8" s="134">
        <f>'[1]94Exp'!$AD$247</f>
        <v>79.240583000000001</v>
      </c>
      <c r="AG8" s="134">
        <f>'[1]94Exp'!$AE$247</f>
        <v>70.889789999999991</v>
      </c>
      <c r="AH8" s="134">
        <f>'[1]94Exp'!$AF$247</f>
        <v>77.140076999999991</v>
      </c>
      <c r="AI8" s="134">
        <f>'[1]94Exp'!$AG$247</f>
        <v>87.073284000000001</v>
      </c>
      <c r="AJ8" s="134">
        <f>'[1]94Exp'!$AH$247</f>
        <v>81.333517999999998</v>
      </c>
      <c r="AK8" s="135">
        <f>'[1]94Exp'!$AI$247</f>
        <v>67.989885999999998</v>
      </c>
      <c r="AL8" s="134">
        <f>'[1]94Exp'!$AJ$247</f>
        <v>60.563067999999994</v>
      </c>
      <c r="AM8" s="133">
        <f>'[1]94Exp'!AK$247</f>
        <v>28.149773999999997</v>
      </c>
      <c r="AN8" s="134">
        <f>'[1]94Exp'!AL$247</f>
        <v>41.688586000000001</v>
      </c>
      <c r="AO8" s="134">
        <f>'[1]94Exp'!AM$247</f>
        <v>35.909642999999996</v>
      </c>
      <c r="AP8" s="134">
        <f>'[1]94Exp'!AN$247</f>
        <v>41.902251999999997</v>
      </c>
      <c r="AQ8" s="134">
        <f>'[1]94Exp'!AO$247</f>
        <v>44.672146999999995</v>
      </c>
      <c r="AR8" s="134">
        <f>'[1]94Exp'!AP$247</f>
        <v>81.700851999999998</v>
      </c>
      <c r="AS8" s="134">
        <f>'[1]94Exp'!AQ$247</f>
        <v>46.652975999999995</v>
      </c>
      <c r="AT8" s="134">
        <f>'[1]94Exp'!AR$247</f>
        <v>32.198034</v>
      </c>
      <c r="AU8" s="134">
        <f>'[1]94Exp'!AS$247</f>
        <v>32.909942999999998</v>
      </c>
      <c r="AV8" s="134">
        <f>'[1]94Exp'!AT$247</f>
        <v>2.3553729999999997</v>
      </c>
      <c r="AW8" s="134">
        <f>'[1]94Exp'!AU$247</f>
        <v>52.236542999999998</v>
      </c>
      <c r="AX8" s="134">
        <f>'[1]94Exp'!AV$247</f>
        <v>62.451704999999997</v>
      </c>
      <c r="AY8" s="134">
        <f>'[1]94Exp'!AW$247</f>
        <v>0</v>
      </c>
      <c r="AZ8" s="134">
        <f>'[1]94Exp'!AX$247</f>
        <v>53.547911999999997</v>
      </c>
      <c r="BA8" s="134">
        <f>'[1]94Exp'!AY$247</f>
        <v>30.604813</v>
      </c>
      <c r="BB8" s="134">
        <f>'[1]94Exp'!AZ$247</f>
        <v>0</v>
      </c>
      <c r="BC8" s="136">
        <f>'[1]94Exp'!BA$247</f>
        <v>0</v>
      </c>
      <c r="BD8" s="16"/>
    </row>
    <row r="9" spans="1:56">
      <c r="B9" s="74" t="s">
        <v>20</v>
      </c>
      <c r="C9" s="137">
        <f t="shared" ref="C9:M9" si="2">SUM(C7:C7)-SUM(C8:C8)</f>
        <v>5.0032200000000096E-4</v>
      </c>
      <c r="D9" s="138">
        <f t="shared" si="2"/>
        <v>4.6769399999999767E-4</v>
      </c>
      <c r="E9" s="138">
        <f t="shared" si="2"/>
        <v>4.0978699999999826E-4</v>
      </c>
      <c r="F9" s="138">
        <f t="shared" si="2"/>
        <v>2.82226E-4</v>
      </c>
      <c r="G9" s="138">
        <f t="shared" si="2"/>
        <v>4.9633299999999811E-4</v>
      </c>
      <c r="H9" s="138">
        <f t="shared" si="2"/>
        <v>1.7804100000000031E-4</v>
      </c>
      <c r="I9" s="138">
        <f t="shared" si="2"/>
        <v>2.9844199999999946E-4</v>
      </c>
      <c r="J9" s="139">
        <f t="shared" si="2"/>
        <v>1.486139999999983E-4</v>
      </c>
      <c r="K9" s="139">
        <f t="shared" si="2"/>
        <v>3.0300299999999961E-4</v>
      </c>
      <c r="L9" s="138">
        <f t="shared" si="2"/>
        <v>1.6356099999999957E-4</v>
      </c>
      <c r="M9" s="138">
        <f t="shared" si="2"/>
        <v>9.2618000000000908E-5</v>
      </c>
      <c r="N9" s="138">
        <f>SUM(N7:N7)-SUM(N8:N8)</f>
        <v>5.9722999999999374E-5</v>
      </c>
      <c r="O9" s="138">
        <f t="shared" ref="O9:AB9" si="3">SUM(O7:O7)-SUM(O8:O8)</f>
        <v>8.0208000000000015E-5</v>
      </c>
      <c r="P9" s="138">
        <f t="shared" si="3"/>
        <v>2.5134199999999988E-4</v>
      </c>
      <c r="Q9" s="138">
        <f t="shared" si="3"/>
        <v>1.3008299999999959E-4</v>
      </c>
      <c r="R9" s="138">
        <f t="shared" si="3"/>
        <v>1.346790000000004E-4</v>
      </c>
      <c r="S9" s="138">
        <f t="shared" si="3"/>
        <v>8.7461000000000483E-5</v>
      </c>
      <c r="T9" s="138">
        <f t="shared" si="3"/>
        <v>9.5882000000000259E-5</v>
      </c>
      <c r="U9" s="138">
        <f t="shared" si="3"/>
        <v>1.98927E-4</v>
      </c>
      <c r="V9" s="138">
        <f t="shared" si="3"/>
        <v>2.101379999999986E-4</v>
      </c>
      <c r="W9" s="138">
        <f t="shared" si="3"/>
        <v>9.1748000000000871E-5</v>
      </c>
      <c r="X9" s="138">
        <f t="shared" si="3"/>
        <v>0</v>
      </c>
      <c r="Y9" s="138">
        <f t="shared" si="3"/>
        <v>1.0603877900000093E-4</v>
      </c>
      <c r="Z9" s="138">
        <f t="shared" si="3"/>
        <v>8.3591092000000547E-5</v>
      </c>
      <c r="AA9" s="138">
        <f t="shared" si="3"/>
        <v>0</v>
      </c>
      <c r="AB9" s="138">
        <f t="shared" si="3"/>
        <v>0</v>
      </c>
      <c r="AC9" s="15"/>
      <c r="AD9" s="140">
        <f t="shared" ref="AD9:AN9" si="4">SUM(AD7:AD7)-SUM(AD8:AD8)</f>
        <v>1.5290459999999939</v>
      </c>
      <c r="AE9" s="141">
        <f t="shared" si="4"/>
        <v>1.4777150000000034</v>
      </c>
      <c r="AF9" s="141">
        <f t="shared" si="4"/>
        <v>1.0104510000000033</v>
      </c>
      <c r="AG9" s="141">
        <f t="shared" si="4"/>
        <v>0.89566399999999646</v>
      </c>
      <c r="AH9" s="141">
        <f t="shared" si="4"/>
        <v>1.2148600000000016</v>
      </c>
      <c r="AI9" s="141">
        <f t="shared" si="4"/>
        <v>0.53973399999999572</v>
      </c>
      <c r="AJ9" s="141">
        <f t="shared" si="4"/>
        <v>0.8370350000000002</v>
      </c>
      <c r="AK9" s="142">
        <f t="shared" si="4"/>
        <v>0.59575100000000702</v>
      </c>
      <c r="AL9" s="141">
        <f t="shared" si="4"/>
        <v>1.0376989999999964</v>
      </c>
      <c r="AM9" s="143">
        <f t="shared" si="4"/>
        <v>0.60705899999999957</v>
      </c>
      <c r="AN9" s="141">
        <f t="shared" si="4"/>
        <v>0.24878100000000103</v>
      </c>
      <c r="AO9" s="141">
        <f>SUM(AO7:AO7)-SUM(AO8:AO8)</f>
        <v>0.47711799999999727</v>
      </c>
      <c r="AP9" s="141">
        <f t="shared" ref="AP9:BC9" si="5">SUM(AP7:AP7)-SUM(AP8:AP8)</f>
        <v>0.46723699999999724</v>
      </c>
      <c r="AQ9" s="141">
        <f t="shared" si="5"/>
        <v>0.67065199999999692</v>
      </c>
      <c r="AR9" s="141">
        <f t="shared" si="5"/>
        <v>0.87214500000000328</v>
      </c>
      <c r="AS9" s="141">
        <f t="shared" si="5"/>
        <v>0.77478200000000186</v>
      </c>
      <c r="AT9" s="141">
        <f t="shared" si="5"/>
        <v>0.40365100000000353</v>
      </c>
      <c r="AU9" s="141">
        <f t="shared" si="5"/>
        <v>0.58149499999999676</v>
      </c>
      <c r="AV9" s="141">
        <f t="shared" si="5"/>
        <v>1.0500129999999999</v>
      </c>
      <c r="AW9" s="141">
        <f t="shared" si="5"/>
        <v>1.2241959999999992</v>
      </c>
      <c r="AX9" s="141">
        <f t="shared" si="5"/>
        <v>0.60601400000000183</v>
      </c>
      <c r="AY9" s="141">
        <f t="shared" si="5"/>
        <v>0</v>
      </c>
      <c r="AZ9" s="141">
        <f t="shared" si="5"/>
        <v>0.56674300000000244</v>
      </c>
      <c r="BA9" s="141">
        <f t="shared" si="5"/>
        <v>0.51002199999999931</v>
      </c>
      <c r="BB9" s="141">
        <f t="shared" si="5"/>
        <v>0</v>
      </c>
      <c r="BC9" s="144">
        <f t="shared" si="5"/>
        <v>0</v>
      </c>
      <c r="BD9" s="16"/>
    </row>
    <row r="10" spans="1:56" ht="17.149999999999999" customHeight="1">
      <c r="B10" s="48" t="s">
        <v>99</v>
      </c>
      <c r="C10" s="49">
        <f>1/$A$1*'[1]94Exp'!$B$269</f>
        <v>1.08028E-4</v>
      </c>
      <c r="D10" s="50">
        <f>1/$A$1*'[1]94Exp'!$C$269</f>
        <v>8.763799999999999E-5</v>
      </c>
      <c r="E10" s="50">
        <f>1/$A$1*'[1]94Exp'!$D$269</f>
        <v>1.02841E-4</v>
      </c>
      <c r="F10" s="50">
        <f>1/$A$1*'[1]94Exp'!$E$269</f>
        <v>6.2842999999999994E-5</v>
      </c>
      <c r="G10" s="50">
        <f>1/$A$1*'[1]94Exp'!$F$269</f>
        <v>8.2294999999999997E-5</v>
      </c>
      <c r="H10" s="50">
        <f>1/$A$1*'[1]94Exp'!$G$269</f>
        <v>8.2580999999999987E-5</v>
      </c>
      <c r="I10" s="50">
        <f>1/$A$1*'[1]94Exp'!$H$269</f>
        <v>1.3480800000000001E-4</v>
      </c>
      <c r="J10" s="51">
        <f>1/$A$1*'[1]94Exp'!$I$269</f>
        <v>1.9176800000000001E-4</v>
      </c>
      <c r="K10" s="51">
        <f>1/$A$1*'[1]94Exp'!$J$269</f>
        <v>2.05544E-4</v>
      </c>
      <c r="L10" s="50">
        <f>1/$A$1*'[1]94Exp'!K$269</f>
        <v>1.05692E-4</v>
      </c>
      <c r="M10" s="50">
        <f>1/$A$1*'[1]94Exp'!L$269</f>
        <v>5.7590999999999998E-5</v>
      </c>
      <c r="N10" s="50">
        <f>1/$A$1*'[1]94Exp'!M$269</f>
        <v>1.5715800000000002E-4</v>
      </c>
      <c r="O10" s="50">
        <f>1/$A$1*'[1]94Exp'!N$269</f>
        <v>1.1138999999999999E-4</v>
      </c>
      <c r="P10" s="50">
        <f>1/$A$1*'[1]94Exp'!O$269</f>
        <v>1.5401999999999997E-4</v>
      </c>
      <c r="Q10" s="50">
        <f>1/$A$1*'[1]94Exp'!P$269</f>
        <v>2.1851499999999996E-4</v>
      </c>
      <c r="R10" s="50">
        <f>1/$A$1*'[1]94Exp'!Q$269</f>
        <v>1.9573100000000001E-4</v>
      </c>
      <c r="S10" s="50">
        <f>1/$A$1*'[1]94Exp'!R$269</f>
        <v>6.8123000000000012E-5</v>
      </c>
      <c r="T10" s="50">
        <f>1/$A$1*'[1]94Exp'!S$269</f>
        <v>6.6207999999999987E-5</v>
      </c>
      <c r="U10" s="50">
        <f>1/$A$1*'[1]94Exp'!T$269</f>
        <v>3.3104E-5</v>
      </c>
      <c r="V10" s="50">
        <f>1/$A$1*'[1]94Exp'!U$269</f>
        <v>2.0659999999999999E-5</v>
      </c>
      <c r="W10" s="50">
        <f>1/$A$1*'[1]94Exp'!V$269</f>
        <v>3.2848000000000001E-5</v>
      </c>
      <c r="X10" s="50">
        <f>1/$A$1*'[1]94Exp'!W$269</f>
        <v>0</v>
      </c>
      <c r="Y10" s="50">
        <f>1/$A$1*'[1]94Exp'!X$269</f>
        <v>1.5478149999999997E-5</v>
      </c>
      <c r="Z10" s="50">
        <f>1/$A$1*'[1]94Exp'!Y$269</f>
        <v>1.0260801999999999E-5</v>
      </c>
      <c r="AA10" s="50">
        <f>1/$A$1*'[1]94Exp'!Z$269</f>
        <v>0</v>
      </c>
      <c r="AB10" s="50">
        <f>1/$A$1*'[1]94Exp'!AA$269</f>
        <v>0</v>
      </c>
      <c r="AC10" s="145"/>
      <c r="AD10" s="146">
        <f>'[1]94Exp'!$AB$269</f>
        <v>0.44473799999999991</v>
      </c>
      <c r="AE10" s="147">
        <f>'[1]94Exp'!$AC$269</f>
        <v>0.33416899999999999</v>
      </c>
      <c r="AF10" s="147">
        <f>'[1]94Exp'!$AD$269</f>
        <v>0.35452899999999998</v>
      </c>
      <c r="AG10" s="147">
        <f>'[1]94Exp'!$AE$269</f>
        <v>0.20212599999999997</v>
      </c>
      <c r="AH10" s="147">
        <f>'[1]94Exp'!$AF$269</f>
        <v>0.28580699999999998</v>
      </c>
      <c r="AI10" s="147">
        <f>'[1]94Exp'!$AG$269</f>
        <v>0.32486700000000002</v>
      </c>
      <c r="AJ10" s="147">
        <f>'[1]94Exp'!$AH$269</f>
        <v>0.54582200000000003</v>
      </c>
      <c r="AK10" s="148">
        <f>'[1]94Exp'!$AI$269</f>
        <v>0.80519299999999983</v>
      </c>
      <c r="AL10" s="147">
        <f>'[1]94Exp'!$AJ$269</f>
        <v>1.071858</v>
      </c>
      <c r="AM10" s="146">
        <f>'[1]94Exp'!AK$269</f>
        <v>0.57122300000000004</v>
      </c>
      <c r="AN10" s="147">
        <f>'[1]94Exp'!AL$269</f>
        <v>0.339281</v>
      </c>
      <c r="AO10" s="147">
        <f>'[1]94Exp'!AM$269</f>
        <v>0.82632199999999989</v>
      </c>
      <c r="AP10" s="147">
        <f>'[1]94Exp'!AN$269</f>
        <v>0.72935699999999992</v>
      </c>
      <c r="AQ10" s="147">
        <f>'[1]94Exp'!AO$269</f>
        <v>0.96682000000000012</v>
      </c>
      <c r="AR10" s="147">
        <f>'[1]94Exp'!AP$269</f>
        <v>1.3781309999999998</v>
      </c>
      <c r="AS10" s="147">
        <f>'[1]94Exp'!AQ$269</f>
        <v>0.960202</v>
      </c>
      <c r="AT10" s="147">
        <f>'[1]94Exp'!AR$269</f>
        <v>0.36474699999999999</v>
      </c>
      <c r="AU10" s="147">
        <f>'[1]94Exp'!AS$269</f>
        <v>0.42412800000000006</v>
      </c>
      <c r="AV10" s="147">
        <f>'[1]94Exp'!AT$269</f>
        <v>0.16670099999999999</v>
      </c>
      <c r="AW10" s="147">
        <f>'[1]94Exp'!AU$269</f>
        <v>0.11729399999999998</v>
      </c>
      <c r="AX10" s="147">
        <f>'[1]94Exp'!AV$269</f>
        <v>0.180092</v>
      </c>
      <c r="AY10" s="147">
        <f>'[1]94Exp'!AW$269</f>
        <v>0</v>
      </c>
      <c r="AZ10" s="147">
        <f>'[1]94Exp'!AX$269</f>
        <v>7.8047999999999992E-2</v>
      </c>
      <c r="BA10" s="147">
        <f>'[1]94Exp'!AY$269</f>
        <v>5.9964999999999991E-2</v>
      </c>
      <c r="BB10" s="147">
        <f>'[1]94Exp'!AZ$269</f>
        <v>0</v>
      </c>
      <c r="BC10" s="149">
        <f>'[1]94Exp'!BA$269</f>
        <v>0</v>
      </c>
      <c r="BD10" s="16"/>
    </row>
    <row r="11" spans="1:56" ht="17.149999999999999" customHeight="1">
      <c r="B11" s="150" t="s">
        <v>103</v>
      </c>
      <c r="C11" s="151">
        <f>1/$A$1*'[1]94Exp'!$B$267</f>
        <v>1.6827570000000002E-3</v>
      </c>
      <c r="D11" s="152">
        <f>1/$A$1*'[1]94Exp'!$C$267</f>
        <v>1.8619370000000001E-3</v>
      </c>
      <c r="E11" s="152">
        <f>1/$A$1*'[1]94Exp'!$D$267</f>
        <v>1.662523E-3</v>
      </c>
      <c r="F11" s="152">
        <f>1/$A$1*'[1]94Exp'!$E$267</f>
        <v>1.5562359999999999E-3</v>
      </c>
      <c r="G11" s="152">
        <f>1/$A$1*'[1]94Exp'!$F$267</f>
        <v>1.6145409999999999E-3</v>
      </c>
      <c r="H11" s="152">
        <f>1/$A$1*'[1]94Exp'!$G$267</f>
        <v>1.8471919999999999E-3</v>
      </c>
      <c r="I11" s="152">
        <f>1/$A$1*'[1]94Exp'!$H$267</f>
        <v>2.2386280000000003E-3</v>
      </c>
      <c r="J11" s="153">
        <f>1/$A$1*'[1]94Exp'!$I$267</f>
        <v>1.9331010000000002E-3</v>
      </c>
      <c r="K11" s="153">
        <f>1/$A$1*'[1]94Exp'!$J$267</f>
        <v>1.5690999999999999E-3</v>
      </c>
      <c r="L11" s="152">
        <f>1/$A$1*'[1]94Exp'!K$267</f>
        <v>1.331615E-3</v>
      </c>
      <c r="M11" s="152">
        <f>1/$A$1*'[1]94Exp'!L$267</f>
        <v>1.4568210000000001E-3</v>
      </c>
      <c r="N11" s="152">
        <f>1/$A$1*'[1]94Exp'!M$267</f>
        <v>2.0866499999999998E-3</v>
      </c>
      <c r="O11" s="152">
        <f>1/$A$1*'[1]94Exp'!N$267</f>
        <v>2.4367659999999999E-3</v>
      </c>
      <c r="P11" s="152">
        <f>1/$A$1*'[1]94Exp'!O$267</f>
        <v>5.3318509999999986E-3</v>
      </c>
      <c r="Q11" s="152">
        <f>1/$A$1*'[1]94Exp'!P$267</f>
        <v>3.7178429999999985E-3</v>
      </c>
      <c r="R11" s="152">
        <f>1/$A$1*'[1]94Exp'!Q$267</f>
        <v>4.1183970000000002E-3</v>
      </c>
      <c r="S11" s="152">
        <f>1/$A$1*'[1]94Exp'!R$267</f>
        <v>3.4322250000000006E-3</v>
      </c>
      <c r="T11" s="152">
        <f>1/$A$1*'[1]94Exp'!S$267</f>
        <v>6.0135729999999986E-3</v>
      </c>
      <c r="U11" s="152">
        <f>1/$A$1*'[1]94Exp'!T$267</f>
        <v>3.0500759999999997E-3</v>
      </c>
      <c r="V11" s="152">
        <f>1/$A$1*'[1]94Exp'!U$267</f>
        <v>2.69448E-3</v>
      </c>
      <c r="W11" s="152">
        <f>1/$A$1*'[1]94Exp'!V$267</f>
        <v>4.677484E-3</v>
      </c>
      <c r="X11" s="152">
        <f>1/$A$1*'[1]94Exp'!W$267</f>
        <v>0</v>
      </c>
      <c r="Y11" s="152">
        <f>1/$A$1*'[1]94Exp'!X$267</f>
        <v>2.9735113069999995E-3</v>
      </c>
      <c r="Z11" s="152">
        <f>1/$A$1*'[1]94Exp'!Y$267</f>
        <v>6.6922932600000002E-4</v>
      </c>
      <c r="AA11" s="152">
        <f>1/$A$1*'[1]94Exp'!Z$267</f>
        <v>0</v>
      </c>
      <c r="AB11" s="152">
        <f>1/$A$1*'[1]94Exp'!AA$267</f>
        <v>0</v>
      </c>
      <c r="AC11" s="154"/>
      <c r="AD11" s="155">
        <f>'[1]94Exp'!$AB$267</f>
        <v>9.1752420000000008</v>
      </c>
      <c r="AE11" s="156">
        <f>'[1]94Exp'!$AC$267</f>
        <v>6.9713209999999979</v>
      </c>
      <c r="AF11" s="156">
        <f>'[1]94Exp'!$AD$267</f>
        <v>4.9296699999999998</v>
      </c>
      <c r="AG11" s="156">
        <f>'[1]94Exp'!$AE$267</f>
        <v>3.8169830000000005</v>
      </c>
      <c r="AH11" s="156">
        <f>'[1]94Exp'!$AF$267</f>
        <v>4.1642730000000006</v>
      </c>
      <c r="AI11" s="156">
        <f>'[1]94Exp'!$AG$267</f>
        <v>5.9185149999999993</v>
      </c>
      <c r="AJ11" s="156">
        <f>'[1]94Exp'!$AH$267</f>
        <v>5.9839029999999998</v>
      </c>
      <c r="AK11" s="157">
        <f>'[1]94Exp'!$AI$267</f>
        <v>5.2150540000000012</v>
      </c>
      <c r="AL11" s="156">
        <f>'[1]94Exp'!$AJ$267</f>
        <v>5.8473349999999993</v>
      </c>
      <c r="AM11" s="155">
        <f>'[1]94Exp'!AK$267</f>
        <v>4.3647769999999992</v>
      </c>
      <c r="AN11" s="156">
        <f>'[1]94Exp'!AL$267</f>
        <v>5.7025219999999992</v>
      </c>
      <c r="AO11" s="156">
        <f>'[1]94Exp'!AM$267</f>
        <v>8.2760960000000008</v>
      </c>
      <c r="AP11" s="156">
        <f>'[1]94Exp'!AN$267</f>
        <v>9.9175070000000005</v>
      </c>
      <c r="AQ11" s="156">
        <f>'[1]94Exp'!AO$267</f>
        <v>21.837912999999997</v>
      </c>
      <c r="AR11" s="156">
        <f>'[1]94Exp'!AP$267</f>
        <v>17.774485000000002</v>
      </c>
      <c r="AS11" s="156">
        <f>'[1]94Exp'!AQ$267</f>
        <v>20.610014</v>
      </c>
      <c r="AT11" s="156">
        <f>'[1]94Exp'!AR$267</f>
        <v>15.497933</v>
      </c>
      <c r="AU11" s="156">
        <f>'[1]94Exp'!AS$267</f>
        <v>28.832993999999996</v>
      </c>
      <c r="AV11" s="156">
        <f>'[1]94Exp'!AT$267</f>
        <v>15.169640999999999</v>
      </c>
      <c r="AW11" s="156">
        <f>'[1]94Exp'!AU$267</f>
        <v>14.949082999999998</v>
      </c>
      <c r="AX11" s="156">
        <f>'[1]94Exp'!AV$267</f>
        <v>25.600120000000004</v>
      </c>
      <c r="AY11" s="156">
        <f>'[1]94Exp'!AW$267</f>
        <v>0</v>
      </c>
      <c r="AZ11" s="156">
        <f>'[1]94Exp'!AX$267</f>
        <v>15.585925</v>
      </c>
      <c r="BA11" s="156">
        <f>'[1]94Exp'!AY$267</f>
        <v>3.763331</v>
      </c>
      <c r="BB11" s="156">
        <f>'[1]94Exp'!AZ$267</f>
        <v>0</v>
      </c>
      <c r="BC11" s="158">
        <f>'[1]94Exp'!BA$267</f>
        <v>0</v>
      </c>
      <c r="BD11" s="16"/>
    </row>
    <row r="12" spans="1:56" ht="17.149999999999999" customHeight="1">
      <c r="B12" s="150" t="s">
        <v>157</v>
      </c>
      <c r="C12" s="151">
        <f>1/$A$1*'[1]94Exp'!$B$264</f>
        <v>3.9842109999999997E-3</v>
      </c>
      <c r="D12" s="152">
        <f>1/$A$1*'[1]94Exp'!$C$264</f>
        <v>3.2484619999999997E-3</v>
      </c>
      <c r="E12" s="152">
        <f>1/$A$1*'[1]94Exp'!$D$264</f>
        <v>3.1759069999999995E-3</v>
      </c>
      <c r="F12" s="152">
        <f>1/$A$1*'[1]94Exp'!$E$264</f>
        <v>3.6165429999999998E-3</v>
      </c>
      <c r="G12" s="152">
        <f>1/$A$1*'[1]94Exp'!$F$264</f>
        <v>3.3415380000000002E-3</v>
      </c>
      <c r="H12" s="152">
        <f>1/$A$1*'[1]94Exp'!$G$264</f>
        <v>3.6618209999999996E-3</v>
      </c>
      <c r="I12" s="152">
        <f>1/$A$1*'[1]94Exp'!$H$264</f>
        <v>3.5457449999999999E-3</v>
      </c>
      <c r="J12" s="153">
        <f>1/$A$1*'[1]94Exp'!$I$264</f>
        <v>3.022098E-3</v>
      </c>
      <c r="K12" s="153">
        <f>1/$A$1*'[1]94Exp'!$J$264</f>
        <v>1.9854529999999999E-3</v>
      </c>
      <c r="L12" s="152">
        <f>1/$A$1*'[1]94Exp'!K$264</f>
        <v>1.2767999999999996E-3</v>
      </c>
      <c r="M12" s="152">
        <f>1/$A$1*'[1]94Exp'!L$264</f>
        <v>1.0724800000000002E-3</v>
      </c>
      <c r="N12" s="152">
        <f>1/$A$1*'[1]94Exp'!M$264</f>
        <v>1.1706569999999999E-3</v>
      </c>
      <c r="O12" s="152">
        <f>1/$A$1*'[1]94Exp'!N$264</f>
        <v>1.2564219999999997E-3</v>
      </c>
      <c r="P12" s="152">
        <f>1/$A$1*'[1]94Exp'!O$264</f>
        <v>1.1936340000000001E-3</v>
      </c>
      <c r="Q12" s="152">
        <f>1/$A$1*'[1]94Exp'!P$264</f>
        <v>1.9987629999999998E-3</v>
      </c>
      <c r="R12" s="152">
        <f>1/$A$1*'[1]94Exp'!Q$264</f>
        <v>1.4978050000000001E-3</v>
      </c>
      <c r="S12" s="152">
        <f>1/$A$1*'[1]94Exp'!R$264</f>
        <v>2.0526759999999998E-3</v>
      </c>
      <c r="T12" s="152">
        <f>1/$A$1*'[1]94Exp'!S$264</f>
        <v>1.1074169999999999E-3</v>
      </c>
      <c r="U12" s="152">
        <f>1/$A$1*'[1]94Exp'!T$264</f>
        <v>1.413933E-3</v>
      </c>
      <c r="V12" s="152">
        <f>1/$A$1*'[1]94Exp'!U$264</f>
        <v>1.4595430000000002E-3</v>
      </c>
      <c r="W12" s="152">
        <f>1/$A$1*'[1]94Exp'!V$264</f>
        <v>5.2590929999999994E-3</v>
      </c>
      <c r="X12" s="152">
        <f>1/$A$1*'[1]94Exp'!W$264</f>
        <v>0</v>
      </c>
      <c r="Y12" s="152">
        <f>1/$A$1*'[1]94Exp'!X$264</f>
        <v>3.5538612449999996E-3</v>
      </c>
      <c r="Z12" s="152">
        <f>1/$A$1*'[1]94Exp'!Y$264</f>
        <v>6.416506592E-3</v>
      </c>
      <c r="AA12" s="152">
        <f>1/$A$1*'[1]94Exp'!Z$264</f>
        <v>0</v>
      </c>
      <c r="AB12" s="152">
        <f>1/$A$1*'[1]94Exp'!AA$264</f>
        <v>0</v>
      </c>
      <c r="AC12" s="154"/>
      <c r="AD12" s="155">
        <f>'[1]94Exp'!$AB$264</f>
        <v>12.849546999999998</v>
      </c>
      <c r="AE12" s="156">
        <f>'[1]94Exp'!$AC$264</f>
        <v>10.725961</v>
      </c>
      <c r="AF12" s="156">
        <f>'[1]94Exp'!$AD$264</f>
        <v>10.062263999999999</v>
      </c>
      <c r="AG12" s="156">
        <f>'[1]94Exp'!$AE$264</f>
        <v>11.829149999999998</v>
      </c>
      <c r="AH12" s="156">
        <f>'[1]94Exp'!$AF$264</f>
        <v>11.344324999999998</v>
      </c>
      <c r="AI12" s="156">
        <f>'[1]94Exp'!$AG$264</f>
        <v>11.409657999999999</v>
      </c>
      <c r="AJ12" s="156">
        <f>'[1]94Exp'!$AH$264</f>
        <v>11.287603999999998</v>
      </c>
      <c r="AK12" s="157">
        <f>'[1]94Exp'!$AI$264</f>
        <v>10.667846000000001</v>
      </c>
      <c r="AL12" s="156">
        <f>'[1]94Exp'!$AJ$264</f>
        <v>8.815766</v>
      </c>
      <c r="AM12" s="155">
        <f>'[1]94Exp'!AK$264</f>
        <v>6.0088010000000001</v>
      </c>
      <c r="AN12" s="156">
        <f>'[1]94Exp'!AL$264</f>
        <v>6.0546989999999994</v>
      </c>
      <c r="AO12" s="156">
        <f>'[1]94Exp'!AM$264</f>
        <v>6.6842579999999989</v>
      </c>
      <c r="AP12" s="156">
        <f>'[1]94Exp'!AN$264</f>
        <v>6.4814679999999996</v>
      </c>
      <c r="AQ12" s="156">
        <f>'[1]94Exp'!AO$264</f>
        <v>8.8817710000000005</v>
      </c>
      <c r="AR12" s="156">
        <f>'[1]94Exp'!AP$264</f>
        <v>13.065575000000001</v>
      </c>
      <c r="AS12" s="156">
        <f>'[1]94Exp'!AQ$264</f>
        <v>9.4359329999999986</v>
      </c>
      <c r="AT12" s="156">
        <f>'[1]94Exp'!AR$264</f>
        <v>9.1939150000000005</v>
      </c>
      <c r="AU12" s="156">
        <f>'[1]94Exp'!AS$264</f>
        <v>4.9495650000000007</v>
      </c>
      <c r="AV12" s="156">
        <f>'[1]94Exp'!AT$264</f>
        <v>6.5317489999999996</v>
      </c>
      <c r="AW12" s="156">
        <f>'[1]94Exp'!AU$264</f>
        <v>8.2467689999999987</v>
      </c>
      <c r="AX12" s="156">
        <f>'[1]94Exp'!AV$264</f>
        <v>28.801942</v>
      </c>
      <c r="AY12" s="156">
        <f>'[1]94Exp'!AW$264</f>
        <v>0</v>
      </c>
      <c r="AZ12" s="156">
        <f>'[1]94Exp'!AX$264</f>
        <v>10.948602999999999</v>
      </c>
      <c r="BA12" s="156">
        <f>'[1]94Exp'!AY$264</f>
        <v>18.641574999999992</v>
      </c>
      <c r="BB12" s="156">
        <f>'[1]94Exp'!AZ$264</f>
        <v>0</v>
      </c>
      <c r="BC12" s="158">
        <f>'[1]94Exp'!BA$264</f>
        <v>0</v>
      </c>
      <c r="BD12" s="16"/>
    </row>
    <row r="13" spans="1:56" ht="17.149999999999999" customHeight="1" thickBot="1">
      <c r="B13" s="159" t="s">
        <v>100</v>
      </c>
      <c r="C13" s="160">
        <f t="shared" ref="C13:M13" si="6">C5-SUM(C6,C7,C10,C11,C12)</f>
        <v>2.0135600000000115E-3</v>
      </c>
      <c r="D13" s="161">
        <f t="shared" si="6"/>
        <v>1.8159810000000012E-3</v>
      </c>
      <c r="E13" s="161">
        <f t="shared" si="6"/>
        <v>2.4466610000000028E-3</v>
      </c>
      <c r="F13" s="161">
        <f t="shared" si="6"/>
        <v>2.7622900000000006E-3</v>
      </c>
      <c r="G13" s="161">
        <f t="shared" si="6"/>
        <v>3.1026869999999998E-3</v>
      </c>
      <c r="H13" s="161">
        <f t="shared" si="6"/>
        <v>2.6493369999999877E-3</v>
      </c>
      <c r="I13" s="161">
        <f t="shared" si="6"/>
        <v>3.0650839999999957E-3</v>
      </c>
      <c r="J13" s="162">
        <f t="shared" si="6"/>
        <v>2.2486060000000037E-3</v>
      </c>
      <c r="K13" s="162">
        <f t="shared" si="6"/>
        <v>2.2396630000000028E-3</v>
      </c>
      <c r="L13" s="161">
        <f t="shared" si="6"/>
        <v>1.5659630000000001E-3</v>
      </c>
      <c r="M13" s="161">
        <f t="shared" si="6"/>
        <v>9.6525600000000114E-4</v>
      </c>
      <c r="N13" s="161">
        <f>N5-SUM(N6,N7,N10,N11,N12)</f>
        <v>1.3063629999999996E-3</v>
      </c>
      <c r="O13" s="161">
        <f t="shared" ref="O13:AB13" si="7">O5-SUM(O6,O7,O10,O11,O12)</f>
        <v>1.3640289999999992E-3</v>
      </c>
      <c r="P13" s="161">
        <f t="shared" si="7"/>
        <v>1.3996240000000021E-3</v>
      </c>
      <c r="Q13" s="161">
        <f t="shared" si="7"/>
        <v>2.2991319999999989E-3</v>
      </c>
      <c r="R13" s="161">
        <f t="shared" si="7"/>
        <v>1.4975519999999975E-3</v>
      </c>
      <c r="S13" s="161">
        <f t="shared" si="7"/>
        <v>1.9687099999999968E-3</v>
      </c>
      <c r="T13" s="161">
        <f t="shared" si="7"/>
        <v>1.3674470000000008E-3</v>
      </c>
      <c r="U13" s="161">
        <f t="shared" si="7"/>
        <v>6.7931499999999891E-4</v>
      </c>
      <c r="V13" s="161">
        <f t="shared" si="7"/>
        <v>7.2204399999999981E-4</v>
      </c>
      <c r="W13" s="161">
        <f t="shared" si="7"/>
        <v>1.309745000000008E-3</v>
      </c>
      <c r="X13" s="161">
        <f t="shared" si="7"/>
        <v>0</v>
      </c>
      <c r="Y13" s="161">
        <f t="shared" si="7"/>
        <v>8.5357610300000608E-4</v>
      </c>
      <c r="Z13" s="161">
        <f t="shared" si="7"/>
        <v>5.8800488200000042E-4</v>
      </c>
      <c r="AA13" s="161">
        <f t="shared" si="7"/>
        <v>0</v>
      </c>
      <c r="AB13" s="161">
        <f t="shared" si="7"/>
        <v>0</v>
      </c>
      <c r="AC13" s="163"/>
      <c r="AD13" s="164">
        <f t="shared" ref="AD13:AN13" si="8">AD5-SUM(AD6,AD7,AD10,AD11,AD12)</f>
        <v>7.5152659999999827</v>
      </c>
      <c r="AE13" s="165">
        <f t="shared" si="8"/>
        <v>6.1529439999999767</v>
      </c>
      <c r="AF13" s="165">
        <f t="shared" si="8"/>
        <v>7.6907619999999923</v>
      </c>
      <c r="AG13" s="165">
        <f t="shared" si="8"/>
        <v>8.5711869999999806</v>
      </c>
      <c r="AH13" s="165">
        <f t="shared" si="8"/>
        <v>10.919381999999999</v>
      </c>
      <c r="AI13" s="165">
        <f t="shared" si="8"/>
        <v>9.648397000000017</v>
      </c>
      <c r="AJ13" s="165">
        <f t="shared" si="8"/>
        <v>12.344940999999992</v>
      </c>
      <c r="AK13" s="166">
        <f t="shared" si="8"/>
        <v>9.2641579999999806</v>
      </c>
      <c r="AL13" s="165">
        <f t="shared" si="8"/>
        <v>11.402905000000018</v>
      </c>
      <c r="AM13" s="167">
        <f t="shared" si="8"/>
        <v>7.6797860000000142</v>
      </c>
      <c r="AN13" s="165">
        <f t="shared" si="8"/>
        <v>5.2179500000000019</v>
      </c>
      <c r="AO13" s="165">
        <f>AO5-SUM(AO6,AO7,AO10,AO11,AO12)</f>
        <v>8.4373000000000076</v>
      </c>
      <c r="AP13" s="165">
        <f t="shared" ref="AP13:BC13" si="9">AP5-SUM(AP6,AP7,AP10,AP11,AP12)</f>
        <v>8.1336220000000097</v>
      </c>
      <c r="AQ13" s="165">
        <f t="shared" si="9"/>
        <v>8.8469090000000108</v>
      </c>
      <c r="AR13" s="165">
        <f t="shared" si="9"/>
        <v>16.025156999999979</v>
      </c>
      <c r="AS13" s="165">
        <f t="shared" si="9"/>
        <v>12.01056899999999</v>
      </c>
      <c r="AT13" s="165">
        <f t="shared" si="9"/>
        <v>12.478971000000001</v>
      </c>
      <c r="AU13" s="165">
        <f t="shared" si="9"/>
        <v>7.3592550000000472</v>
      </c>
      <c r="AV13" s="165">
        <f t="shared" si="9"/>
        <v>3.4898309999999988</v>
      </c>
      <c r="AW13" s="165">
        <f t="shared" si="9"/>
        <v>4.2321479999999951</v>
      </c>
      <c r="AX13" s="165">
        <f t="shared" si="9"/>
        <v>7.1823459999999955</v>
      </c>
      <c r="AY13" s="165">
        <f t="shared" si="9"/>
        <v>0</v>
      </c>
      <c r="AZ13" s="165">
        <f t="shared" si="9"/>
        <v>4.7253809999999987</v>
      </c>
      <c r="BA13" s="165">
        <f t="shared" si="9"/>
        <v>3.4836030000000093</v>
      </c>
      <c r="BB13" s="165">
        <f t="shared" si="9"/>
        <v>0</v>
      </c>
      <c r="BC13" s="168">
        <f t="shared" si="9"/>
        <v>0</v>
      </c>
      <c r="BD13" s="16"/>
    </row>
    <row r="14" spans="1:56" ht="13" thickTop="1">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row>
    <row r="15" spans="1:56">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row>
    <row r="16" spans="1:56">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row>
    <row r="17" spans="30:55">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row>
    <row r="18" spans="30:55">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row>
    <row r="19" spans="30:55">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row>
    <row r="20" spans="30:55">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row>
    <row r="21" spans="30:55">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row>
    <row r="22" spans="30:55">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row>
    <row r="23" spans="30:55">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row>
    <row r="24" spans="30:55">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30:55">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30:55">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30:55">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30:55">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30:55">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30:55">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30:55">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30:55">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[2]RWE!$A1*[2]ToM3!$A$2</f>
        <v>1.6099999999999999</v>
      </c>
      <c r="B1" s="10"/>
    </row>
    <row r="2" spans="1:56" s="14" customFormat="1" ht="16" thickTop="1">
      <c r="A2" s="8"/>
      <c r="B2" s="390" t="s">
        <v>141</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1/$A$1*'[1]440123Exp'!$B$263</f>
        <v>0</v>
      </c>
      <c r="D5" s="113">
        <f>1/$A$1*'[1]440123Exp'!$C$263</f>
        <v>0</v>
      </c>
      <c r="E5" s="113">
        <f>1/$A$1*'[1]440123Exp'!$D$263</f>
        <v>0</v>
      </c>
      <c r="F5" s="113">
        <f>1/$A$1*'[1]440123Exp'!$E$263</f>
        <v>0</v>
      </c>
      <c r="G5" s="113">
        <f>1/$A$1*'[1]440123Exp'!$F$263</f>
        <v>0</v>
      </c>
      <c r="H5" s="113">
        <f>1/$A$1*'[1]440123Exp'!$G$263</f>
        <v>0</v>
      </c>
      <c r="I5" s="113">
        <f>1/$A$1*'[1]440123Exp'!$H$263</f>
        <v>0</v>
      </c>
      <c r="J5" s="114">
        <f>1/$A$1*'[1]440123Exp'!$I$263</f>
        <v>0</v>
      </c>
      <c r="K5" s="114">
        <f>1/$A$1*'[1]440123Exp'!$J$263</f>
        <v>0</v>
      </c>
      <c r="L5" s="114">
        <f>1/$A$1*'[1]440123Exp'!K$263</f>
        <v>2.048214E-3</v>
      </c>
      <c r="M5" s="114">
        <f>1/$A$1*'[1]440123Exp'!L$263</f>
        <v>0</v>
      </c>
      <c r="N5" s="113">
        <f>1/$A$1*'[1]440123Exp'!M$263</f>
        <v>2.195631E-3</v>
      </c>
      <c r="O5" s="113">
        <f>1/$A$1*'[1]440123Exp'!N$263</f>
        <v>0</v>
      </c>
      <c r="P5" s="113">
        <f>1/$A$1*'[1]440123Exp'!O$263</f>
        <v>0</v>
      </c>
      <c r="Q5" s="113">
        <f>1/$A$1*'[1]440123Exp'!P$263</f>
        <v>0</v>
      </c>
      <c r="R5" s="113">
        <f>1/$A$1*'[1]440123Exp'!Q$263</f>
        <v>0</v>
      </c>
      <c r="S5" s="113">
        <f>1/$A$1*'[1]440123Exp'!R$263</f>
        <v>0</v>
      </c>
      <c r="T5" s="113">
        <f>1/$A$1*'[1]440123Exp'!S$263</f>
        <v>0</v>
      </c>
      <c r="U5" s="113">
        <f>1/$A$1*'[1]440123Exp'!T$263</f>
        <v>0</v>
      </c>
      <c r="V5" s="113">
        <f>1/$A$1*'[1]440123Exp'!U$263</f>
        <v>0</v>
      </c>
      <c r="W5" s="113">
        <f>1/$A$1*'[1]440123Exp'!V$263</f>
        <v>0</v>
      </c>
      <c r="X5" s="113">
        <f>1/$A$1*'[1]440123Exp'!W$263</f>
        <v>0</v>
      </c>
      <c r="Y5" s="113">
        <f>1/$A$1*'[1]440123Exp'!X$263</f>
        <v>4.4998411739999994E-3</v>
      </c>
      <c r="Z5" s="113">
        <f>1/$A$1*'[1]440123Exp'!Y$263</f>
        <v>4.0325169649999999E-3</v>
      </c>
      <c r="AA5" s="113">
        <f>1/$A$1*'[1]440123Exp'!Z$263</f>
        <v>0</v>
      </c>
      <c r="AB5" s="113">
        <f>1/$A$1*'[1]440123Exp'!AA$263</f>
        <v>0</v>
      </c>
      <c r="AC5" s="115"/>
      <c r="AD5" s="116">
        <f>'[1]440123Exp'!$AB$263</f>
        <v>0</v>
      </c>
      <c r="AE5" s="117">
        <f>'[1]440123Exp'!$AC$263</f>
        <v>0</v>
      </c>
      <c r="AF5" s="117">
        <f>'[1]440123Exp'!$AD$263</f>
        <v>0</v>
      </c>
      <c r="AG5" s="117">
        <f>'[1]440123Exp'!$AE$263</f>
        <v>0</v>
      </c>
      <c r="AH5" s="117">
        <f>'[1]440123Exp'!$AF$263</f>
        <v>0</v>
      </c>
      <c r="AI5" s="117">
        <f>'[1]440123Exp'!$AG$263</f>
        <v>0</v>
      </c>
      <c r="AJ5" s="117">
        <f>'[1]440123Exp'!$AH$263</f>
        <v>0</v>
      </c>
      <c r="AK5" s="118">
        <f>'[1]440123Exp'!$AI$263</f>
        <v>0</v>
      </c>
      <c r="AL5" s="117">
        <f>'[1]440123Exp'!$AJ$263</f>
        <v>0</v>
      </c>
      <c r="AM5" s="119">
        <f>'[1]440123Exp'!AK$263</f>
        <v>0.157637</v>
      </c>
      <c r="AN5" s="120">
        <f>'[1]440123Exp'!AL$263</f>
        <v>0</v>
      </c>
      <c r="AO5" s="117">
        <f>'[1]440123Exp'!AM$263</f>
        <v>0.69426599999999994</v>
      </c>
      <c r="AP5" s="117">
        <f>'[1]440123Exp'!AN$263</f>
        <v>0</v>
      </c>
      <c r="AQ5" s="117">
        <f>'[1]440123Exp'!AO$263</f>
        <v>0</v>
      </c>
      <c r="AR5" s="117">
        <f>'[1]440123Exp'!AP$263</f>
        <v>0</v>
      </c>
      <c r="AS5" s="117">
        <f>'[1]440123Exp'!AQ$263</f>
        <v>0</v>
      </c>
      <c r="AT5" s="117">
        <f>'[1]440123Exp'!AR$263</f>
        <v>0</v>
      </c>
      <c r="AU5" s="117">
        <f>'[1]440123Exp'!AS$263</f>
        <v>0</v>
      </c>
      <c r="AV5" s="117">
        <f>'[1]440123Exp'!AT$263</f>
        <v>0</v>
      </c>
      <c r="AW5" s="117">
        <f>'[1]440123Exp'!AU$263</f>
        <v>0</v>
      </c>
      <c r="AX5" s="117">
        <f>'[1]440123Exp'!AV$263</f>
        <v>0</v>
      </c>
      <c r="AY5" s="117">
        <f>'[1]440123Exp'!AW$263</f>
        <v>0</v>
      </c>
      <c r="AZ5" s="117">
        <f>'[1]440123Exp'!AX$263</f>
        <v>0.55906299999999998</v>
      </c>
      <c r="BA5" s="117">
        <f>'[1]440123Exp'!AY$263</f>
        <v>0.72472999999999999</v>
      </c>
      <c r="BB5" s="117">
        <f>'[1]440123Exp'!AZ$263</f>
        <v>0</v>
      </c>
      <c r="BC5" s="121">
        <f>'[1]440123Exp'!BA$263</f>
        <v>0</v>
      </c>
      <c r="BD5" s="16"/>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[2]RWE!$A23</f>
        <v>4.5</v>
      </c>
      <c r="B1" s="10"/>
    </row>
    <row r="2" spans="1:56" s="14" customFormat="1" ht="16" thickTop="1">
      <c r="A2" s="8"/>
      <c r="B2" s="390" t="s">
        <v>141</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110">
        <f t="shared" si="1"/>
        <v>2025</v>
      </c>
      <c r="BD4" s="23"/>
    </row>
    <row r="5" spans="1:56" ht="20" customHeight="1" thickTop="1" thickBot="1">
      <c r="A5" s="24"/>
      <c r="B5" s="111" t="s">
        <v>16</v>
      </c>
      <c r="C5" s="112">
        <f>1/$A$1*'[1]4701-5Exp'!$B$263</f>
        <v>8.9751666666666656E-5</v>
      </c>
      <c r="D5" s="113">
        <f>1/$A$1*'[1]4701-5Exp'!$C$263</f>
        <v>2.433091111111111E-4</v>
      </c>
      <c r="E5" s="113">
        <f>1/$A$1*'[1]4701-5Exp'!$D$263</f>
        <v>6.0748333333333329E-5</v>
      </c>
      <c r="F5" s="113">
        <f>1/$A$1*'[1]4701-5Exp'!$E$263</f>
        <v>2.7287944444444442E-4</v>
      </c>
      <c r="G5" s="113">
        <f>1/$A$1*'[1]4701-5Exp'!$F$263</f>
        <v>1.6403566666666665E-4</v>
      </c>
      <c r="H5" s="113">
        <f>1/$A$1*'[1]4701-5Exp'!$G$263</f>
        <v>9.6646666666666657E-6</v>
      </c>
      <c r="I5" s="113">
        <f>1/$A$1*'[1]4701-5Exp'!$H$263</f>
        <v>1.673482222222222E-4</v>
      </c>
      <c r="J5" s="114">
        <f>1/$A$1*'[1]4701-5Exp'!$I$263</f>
        <v>4.975349999999999E-4</v>
      </c>
      <c r="K5" s="114">
        <f>1/$A$1*'[1]4701-5Exp'!$J$263</f>
        <v>4.3049399999999996E-4</v>
      </c>
      <c r="L5" s="114">
        <f>1/$A$1*'[1]4701-5Exp'!K$263</f>
        <v>1.6662599999999999E-4</v>
      </c>
      <c r="M5" s="114">
        <f>1/$A$1*'[1]4701-5Exp'!L$263</f>
        <v>1.6662599999999999E-4</v>
      </c>
      <c r="N5" s="113">
        <f>1/$A$1*'[1]4701-5Exp'!M$263</f>
        <v>0</v>
      </c>
      <c r="O5" s="113">
        <f>1/$A$1*'[1]4701-5Exp'!N$263</f>
        <v>0</v>
      </c>
      <c r="P5" s="113">
        <f>1/$A$1*'[1]4701-5Exp'!O$263</f>
        <v>0</v>
      </c>
      <c r="Q5" s="113">
        <f>1/$A$1*'[1]4701-5Exp'!P$263</f>
        <v>0</v>
      </c>
      <c r="R5" s="113">
        <f>1/$A$1*'[1]4701-5Exp'!Q$263</f>
        <v>0</v>
      </c>
      <c r="S5" s="113">
        <f>1/$A$1*'[1]4701-5Exp'!R$263</f>
        <v>0</v>
      </c>
      <c r="T5" s="113">
        <f>1/$A$1*'[1]4701-5Exp'!S$263</f>
        <v>0</v>
      </c>
      <c r="U5" s="113">
        <f>1/$A$1*'[1]4701-5Exp'!T$263</f>
        <v>0</v>
      </c>
      <c r="V5" s="113">
        <f>1/$A$1*'[1]4701-5Exp'!U$263</f>
        <v>0</v>
      </c>
      <c r="W5" s="113">
        <f>1/$A$1*'[1]4701-5Exp'!V$263</f>
        <v>0</v>
      </c>
      <c r="X5" s="113">
        <f>1/$A$1*'[1]4701-5Exp'!W$263</f>
        <v>0</v>
      </c>
      <c r="Y5" s="113">
        <f>1/$A$1*'[1]4701-5Exp'!X$263</f>
        <v>0</v>
      </c>
      <c r="Z5" s="113">
        <f>1/$A$1*'[1]4701-5Exp'!Y$263</f>
        <v>0</v>
      </c>
      <c r="AA5" s="113">
        <f>1/$A$1*'[1]4701-5Exp'!Z$263</f>
        <v>0</v>
      </c>
      <c r="AB5" s="113">
        <f>1/$A$1*'[1]4701-5Exp'!AA$263</f>
        <v>0</v>
      </c>
      <c r="AC5" s="115"/>
      <c r="AD5" s="116">
        <f>'[1]4701-5Exp'!$AB$263</f>
        <v>0.138376</v>
      </c>
      <c r="AE5" s="117">
        <f>'[1]4701-5Exp'!$AC$263</f>
        <v>0.19834599999999999</v>
      </c>
      <c r="AF5" s="117">
        <f>'[1]4701-5Exp'!$AD$263</f>
        <v>6.6014000000000003E-2</v>
      </c>
      <c r="AG5" s="117">
        <f>'[1]4701-5Exp'!$AE$263</f>
        <v>0.15944800000000001</v>
      </c>
      <c r="AH5" s="117">
        <f>'[1]4701-5Exp'!$AF$263</f>
        <v>8.0071000000000003E-2</v>
      </c>
      <c r="AI5" s="117">
        <f>'[1]4701-5Exp'!$AG$263</f>
        <v>4.3600000000000002E-3</v>
      </c>
      <c r="AJ5" s="117">
        <f>'[1]4701-5Exp'!$AH$263</f>
        <v>0.30824099999999999</v>
      </c>
      <c r="AK5" s="118">
        <f>'[1]4701-5Exp'!$AI$263</f>
        <v>0.63617699999999999</v>
      </c>
      <c r="AL5" s="117">
        <f>'[1]4701-5Exp'!$AJ$263</f>
        <v>0.40635599999999999</v>
      </c>
      <c r="AM5" s="119">
        <f>'[1]4701-5Exp'!AK$263</f>
        <v>0.225881</v>
      </c>
      <c r="AN5" s="120">
        <f>'[1]4701-5Exp'!AL$263</f>
        <v>0.225881</v>
      </c>
      <c r="AO5" s="117">
        <f>'[1]4701-5Exp'!AM$263</f>
        <v>0</v>
      </c>
      <c r="AP5" s="117">
        <f>'[1]4701-5Exp'!AN$263</f>
        <v>0</v>
      </c>
      <c r="AQ5" s="117">
        <f>'[1]4701-5Exp'!AO$263</f>
        <v>0</v>
      </c>
      <c r="AR5" s="117">
        <f>'[1]4701-5Exp'!AP$263</f>
        <v>0</v>
      </c>
      <c r="AS5" s="117">
        <f>'[1]4701-5Exp'!AQ$263</f>
        <v>0</v>
      </c>
      <c r="AT5" s="117">
        <f>'[1]4701-5Exp'!AR$263</f>
        <v>0</v>
      </c>
      <c r="AU5" s="117">
        <f>'[1]4701-5Exp'!AS$263</f>
        <v>0</v>
      </c>
      <c r="AV5" s="117">
        <f>'[1]4701-5Exp'!AT$263</f>
        <v>0</v>
      </c>
      <c r="AW5" s="117">
        <f>'[1]4701-5Exp'!AU$263</f>
        <v>0</v>
      </c>
      <c r="AX5" s="117">
        <f>'[1]4701-5Exp'!AV$263</f>
        <v>0</v>
      </c>
      <c r="AY5" s="117">
        <f>'[1]4701-5Exp'!AW$263</f>
        <v>0</v>
      </c>
      <c r="AZ5" s="117">
        <f>'[1]4701-5Exp'!AX$263</f>
        <v>0</v>
      </c>
      <c r="BA5" s="117">
        <f>'[1]4701-5Exp'!AY$263</f>
        <v>0</v>
      </c>
      <c r="BB5" s="117">
        <f>'[1]4701-5Exp'!AZ$263</f>
        <v>0</v>
      </c>
      <c r="BC5" s="121">
        <f>'[1]4701-5Exp'!BA$263</f>
        <v>0</v>
      </c>
      <c r="BD5" s="16"/>
    </row>
    <row r="6" spans="1:56" ht="13" thickTop="1"/>
  </sheetData>
  <mergeCells count="5">
    <mergeCell ref="B2:B4"/>
    <mergeCell ref="C2:AB2"/>
    <mergeCell ref="C3:AB3"/>
    <mergeCell ref="AD2:BC2"/>
    <mergeCell ref="AD3:BC3"/>
  </mergeCells>
  <phoneticPr fontId="1" type="noConversion"/>
  <pageMargins left="0.75" right="0.75" top="1" bottom="1" header="0.5" footer="0.5"/>
  <pageSetup scale="7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6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ColWidth="9.08984375" defaultRowHeight="12.5"/>
  <cols>
    <col min="1" max="1" width="1.7265625" style="8" customWidth="1"/>
    <col min="2" max="2" width="20.7265625" style="8" customWidth="1"/>
    <col min="3" max="3" width="6.7265625" style="8" customWidth="1"/>
    <col min="4" max="26" width="5.6328125" style="8" customWidth="1"/>
    <col min="27" max="28" width="5.6328125" style="8" hidden="1" customWidth="1"/>
    <col min="29" max="29" width="1.6328125" style="8" customWidth="1"/>
    <col min="30" max="53" width="5.6328125" style="8" customWidth="1"/>
    <col min="54" max="55" width="5.6328125" style="8" hidden="1" customWidth="1"/>
    <col min="56" max="16384" width="9.08984375" style="8"/>
  </cols>
  <sheetData>
    <row r="1" spans="1:56" ht="9" customHeight="1" thickBot="1">
      <c r="A1" s="5">
        <f>[2]RWE!$A24</f>
        <v>3.5</v>
      </c>
      <c r="B1" s="10"/>
    </row>
    <row r="2" spans="1:56" s="14" customFormat="1" ht="16" thickTop="1">
      <c r="A2" s="8"/>
      <c r="B2" s="390" t="s">
        <v>141</v>
      </c>
      <c r="C2" s="384" t="s">
        <v>70</v>
      </c>
      <c r="D2" s="384"/>
      <c r="E2" s="384"/>
      <c r="F2" s="384"/>
      <c r="G2" s="384"/>
      <c r="H2" s="384"/>
      <c r="I2" s="384"/>
      <c r="J2" s="384"/>
      <c r="K2" s="384"/>
      <c r="L2" s="384"/>
      <c r="M2" s="384"/>
      <c r="N2" s="384"/>
      <c r="O2" s="384"/>
      <c r="P2" s="384"/>
      <c r="Q2" s="384"/>
      <c r="R2" s="384"/>
      <c r="S2" s="384"/>
      <c r="T2" s="384"/>
      <c r="U2" s="384"/>
      <c r="V2" s="384"/>
      <c r="W2" s="384"/>
      <c r="X2" s="384"/>
      <c r="Y2" s="384"/>
      <c r="Z2" s="384"/>
      <c r="AA2" s="384"/>
      <c r="AB2" s="385"/>
      <c r="AC2" s="12"/>
      <c r="AD2" s="383" t="s">
        <v>82</v>
      </c>
      <c r="AE2" s="384"/>
      <c r="AF2" s="384"/>
      <c r="AG2" s="384"/>
      <c r="AH2" s="384"/>
      <c r="AI2" s="384"/>
      <c r="AJ2" s="384"/>
      <c r="AK2" s="384"/>
      <c r="AL2" s="384"/>
      <c r="AM2" s="384"/>
      <c r="AN2" s="384"/>
      <c r="AO2" s="384"/>
      <c r="AP2" s="384"/>
      <c r="AQ2" s="384"/>
      <c r="AR2" s="384"/>
      <c r="AS2" s="384"/>
      <c r="AT2" s="384"/>
      <c r="AU2" s="384"/>
      <c r="AV2" s="384"/>
      <c r="AW2" s="384"/>
      <c r="AX2" s="384"/>
      <c r="AY2" s="384"/>
      <c r="AZ2" s="384"/>
      <c r="BA2" s="384"/>
      <c r="BB2" s="384"/>
      <c r="BC2" s="385"/>
      <c r="BD2" s="13"/>
    </row>
    <row r="3" spans="1:56" ht="13" thickBot="1">
      <c r="A3" s="14"/>
      <c r="B3" s="391"/>
      <c r="C3" s="394" t="s">
        <v>53</v>
      </c>
      <c r="D3" s="394"/>
      <c r="E3" s="394"/>
      <c r="F3" s="394"/>
      <c r="G3" s="394"/>
      <c r="H3" s="394"/>
      <c r="I3" s="394"/>
      <c r="J3" s="394"/>
      <c r="K3" s="394"/>
      <c r="L3" s="394"/>
      <c r="M3" s="394"/>
      <c r="N3" s="394"/>
      <c r="O3" s="394"/>
      <c r="P3" s="394"/>
      <c r="Q3" s="394"/>
      <c r="R3" s="394"/>
      <c r="S3" s="394"/>
      <c r="T3" s="394"/>
      <c r="U3" s="394"/>
      <c r="V3" s="394"/>
      <c r="W3" s="394"/>
      <c r="X3" s="394"/>
      <c r="Y3" s="394"/>
      <c r="Z3" s="394"/>
      <c r="AA3" s="394"/>
      <c r="AB3" s="395"/>
      <c r="AC3" s="15"/>
      <c r="AD3" s="402" t="s">
        <v>143</v>
      </c>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5"/>
      <c r="BD3" s="16"/>
    </row>
    <row r="4" spans="1:56" s="24" customFormat="1" ht="20" customHeight="1" thickTop="1" thickBot="1">
      <c r="A4" s="8"/>
      <c r="B4" s="392"/>
      <c r="C4" s="17">
        <v>2000</v>
      </c>
      <c r="D4" s="18">
        <v>2001</v>
      </c>
      <c r="E4" s="18">
        <v>2002</v>
      </c>
      <c r="F4" s="18">
        <v>2003</v>
      </c>
      <c r="G4" s="18">
        <v>2004</v>
      </c>
      <c r="H4" s="18">
        <v>2005</v>
      </c>
      <c r="I4" s="18">
        <v>2006</v>
      </c>
      <c r="J4" s="19">
        <v>2007</v>
      </c>
      <c r="K4" s="20">
        <f>1+J4</f>
        <v>2008</v>
      </c>
      <c r="L4" s="19">
        <f>1+K4</f>
        <v>2009</v>
      </c>
      <c r="M4" s="19">
        <f>1+L4</f>
        <v>2010</v>
      </c>
      <c r="N4" s="18">
        <f>1+M4</f>
        <v>2011</v>
      </c>
      <c r="O4" s="18">
        <f t="shared" ref="O4:AB4" si="0">1+N4</f>
        <v>2012</v>
      </c>
      <c r="P4" s="18">
        <f t="shared" si="0"/>
        <v>2013</v>
      </c>
      <c r="Q4" s="18">
        <f t="shared" si="0"/>
        <v>2014</v>
      </c>
      <c r="R4" s="18">
        <f t="shared" si="0"/>
        <v>2015</v>
      </c>
      <c r="S4" s="18">
        <f t="shared" si="0"/>
        <v>2016</v>
      </c>
      <c r="T4" s="18">
        <f t="shared" si="0"/>
        <v>2017</v>
      </c>
      <c r="U4" s="18">
        <f t="shared" si="0"/>
        <v>2018</v>
      </c>
      <c r="V4" s="18">
        <f t="shared" si="0"/>
        <v>2019</v>
      </c>
      <c r="W4" s="18">
        <f t="shared" si="0"/>
        <v>2020</v>
      </c>
      <c r="X4" s="18">
        <f t="shared" si="0"/>
        <v>2021</v>
      </c>
      <c r="Y4" s="18">
        <f t="shared" si="0"/>
        <v>2022</v>
      </c>
      <c r="Z4" s="18">
        <f t="shared" si="0"/>
        <v>2023</v>
      </c>
      <c r="AA4" s="18">
        <f t="shared" si="0"/>
        <v>2024</v>
      </c>
      <c r="AB4" s="18">
        <f t="shared" si="0"/>
        <v>2025</v>
      </c>
      <c r="AC4" s="21"/>
      <c r="AD4" s="17">
        <v>2000</v>
      </c>
      <c r="AE4" s="18">
        <v>2001</v>
      </c>
      <c r="AF4" s="18">
        <v>2002</v>
      </c>
      <c r="AG4" s="18">
        <v>2003</v>
      </c>
      <c r="AH4" s="18">
        <v>2004</v>
      </c>
      <c r="AI4" s="18">
        <v>2005</v>
      </c>
      <c r="AJ4" s="18">
        <v>2006</v>
      </c>
      <c r="AK4" s="19">
        <v>2007</v>
      </c>
      <c r="AL4" s="19">
        <f>1+AK4</f>
        <v>2008</v>
      </c>
      <c r="AM4" s="19">
        <f>1+AL4</f>
        <v>2009</v>
      </c>
      <c r="AN4" s="19">
        <f>1+AM4</f>
        <v>2010</v>
      </c>
      <c r="AO4" s="18">
        <f>1+AN4</f>
        <v>2011</v>
      </c>
      <c r="AP4" s="19">
        <f t="shared" ref="AP4:BC4" si="1">1+AO4</f>
        <v>2012</v>
      </c>
      <c r="AQ4" s="18">
        <f t="shared" si="1"/>
        <v>2013</v>
      </c>
      <c r="AR4" s="18">
        <f t="shared" si="1"/>
        <v>2014</v>
      </c>
      <c r="AS4" s="18">
        <f t="shared" si="1"/>
        <v>2015</v>
      </c>
      <c r="AT4" s="18">
        <f t="shared" si="1"/>
        <v>2016</v>
      </c>
      <c r="AU4" s="18">
        <f t="shared" si="1"/>
        <v>2017</v>
      </c>
      <c r="AV4" s="18">
        <f t="shared" si="1"/>
        <v>2018</v>
      </c>
      <c r="AW4" s="18">
        <f t="shared" si="1"/>
        <v>2019</v>
      </c>
      <c r="AX4" s="18">
        <f t="shared" si="1"/>
        <v>2020</v>
      </c>
      <c r="AY4" s="18">
        <f t="shared" si="1"/>
        <v>2021</v>
      </c>
      <c r="AZ4" s="18">
        <f t="shared" si="1"/>
        <v>2022</v>
      </c>
      <c r="BA4" s="18">
        <f t="shared" si="1"/>
        <v>2023</v>
      </c>
      <c r="BB4" s="18">
        <f t="shared" si="1"/>
        <v>2024</v>
      </c>
      <c r="BC4" s="22">
        <f t="shared" si="1"/>
        <v>2025</v>
      </c>
      <c r="BD4" s="23"/>
    </row>
    <row r="5" spans="1:56" ht="20" customHeight="1" thickTop="1" thickBot="1">
      <c r="A5" s="24"/>
      <c r="B5" s="25" t="s">
        <v>16</v>
      </c>
      <c r="C5" s="26">
        <f>1/$A$1*'[1]48Exp'!$B$263</f>
        <v>0.13428317300000001</v>
      </c>
      <c r="D5" s="27">
        <f>1/$A$1*'[1]48Exp'!$C$263</f>
        <v>0.148086193</v>
      </c>
      <c r="E5" s="27">
        <f>1/$A$1*'[1]48Exp'!$D$263</f>
        <v>0.17551476099999999</v>
      </c>
      <c r="F5" s="27">
        <f>1/$A$1*'[1]48Exp'!$E$263</f>
        <v>0.15048877800000005</v>
      </c>
      <c r="G5" s="27">
        <f>1/$A$1*'[1]48Exp'!$F$263</f>
        <v>0.13557179079999995</v>
      </c>
      <c r="H5" s="27">
        <f>1/$A$1*'[1]48Exp'!$G$263</f>
        <v>0.20483952300000002</v>
      </c>
      <c r="I5" s="27">
        <f>1/$A$1*'[1]48Exp'!$H$263</f>
        <v>0.19111734799999999</v>
      </c>
      <c r="J5" s="28">
        <f>1/$A$1*'[1]48Exp'!$I$263</f>
        <v>0.18867691499999995</v>
      </c>
      <c r="K5" s="28">
        <f>1/$A$1*'[1]48Exp'!$J$263</f>
        <v>0.13525187909591899</v>
      </c>
      <c r="L5" s="28">
        <f>1/$A$1*'[1]48Exp'!K$263</f>
        <v>0.13054571000000001</v>
      </c>
      <c r="M5" s="27">
        <f>1/$A$1*'[1]48Exp'!L$263</f>
        <v>0.16497762399999996</v>
      </c>
      <c r="N5" s="27">
        <f>1/$A$1*'[1]48Exp'!M$263</f>
        <v>0.13815280399999993</v>
      </c>
      <c r="O5" s="27">
        <f>1/$A$1*'[1]48Exp'!N$263</f>
        <v>5.4966892999999989E-2</v>
      </c>
      <c r="P5" s="27">
        <f>1/$A$1*'[1]48Exp'!O$263</f>
        <v>3.6659810999999994E-2</v>
      </c>
      <c r="Q5" s="27">
        <f>1/$A$1*'[1]48Exp'!P$263</f>
        <v>5.265663299999998E-2</v>
      </c>
      <c r="R5" s="27">
        <f>1/$A$1*'[1]48Exp'!Q$263</f>
        <v>3.6863617000000008E-2</v>
      </c>
      <c r="S5" s="27">
        <f>1/$A$1*'[1]48Exp'!R$263</f>
        <v>5.2548526999999998E-2</v>
      </c>
      <c r="T5" s="27">
        <f>1/$A$1*'[1]48Exp'!S$263</f>
        <v>9.4945280000000021E-2</v>
      </c>
      <c r="U5" s="27">
        <f>1/$A$1*'[1]48Exp'!T$263</f>
        <v>6.373222399999999E-2</v>
      </c>
      <c r="V5" s="27">
        <f>1/$A$1*'[1]48Exp'!U$263</f>
        <v>6.5772997999999985E-2</v>
      </c>
      <c r="W5" s="27">
        <f>1/$A$1*'[1]48Exp'!V$263</f>
        <v>4.655480599999999E-2</v>
      </c>
      <c r="X5" s="27">
        <f>1/$A$1*'[1]48Exp'!W$263</f>
        <v>0</v>
      </c>
      <c r="Y5" s="27">
        <f>1/$A$1*'[1]48Exp'!X$263</f>
        <v>4.9290705970333325E-2</v>
      </c>
      <c r="Z5" s="27">
        <f>1/$A$1*'[1]48Exp'!Y$263</f>
        <v>4.6832433647666656E-2</v>
      </c>
      <c r="AA5" s="27">
        <f>1/$A$1*'[1]48Exp'!Z$263</f>
        <v>0</v>
      </c>
      <c r="AB5" s="27">
        <f>1/$A$1*'[1]48Exp'!AA$263</f>
        <v>0</v>
      </c>
      <c r="AC5" s="29"/>
      <c r="AD5" s="30">
        <f>'[1]48Exp'!$AB$263</f>
        <v>91.797813999999974</v>
      </c>
      <c r="AE5" s="31">
        <f>'[1]48Exp'!$AC$263</f>
        <v>94.750852999999978</v>
      </c>
      <c r="AF5" s="31">
        <f>'[1]48Exp'!$AD$263</f>
        <v>72.863963999999996</v>
      </c>
      <c r="AG5" s="31">
        <f>'[1]48Exp'!$AE$263</f>
        <v>71.503404000000003</v>
      </c>
      <c r="AH5" s="31">
        <f>'[1]48Exp'!$AF$263</f>
        <v>79.273697999999982</v>
      </c>
      <c r="AI5" s="31">
        <f>'[1]48Exp'!$AG$263</f>
        <v>109.820476</v>
      </c>
      <c r="AJ5" s="31">
        <f>'[1]48Exp'!$AH$263</f>
        <v>137.710812</v>
      </c>
      <c r="AK5" s="32">
        <f>'[1]48Exp'!$AI$263</f>
        <v>140.201379</v>
      </c>
      <c r="AL5" s="33">
        <f>'[1]48Exp'!$AJ$263</f>
        <v>144.66171199999999</v>
      </c>
      <c r="AM5" s="34">
        <f>'[1]48Exp'!AK$263</f>
        <v>121.96544300000001</v>
      </c>
      <c r="AN5" s="33">
        <f>'[1]48Exp'!AL$263</f>
        <v>155.57046299999999</v>
      </c>
      <c r="AO5" s="33">
        <f>'[1]48Exp'!AM$263</f>
        <v>179.93588599999998</v>
      </c>
      <c r="AP5" s="33">
        <f>'[1]48Exp'!AN$263</f>
        <v>109.92108900000001</v>
      </c>
      <c r="AQ5" s="33">
        <f>'[1]48Exp'!AO$263</f>
        <v>94.097930999999988</v>
      </c>
      <c r="AR5" s="33">
        <f>'[1]48Exp'!AP$263</f>
        <v>93.216345999999987</v>
      </c>
      <c r="AS5" s="33">
        <f>'[1]48Exp'!AQ$263</f>
        <v>91.175401000000022</v>
      </c>
      <c r="AT5" s="33">
        <f>'[1]48Exp'!AR$263</f>
        <v>88.894712999999982</v>
      </c>
      <c r="AU5" s="33">
        <f>'[1]48Exp'!AS$263</f>
        <v>115.341768</v>
      </c>
      <c r="AV5" s="33">
        <f>'[1]48Exp'!AT$263</f>
        <v>114.38183499999995</v>
      </c>
      <c r="AW5" s="33">
        <f>'[1]48Exp'!AU$263</f>
        <v>126.61203200000004</v>
      </c>
      <c r="AX5" s="33">
        <f>'[1]48Exp'!AV$263</f>
        <v>104.68823499999999</v>
      </c>
      <c r="AY5" s="33">
        <f>'[1]48Exp'!AW$263</f>
        <v>0</v>
      </c>
      <c r="AZ5" s="33">
        <f>'[1]48Exp'!AX$263</f>
        <v>110.54845299999995</v>
      </c>
      <c r="BA5" s="33">
        <f>'[1]48Exp'!AY$263</f>
        <v>95.68982199999995</v>
      </c>
      <c r="BB5" s="33">
        <f>'[1]48Exp'!AZ$263</f>
        <v>0</v>
      </c>
      <c r="BC5" s="35">
        <f>'[1]48Exp'!BA$263</f>
        <v>0</v>
      </c>
      <c r="BD5" s="16"/>
    </row>
    <row r="6" spans="1:56" ht="17.149999999999999" customHeight="1" thickTop="1">
      <c r="B6" s="11" t="s">
        <v>97</v>
      </c>
      <c r="C6" s="26">
        <f>1/$A$1*'[1]48Exp'!$B$266</f>
        <v>3.2204699999999995E-4</v>
      </c>
      <c r="D6" s="27">
        <f>1/$A$1*'[1]48Exp'!$C$266</f>
        <v>9.3829999999999998E-6</v>
      </c>
      <c r="E6" s="27">
        <f>1/$A$1*'[1]48Exp'!$D$266</f>
        <v>2.116536E-3</v>
      </c>
      <c r="F6" s="27">
        <f>1/$A$1*'[1]48Exp'!$E$266</f>
        <v>4.6604000000000003E-5</v>
      </c>
      <c r="G6" s="27">
        <f>1/$A$1*'[1]48Exp'!$F$266</f>
        <v>3.7443599999999991E-4</v>
      </c>
      <c r="H6" s="27">
        <f>1/$A$1*'[1]48Exp'!$G$266</f>
        <v>2.4249769999999996E-3</v>
      </c>
      <c r="I6" s="27">
        <f>1/$A$1*'[1]48Exp'!$H$266</f>
        <v>9.1346649999999984E-3</v>
      </c>
      <c r="J6" s="28">
        <f>1/$A$1*'[1]48Exp'!$I$266</f>
        <v>7.8964840000000005E-3</v>
      </c>
      <c r="K6" s="28">
        <f>1/$A$1*'[1]48Exp'!$J$266</f>
        <v>1.7435739999999999E-3</v>
      </c>
      <c r="L6" s="28">
        <f>1/$A$1*'[1]48Exp'!K$266</f>
        <v>1.3760399999999997E-4</v>
      </c>
      <c r="M6" s="27">
        <f>1/$A$1*'[1]48Exp'!L$266</f>
        <v>1.4701399999999997E-4</v>
      </c>
      <c r="N6" s="27">
        <f>1/$A$1*'[1]48Exp'!M$266</f>
        <v>1.273038E-3</v>
      </c>
      <c r="O6" s="27">
        <f>1/$A$1*'[1]48Exp'!N$266</f>
        <v>3.8725399999999996E-4</v>
      </c>
      <c r="P6" s="27">
        <f>1/$A$1*'[1]48Exp'!O$266</f>
        <v>2.8289200000000003E-4</v>
      </c>
      <c r="Q6" s="27">
        <f>1/$A$1*'[1]48Exp'!P$266</f>
        <v>1.9143199999999998E-4</v>
      </c>
      <c r="R6" s="27">
        <f>1/$A$1*'[1]48Exp'!Q$266</f>
        <v>1.8940099999999998E-4</v>
      </c>
      <c r="S6" s="27">
        <f>1/$A$1*'[1]48Exp'!R$266</f>
        <v>2.1644899999999999E-4</v>
      </c>
      <c r="T6" s="27">
        <f>1/$A$1*'[1]48Exp'!S$266</f>
        <v>2.0071299999999999E-4</v>
      </c>
      <c r="U6" s="27">
        <f>1/$A$1*'[1]48Exp'!T$266</f>
        <v>2.6827299999999997E-4</v>
      </c>
      <c r="V6" s="27">
        <f>1/$A$1*'[1]48Exp'!U$266</f>
        <v>3.85308E-4</v>
      </c>
      <c r="W6" s="27">
        <f>1/$A$1*'[1]48Exp'!V$266</f>
        <v>3.2124199999999996E-4</v>
      </c>
      <c r="X6" s="27">
        <f>1/$A$1*'[1]48Exp'!W$266</f>
        <v>0</v>
      </c>
      <c r="Y6" s="27">
        <f>1/$A$1*'[1]48Exp'!X$266</f>
        <v>9.6778167899999991E-4</v>
      </c>
      <c r="Z6" s="27">
        <f>1/$A$1*'[1]48Exp'!Y$266</f>
        <v>6.04046709E-4</v>
      </c>
      <c r="AA6" s="27">
        <f>1/$A$1*'[1]48Exp'!Z$266</f>
        <v>0</v>
      </c>
      <c r="AB6" s="27">
        <f>1/$A$1*'[1]48Exp'!AA$266</f>
        <v>0</v>
      </c>
      <c r="AC6" s="15"/>
      <c r="AD6" s="30">
        <f>'[1]48Exp'!$AB$266</f>
        <v>0.18799299999999999</v>
      </c>
      <c r="AE6" s="31">
        <f>'[1]48Exp'!$AC$266</f>
        <v>4.2512000000000001E-2</v>
      </c>
      <c r="AF6" s="31">
        <f>'[1]48Exp'!$AD$266</f>
        <v>0.80318900000000004</v>
      </c>
      <c r="AG6" s="31">
        <f>'[1]48Exp'!$AE$266</f>
        <v>6.2668000000000001E-2</v>
      </c>
      <c r="AH6" s="31">
        <f>'[1]48Exp'!$AF$266</f>
        <v>0.355875</v>
      </c>
      <c r="AI6" s="31">
        <f>'[1]48Exp'!$AG$266</f>
        <v>1.327061</v>
      </c>
      <c r="AJ6" s="31">
        <f>'[1]48Exp'!$AH$266</f>
        <v>4.8942040000000002</v>
      </c>
      <c r="AK6" s="36">
        <f>'[1]48Exp'!$AI$266</f>
        <v>4.2202569999999993</v>
      </c>
      <c r="AL6" s="37">
        <f>'[1]48Exp'!$AJ$266</f>
        <v>1.4111500000000001</v>
      </c>
      <c r="AM6" s="38">
        <f>'[1]48Exp'!AK$266</f>
        <v>0.42988100000000001</v>
      </c>
      <c r="AN6" s="37">
        <f>'[1]48Exp'!AL$266</f>
        <v>0.33747599999999994</v>
      </c>
      <c r="AO6" s="37">
        <f>'[1]48Exp'!AM$266</f>
        <v>1.4824549999999999</v>
      </c>
      <c r="AP6" s="37">
        <f>'[1]48Exp'!AN$266</f>
        <v>1.4540470000000001</v>
      </c>
      <c r="AQ6" s="37">
        <f>'[1]48Exp'!AO$266</f>
        <v>0.78529800000000005</v>
      </c>
      <c r="AR6" s="37">
        <f>'[1]48Exp'!AP$266</f>
        <v>0.76034699999999988</v>
      </c>
      <c r="AS6" s="37">
        <f>'[1]48Exp'!AQ$266</f>
        <v>0.58741399999999999</v>
      </c>
      <c r="AT6" s="37">
        <f>'[1]48Exp'!AR$266</f>
        <v>0.72850799999999993</v>
      </c>
      <c r="AU6" s="37">
        <f>'[1]48Exp'!AS$266</f>
        <v>0.70141699999999996</v>
      </c>
      <c r="AV6" s="37">
        <f>'[1]48Exp'!AT$266</f>
        <v>1.082986</v>
      </c>
      <c r="AW6" s="37">
        <f>'[1]48Exp'!AU$266</f>
        <v>1.2712759999999999</v>
      </c>
      <c r="AX6" s="37">
        <f>'[1]48Exp'!AV$266</f>
        <v>1.2228649999999999</v>
      </c>
      <c r="AY6" s="37">
        <f>'[1]48Exp'!AW$266</f>
        <v>0</v>
      </c>
      <c r="AZ6" s="37">
        <f>'[1]48Exp'!AX$266</f>
        <v>1.466907</v>
      </c>
      <c r="BA6" s="37">
        <f>'[1]48Exp'!AY$266</f>
        <v>1.6130779999999998</v>
      </c>
      <c r="BB6" s="37">
        <f>'[1]48Exp'!AZ$266</f>
        <v>0</v>
      </c>
      <c r="BC6" s="39">
        <f>'[1]48Exp'!BA$266</f>
        <v>0</v>
      </c>
      <c r="BD6" s="16"/>
    </row>
    <row r="7" spans="1:56" ht="17.149999999999999" customHeight="1">
      <c r="B7" s="40" t="s">
        <v>98</v>
      </c>
      <c r="C7" s="41">
        <f>1/$A$1*'[1]48Exp'!$B$268</f>
        <v>5.3223309999999996E-3</v>
      </c>
      <c r="D7" s="42">
        <f>1/$A$1*'[1]48Exp'!$C$268</f>
        <v>5.0710999999999994E-3</v>
      </c>
      <c r="E7" s="42">
        <f>1/$A$1*'[1]48Exp'!$D$268</f>
        <v>4.2459499999999992E-3</v>
      </c>
      <c r="F7" s="42">
        <f>1/$A$1*'[1]48Exp'!$E$268</f>
        <v>2.2090459999999997E-3</v>
      </c>
      <c r="G7" s="42">
        <f>1/$A$1*'[1]48Exp'!$F$268</f>
        <v>2.0736539999999999E-3</v>
      </c>
      <c r="H7" s="42">
        <f>1/$A$1*'[1]48Exp'!$G$268</f>
        <v>1.6746999999999999E-3</v>
      </c>
      <c r="I7" s="42">
        <f>1/$A$1*'[1]48Exp'!$H$268</f>
        <v>4.8223620000000002E-3</v>
      </c>
      <c r="J7" s="43">
        <f>1/$A$1*'[1]48Exp'!$I$268</f>
        <v>5.6826420000000016E-3</v>
      </c>
      <c r="K7" s="43">
        <f>1/$A$1*'[1]48Exp'!$J$268</f>
        <v>3.8715630000000002E-3</v>
      </c>
      <c r="L7" s="43">
        <f>1/$A$1*'[1]48Exp'!K$268</f>
        <v>2.7458930000000001E-3</v>
      </c>
      <c r="M7" s="42">
        <f>1/$A$1*'[1]48Exp'!L$268</f>
        <v>2.1376170000000001E-3</v>
      </c>
      <c r="N7" s="42">
        <f>1/$A$1*'[1]48Exp'!M$268</f>
        <v>4.1690369999999996E-3</v>
      </c>
      <c r="O7" s="42">
        <f>1/$A$1*'[1]48Exp'!N$268</f>
        <v>4.4812969999999995E-3</v>
      </c>
      <c r="P7" s="42">
        <f>1/$A$1*'[1]48Exp'!O$268</f>
        <v>3.0810319999999996E-3</v>
      </c>
      <c r="Q7" s="42">
        <f>1/$A$1*'[1]48Exp'!P$268</f>
        <v>3.704087E-3</v>
      </c>
      <c r="R7" s="42">
        <f>1/$A$1*'[1]48Exp'!Q$268</f>
        <v>3.5547519999999996E-3</v>
      </c>
      <c r="S7" s="42">
        <f>1/$A$1*'[1]48Exp'!R$268</f>
        <v>1.9542819999999999E-3</v>
      </c>
      <c r="T7" s="42">
        <f>1/$A$1*'[1]48Exp'!S$268</f>
        <v>3.5527399999999995E-3</v>
      </c>
      <c r="U7" s="42">
        <f>1/$A$1*'[1]48Exp'!T$268</f>
        <v>3.0158759999999994E-3</v>
      </c>
      <c r="V7" s="42">
        <f>1/$A$1*'[1]48Exp'!U$268</f>
        <v>3.1631349999999996E-3</v>
      </c>
      <c r="W7" s="42">
        <f>1/$A$1*'[1]48Exp'!V$268</f>
        <v>2.8819449999999995E-3</v>
      </c>
      <c r="X7" s="42">
        <f>1/$A$1*'[1]48Exp'!W$268</f>
        <v>0</v>
      </c>
      <c r="Y7" s="42">
        <f>1/$A$1*'[1]48Exp'!X$268</f>
        <v>3.3431465753333326E-3</v>
      </c>
      <c r="Z7" s="42">
        <f>1/$A$1*'[1]48Exp'!Y$268</f>
        <v>3.3841338429999998E-3</v>
      </c>
      <c r="AA7" s="42">
        <f>1/$A$1*'[1]48Exp'!Z$268</f>
        <v>0</v>
      </c>
      <c r="AB7" s="42">
        <f>1/$A$1*'[1]48Exp'!AA$268</f>
        <v>0</v>
      </c>
      <c r="AC7" s="15"/>
      <c r="AD7" s="44">
        <f>'[1]48Exp'!$AB$268</f>
        <v>15.631411</v>
      </c>
      <c r="AE7" s="45">
        <f>'[1]48Exp'!$AC$268</f>
        <v>13.862483999999997</v>
      </c>
      <c r="AF7" s="45">
        <f>'[1]48Exp'!$AD$268</f>
        <v>11.710702999999999</v>
      </c>
      <c r="AG7" s="45">
        <f>'[1]48Exp'!$AE$268</f>
        <v>6.6799359999999997</v>
      </c>
      <c r="AH7" s="45">
        <f>'[1]48Exp'!$AF$268</f>
        <v>6.5998890000000001</v>
      </c>
      <c r="AI7" s="45">
        <f>'[1]48Exp'!$AG$268</f>
        <v>5.2502869999999993</v>
      </c>
      <c r="AJ7" s="45">
        <f>'[1]48Exp'!$AH$268</f>
        <v>13.176537</v>
      </c>
      <c r="AK7" s="46">
        <f>'[1]48Exp'!$AI$268</f>
        <v>15.212691999999999</v>
      </c>
      <c r="AL7" s="45">
        <f>'[1]48Exp'!$AJ$268</f>
        <v>11.875800999999999</v>
      </c>
      <c r="AM7" s="44">
        <f>'[1]48Exp'!AK$268</f>
        <v>7.0447949999999997</v>
      </c>
      <c r="AN7" s="45">
        <f>'[1]48Exp'!AL$268</f>
        <v>8.1175119999999996</v>
      </c>
      <c r="AO7" s="45">
        <f>'[1]48Exp'!AM$268</f>
        <v>15.087664999999999</v>
      </c>
      <c r="AP7" s="45">
        <f>'[1]48Exp'!AN$268</f>
        <v>16.485073999999997</v>
      </c>
      <c r="AQ7" s="45">
        <f>'[1]48Exp'!AO$268</f>
        <v>32.489516999999999</v>
      </c>
      <c r="AR7" s="45">
        <f>'[1]48Exp'!AP$268</f>
        <v>17.402049999999999</v>
      </c>
      <c r="AS7" s="45">
        <f>'[1]48Exp'!AQ$268</f>
        <v>17.463559</v>
      </c>
      <c r="AT7" s="45">
        <f>'[1]48Exp'!AR$268</f>
        <v>9.8490750000000009</v>
      </c>
      <c r="AU7" s="45">
        <f>'[1]48Exp'!AS$268</f>
        <v>18.857084999999998</v>
      </c>
      <c r="AV7" s="45">
        <f>'[1]48Exp'!AT$268</f>
        <v>21.566426</v>
      </c>
      <c r="AW7" s="45">
        <f>'[1]48Exp'!AU$268</f>
        <v>24.913384000000001</v>
      </c>
      <c r="AX7" s="45">
        <f>'[1]48Exp'!AV$268</f>
        <v>24.564385999999999</v>
      </c>
      <c r="AY7" s="45">
        <f>'[1]48Exp'!AW$268</f>
        <v>0</v>
      </c>
      <c r="AZ7" s="45">
        <f>'[1]48Exp'!AX$268</f>
        <v>18.475168</v>
      </c>
      <c r="BA7" s="45">
        <f>'[1]48Exp'!AY$268</f>
        <v>17.011285999999998</v>
      </c>
      <c r="BB7" s="45">
        <f>'[1]48Exp'!AZ$268</f>
        <v>0</v>
      </c>
      <c r="BC7" s="47">
        <f>'[1]48Exp'!BA$268</f>
        <v>0</v>
      </c>
      <c r="BD7" s="16"/>
    </row>
    <row r="8" spans="1:56" ht="17.149999999999999" customHeight="1">
      <c r="B8" s="48" t="s">
        <v>99</v>
      </c>
      <c r="C8" s="49">
        <f>1/$A$1*'[1]48Exp'!$B$269</f>
        <v>9.3806000000000016E-5</v>
      </c>
      <c r="D8" s="50">
        <f>1/$A$1*'[1]48Exp'!$C$269</f>
        <v>4.4665E-5</v>
      </c>
      <c r="E8" s="50">
        <f>1/$A$1*'[1]48Exp'!$D$269</f>
        <v>2.3537999999999997E-5</v>
      </c>
      <c r="F8" s="50">
        <f>1/$A$1*'[1]48Exp'!$E$269</f>
        <v>5.8751999999999996E-5</v>
      </c>
      <c r="G8" s="50">
        <f>1/$A$1*'[1]48Exp'!$F$269</f>
        <v>8.097699999999998E-5</v>
      </c>
      <c r="H8" s="50">
        <f>1/$A$1*'[1]48Exp'!$G$269</f>
        <v>2.0222999999999996E-5</v>
      </c>
      <c r="I8" s="50">
        <f>1/$A$1*'[1]48Exp'!$H$269</f>
        <v>5.7714999999999999E-5</v>
      </c>
      <c r="J8" s="51">
        <f>1/$A$1*'[1]48Exp'!$I$269</f>
        <v>4.5318000000000002E-5</v>
      </c>
      <c r="K8" s="51">
        <f>1/$A$1*'[1]48Exp'!$J$269</f>
        <v>2.8499999999999995E-5</v>
      </c>
      <c r="L8" s="51">
        <f>1/$A$1*'[1]48Exp'!K$269</f>
        <v>1.1269099999999998E-4</v>
      </c>
      <c r="M8" s="50">
        <f>1/$A$1*'[1]48Exp'!L$269</f>
        <v>1.9125999999999996E-5</v>
      </c>
      <c r="N8" s="50">
        <f>1/$A$1*'[1]48Exp'!M$269</f>
        <v>3.2465999999999997E-5</v>
      </c>
      <c r="O8" s="50">
        <f>1/$A$1*'[1]48Exp'!N$269</f>
        <v>2.37731E-4</v>
      </c>
      <c r="P8" s="50">
        <f>1/$A$1*'[1]48Exp'!O$269</f>
        <v>3.9272999999999995E-5</v>
      </c>
      <c r="Q8" s="50">
        <f>1/$A$1*'[1]48Exp'!P$269</f>
        <v>3.0649999999999995E-6</v>
      </c>
      <c r="R8" s="50">
        <f>1/$A$1*'[1]48Exp'!Q$269</f>
        <v>1.1442999999999997E-5</v>
      </c>
      <c r="S8" s="50">
        <f>1/$A$1*'[1]48Exp'!R$269</f>
        <v>2.9070999999999997E-5</v>
      </c>
      <c r="T8" s="50">
        <f>1/$A$1*'[1]48Exp'!S$269</f>
        <v>6.6870000000000005E-6</v>
      </c>
      <c r="U8" s="50">
        <f>1/$A$1*'[1]48Exp'!T$269</f>
        <v>1.16557E-4</v>
      </c>
      <c r="V8" s="50">
        <f>1/$A$1*'[1]48Exp'!U$269</f>
        <v>6.1509999999999992E-6</v>
      </c>
      <c r="W8" s="50">
        <f>1/$A$1*'[1]48Exp'!V$269</f>
        <v>1.3171E-5</v>
      </c>
      <c r="X8" s="50">
        <f>1/$A$1*'[1]48Exp'!W$269</f>
        <v>0</v>
      </c>
      <c r="Y8" s="50">
        <f>1/$A$1*'[1]48Exp'!X$269</f>
        <v>2.0384729999999999E-6</v>
      </c>
      <c r="Z8" s="50">
        <f>1/$A$1*'[1]48Exp'!Y$269</f>
        <v>1.955824133333333E-5</v>
      </c>
      <c r="AA8" s="50">
        <f>1/$A$1*'[1]48Exp'!Z$269</f>
        <v>0</v>
      </c>
      <c r="AB8" s="50">
        <f>1/$A$1*'[1]48Exp'!AA$269</f>
        <v>0</v>
      </c>
      <c r="AC8" s="15"/>
      <c r="AD8" s="52">
        <f>'[1]48Exp'!$AB$269</f>
        <v>0.26040999999999997</v>
      </c>
      <c r="AE8" s="53">
        <f>'[1]48Exp'!$AC$269</f>
        <v>0.12567500000000001</v>
      </c>
      <c r="AF8" s="53">
        <f>'[1]48Exp'!$AD$269</f>
        <v>7.2581000000000007E-2</v>
      </c>
      <c r="AG8" s="53">
        <f>'[1]48Exp'!$AE$269</f>
        <v>9.0536999999999992E-2</v>
      </c>
      <c r="AH8" s="53">
        <f>'[1]48Exp'!$AF$269</f>
        <v>0.128355</v>
      </c>
      <c r="AI8" s="53">
        <f>'[1]48Exp'!$AG$269</f>
        <v>3.1156999999999997E-2</v>
      </c>
      <c r="AJ8" s="53">
        <f>'[1]48Exp'!$AH$269</f>
        <v>0.13817099999999999</v>
      </c>
      <c r="AK8" s="54">
        <f>'[1]48Exp'!$AI$269</f>
        <v>0.7256149999999999</v>
      </c>
      <c r="AL8" s="53">
        <f>'[1]48Exp'!$AJ$269</f>
        <v>0.413773</v>
      </c>
      <c r="AM8" s="52">
        <f>'[1]48Exp'!AK$269</f>
        <v>0.15518300000000002</v>
      </c>
      <c r="AN8" s="53">
        <f>'[1]48Exp'!AL$269</f>
        <v>0.17199300000000001</v>
      </c>
      <c r="AO8" s="53">
        <f>'[1]48Exp'!AM$269</f>
        <v>0.27812499999999996</v>
      </c>
      <c r="AP8" s="53">
        <f>'[1]48Exp'!AN$269</f>
        <v>0.58039199999999991</v>
      </c>
      <c r="AQ8" s="53">
        <f>'[1]48Exp'!AO$269</f>
        <v>0.24121699999999999</v>
      </c>
      <c r="AR8" s="53">
        <f>'[1]48Exp'!AP$269</f>
        <v>0.21409700000000001</v>
      </c>
      <c r="AS8" s="53">
        <f>'[1]48Exp'!AQ$269</f>
        <v>0.24054399999999995</v>
      </c>
      <c r="AT8" s="53">
        <f>'[1]48Exp'!AR$269</f>
        <v>0.111055</v>
      </c>
      <c r="AU8" s="53">
        <f>'[1]48Exp'!AS$269</f>
        <v>5.4565999999999996E-2</v>
      </c>
      <c r="AV8" s="53">
        <f>'[1]48Exp'!AT$269</f>
        <v>0.69693599999999989</v>
      </c>
      <c r="AW8" s="53">
        <f>'[1]48Exp'!AU$269</f>
        <v>6.2299999999999994E-2</v>
      </c>
      <c r="AX8" s="53">
        <f>'[1]48Exp'!AV$269</f>
        <v>1.6629999999999999E-2</v>
      </c>
      <c r="AY8" s="53">
        <f>'[1]48Exp'!AW$269</f>
        <v>0</v>
      </c>
      <c r="AZ8" s="53">
        <f>'[1]48Exp'!AX$269</f>
        <v>1.3934999999999999E-2</v>
      </c>
      <c r="BA8" s="53">
        <f>'[1]48Exp'!AY$269</f>
        <v>5.8703999999999999E-2</v>
      </c>
      <c r="BB8" s="53">
        <f>'[1]48Exp'!AZ$269</f>
        <v>0</v>
      </c>
      <c r="BC8" s="55">
        <f>'[1]48Exp'!BA$269</f>
        <v>0</v>
      </c>
      <c r="BD8" s="16"/>
    </row>
    <row r="9" spans="1:56" ht="17.149999999999999" customHeight="1">
      <c r="B9" s="56" t="s">
        <v>79</v>
      </c>
      <c r="C9" s="57">
        <f>1/$A$1*'[1]48Exp'!$B$267</f>
        <v>0.11629414599999999</v>
      </c>
      <c r="D9" s="58">
        <f>1/$A$1*'[1]48Exp'!$C$267</f>
        <v>0.10125321999999999</v>
      </c>
      <c r="E9" s="58">
        <f>1/$A$1*'[1]48Exp'!$D$267</f>
        <v>0.12773894699999999</v>
      </c>
      <c r="F9" s="58">
        <f>1/$A$1*'[1]48Exp'!$E$267</f>
        <v>0.12363561899999999</v>
      </c>
      <c r="G9" s="58">
        <f>1/$A$1*'[1]48Exp'!$F$267</f>
        <v>0.10904775979999998</v>
      </c>
      <c r="H9" s="58">
        <f>1/$A$1*'[1]48Exp'!$G$267</f>
        <v>0.154341642</v>
      </c>
      <c r="I9" s="58">
        <f>1/$A$1*'[1]48Exp'!$H$267</f>
        <v>0.13528004399999999</v>
      </c>
      <c r="J9" s="59">
        <f>1/$A$1*'[1]48Exp'!$I$267</f>
        <v>0.12801378399999999</v>
      </c>
      <c r="K9" s="59">
        <f>1/$A$1*'[1]48Exp'!$J$267</f>
        <v>8.9563791000000004E-2</v>
      </c>
      <c r="L9" s="59">
        <f>1/$A$1*'[1]48Exp'!K$267</f>
        <v>8.4114290999999994E-2</v>
      </c>
      <c r="M9" s="58">
        <f>1/$A$1*'[1]48Exp'!L$267</f>
        <v>0.110658933</v>
      </c>
      <c r="N9" s="58">
        <f>1/$A$1*'[1]48Exp'!M$267</f>
        <v>8.0714228999999985E-2</v>
      </c>
      <c r="O9" s="58">
        <f>1/$A$1*'[1]48Exp'!N$267</f>
        <v>4.1665090999999994E-2</v>
      </c>
      <c r="P9" s="58">
        <f>1/$A$1*'[1]48Exp'!O$267</f>
        <v>2.6057082999999995E-2</v>
      </c>
      <c r="Q9" s="58">
        <f>1/$A$1*'[1]48Exp'!P$267</f>
        <v>3.7503051999999995E-2</v>
      </c>
      <c r="R9" s="58">
        <f>1/$A$1*'[1]48Exp'!Q$267</f>
        <v>2.4287158999999996E-2</v>
      </c>
      <c r="S9" s="58">
        <f>1/$A$1*'[1]48Exp'!R$267</f>
        <v>4.1448686999999991E-2</v>
      </c>
      <c r="T9" s="58">
        <f>1/$A$1*'[1]48Exp'!S$267</f>
        <v>8.2480476999999983E-2</v>
      </c>
      <c r="U9" s="58">
        <f>1/$A$1*'[1]48Exp'!T$267</f>
        <v>5.1393904999999997E-2</v>
      </c>
      <c r="V9" s="58">
        <f>1/$A$1*'[1]48Exp'!U$267</f>
        <v>5.3787817999999994E-2</v>
      </c>
      <c r="W9" s="58">
        <f>1/$A$1*'[1]48Exp'!V$267</f>
        <v>3.6420809999999991E-2</v>
      </c>
      <c r="X9" s="58">
        <f>1/$A$1*'[1]48Exp'!W$267</f>
        <v>0</v>
      </c>
      <c r="Y9" s="58">
        <f>1/$A$1*'[1]48Exp'!X$267</f>
        <v>3.4255971174999997E-2</v>
      </c>
      <c r="Z9" s="58">
        <f>1/$A$1*'[1]48Exp'!Y$267</f>
        <v>2.9956930686999998E-2</v>
      </c>
      <c r="AA9" s="58">
        <f>1/$A$1*'[1]48Exp'!Z$267</f>
        <v>0</v>
      </c>
      <c r="AB9" s="58">
        <f>1/$A$1*'[1]48Exp'!AA$267</f>
        <v>0</v>
      </c>
      <c r="AC9" s="15"/>
      <c r="AD9" s="60">
        <f>'[1]48Exp'!$AB$267</f>
        <v>61.900252999999978</v>
      </c>
      <c r="AE9" s="61">
        <f>'[1]48Exp'!$AC$267</f>
        <v>55.718142</v>
      </c>
      <c r="AF9" s="61">
        <f>'[1]48Exp'!$AD$267</f>
        <v>41.310310999999999</v>
      </c>
      <c r="AG9" s="61">
        <f>'[1]48Exp'!$AE$267</f>
        <v>49.368448999999991</v>
      </c>
      <c r="AH9" s="61">
        <f>'[1]48Exp'!$AF$267</f>
        <v>54.131139999999995</v>
      </c>
      <c r="AI9" s="61">
        <f>'[1]48Exp'!$AG$267</f>
        <v>73.310258000000005</v>
      </c>
      <c r="AJ9" s="61">
        <f>'[1]48Exp'!$AH$267</f>
        <v>82.408318000000008</v>
      </c>
      <c r="AK9" s="62">
        <f>'[1]48Exp'!$AI$267</f>
        <v>79.955910999999986</v>
      </c>
      <c r="AL9" s="61">
        <f>'[1]48Exp'!$AJ$267</f>
        <v>76.819453999999993</v>
      </c>
      <c r="AM9" s="60">
        <f>'[1]48Exp'!AK$267</f>
        <v>60.138655999999997</v>
      </c>
      <c r="AN9" s="61">
        <f>'[1]48Exp'!AL$267</f>
        <v>82.284351000000001</v>
      </c>
      <c r="AO9" s="61">
        <f>'[1]48Exp'!AM$267</f>
        <v>83.097135000000009</v>
      </c>
      <c r="AP9" s="61">
        <f>'[1]48Exp'!AN$267</f>
        <v>66.388255000000001</v>
      </c>
      <c r="AQ9" s="61">
        <f>'[1]48Exp'!AO$267</f>
        <v>40.210111999999995</v>
      </c>
      <c r="AR9" s="61">
        <f>'[1]48Exp'!AP$267</f>
        <v>49.408428999999998</v>
      </c>
      <c r="AS9" s="61">
        <f>'[1]48Exp'!AQ$267</f>
        <v>44.928176999999998</v>
      </c>
      <c r="AT9" s="61">
        <f>'[1]48Exp'!AR$267</f>
        <v>52.400465000000004</v>
      </c>
      <c r="AU9" s="61">
        <f>'[1]48Exp'!AS$267</f>
        <v>68.918143999999998</v>
      </c>
      <c r="AV9" s="61">
        <f>'[1]48Exp'!AT$267</f>
        <v>63.461444000000007</v>
      </c>
      <c r="AW9" s="61">
        <f>'[1]48Exp'!AU$267</f>
        <v>69.408935999999983</v>
      </c>
      <c r="AX9" s="61">
        <f>'[1]48Exp'!AV$267</f>
        <v>55.226342999999993</v>
      </c>
      <c r="AY9" s="61">
        <f>'[1]48Exp'!AW$267</f>
        <v>0</v>
      </c>
      <c r="AZ9" s="61">
        <f>'[1]48Exp'!AX$267</f>
        <v>63.806398999999999</v>
      </c>
      <c r="BA9" s="61">
        <f>'[1]48Exp'!AY$267</f>
        <v>55.558751999999984</v>
      </c>
      <c r="BB9" s="61">
        <f>'[1]48Exp'!AZ$267</f>
        <v>0</v>
      </c>
      <c r="BC9" s="63">
        <f>'[1]48Exp'!BA$267</f>
        <v>0</v>
      </c>
      <c r="BD9" s="16"/>
    </row>
    <row r="10" spans="1:56">
      <c r="B10" s="64" t="s">
        <v>37</v>
      </c>
      <c r="C10" s="65">
        <f>1/$A$1*(SUM('[1]48Exp'!$B$47:$B$47)+SUM('[1]48Exp'!$B$105:$B$105))</f>
        <v>3.9633092999999987E-2</v>
      </c>
      <c r="D10" s="66">
        <f>1/$A$1*(SUM('[1]48Exp'!$C$47:$C$47)+SUM('[1]48Exp'!$C$105:$C$105))</f>
        <v>3.3589786999999989E-2</v>
      </c>
      <c r="E10" s="66">
        <f>1/$A$1*(SUM('[1]48Exp'!$D$47:$D$47)+SUM('[1]48Exp'!$D$105:$D$105))</f>
        <v>3.9213952999999996E-2</v>
      </c>
      <c r="F10" s="66">
        <f>1/$A$1*(SUM('[1]48Exp'!$E$47:$E$47)+SUM('[1]48Exp'!$E$105:$E$105))</f>
        <v>3.7385972999999982E-2</v>
      </c>
      <c r="G10" s="66">
        <f>1/$A$1*(SUM('[1]48Exp'!$F$47:$F$47)+SUM('[1]48Exp'!$F$105:$F$105))</f>
        <v>4.0289210999999991E-2</v>
      </c>
      <c r="H10" s="66">
        <f>1/$A$1*(SUM('[1]48Exp'!$G$47:$G$47)+SUM('[1]48Exp'!$G$105:$G$105))</f>
        <v>5.0893932999999988E-2</v>
      </c>
      <c r="I10" s="66">
        <f>1/$A$1*(SUM('[1]48Exp'!$H$47:$H$47)+SUM('[1]48Exp'!$H$105:$H$105))</f>
        <v>1.5595564999999995E-2</v>
      </c>
      <c r="J10" s="67">
        <f>1/$A$1*(SUM('[1]48Exp'!$I$47:$I$47)+SUM('[1]48Exp'!$I$105:$I$105))</f>
        <v>7.9402989999999979E-3</v>
      </c>
      <c r="K10" s="67">
        <f>1/$A$1*(SUM('[1]48Exp'!$J$47:$J$47)+SUM('[1]48Exp'!$J$105:$J$105))</f>
        <v>6.627525999999999E-3</v>
      </c>
      <c r="L10" s="67">
        <f>1/$A$1*(SUM('[1]48Exp'!K$47:K$47)+SUM('[1]48Exp'!K$105:K$105))</f>
        <v>9.6702509999999995E-3</v>
      </c>
      <c r="M10" s="66">
        <f>1/$A$1*(SUM('[1]48Exp'!L$47:L$47)+SUM('[1]48Exp'!L$105:L$105))</f>
        <v>1.9065361999999999E-2</v>
      </c>
      <c r="N10" s="66">
        <f>1/$A$1*(SUM('[1]48Exp'!M$47:M$47)+SUM('[1]48Exp'!M$105:M$105))</f>
        <v>1.2008093999999999E-2</v>
      </c>
      <c r="O10" s="66">
        <f>1/$A$1*(SUM('[1]48Exp'!N$47:N$47)+SUM('[1]48Exp'!N$105:N$105))</f>
        <v>5.3713199999999995E-4</v>
      </c>
      <c r="P10" s="66">
        <f>1/$A$1*(SUM('[1]48Exp'!O$47:O$47)+SUM('[1]48Exp'!O$105:O$105))</f>
        <v>1.7896899999999999E-4</v>
      </c>
      <c r="Q10" s="66">
        <f>1/$A$1*(SUM('[1]48Exp'!P$47:P$47)+SUM('[1]48Exp'!P$105:P$105))</f>
        <v>5.12325E-4</v>
      </c>
      <c r="R10" s="66">
        <f>1/$A$1*(SUM('[1]48Exp'!Q$47:Q$47)+SUM('[1]48Exp'!Q$105:Q$105))</f>
        <v>1.1624199999999999E-4</v>
      </c>
      <c r="S10" s="66">
        <f>1/$A$1*(SUM('[1]48Exp'!R$47:R$47)+SUM('[1]48Exp'!R$105:R$105))</f>
        <v>2.9949699999999997E-4</v>
      </c>
      <c r="T10" s="66">
        <f>1/$A$1*(SUM('[1]48Exp'!S$47:S$47)+SUM('[1]48Exp'!S$105:S$105))</f>
        <v>7.7876639999999997E-3</v>
      </c>
      <c r="U10" s="66">
        <f>1/$A$1*(SUM('[1]48Exp'!T$47:T$47)+SUM('[1]48Exp'!T$105:T$105))</f>
        <v>5.064196E-3</v>
      </c>
      <c r="V10" s="66">
        <f>1/$A$1*(SUM('[1]48Exp'!U$47:U$47)+SUM('[1]48Exp'!U$105:U$105))</f>
        <v>2.1662439999999999E-3</v>
      </c>
      <c r="W10" s="66">
        <f>1/$A$1*(SUM('[1]48Exp'!V$47:V$47)+SUM('[1]48Exp'!V$105:V$105))</f>
        <v>1.7010336000000001E-2</v>
      </c>
      <c r="X10" s="66">
        <f>1/$A$1*(SUM('[1]48Exp'!W$47:W$47)+SUM('[1]48Exp'!W$105:W$105))</f>
        <v>0</v>
      </c>
      <c r="Y10" s="66">
        <f>1/$A$1*(SUM('[1]48Exp'!X$47:X$47)+SUM('[1]48Exp'!X$105:X$105))</f>
        <v>4.3140923899999996E-3</v>
      </c>
      <c r="Z10" s="66">
        <f>1/$A$1*(SUM('[1]48Exp'!Y$47:Y$47)+SUM('[1]48Exp'!Y$105:Y$105))</f>
        <v>1.2554929341999997E-2</v>
      </c>
      <c r="AA10" s="66">
        <f>1/$A$1*(SUM('[1]48Exp'!Z$47:Z$47)+SUM('[1]48Exp'!Z$105:Z$105))</f>
        <v>0</v>
      </c>
      <c r="AB10" s="66">
        <f>1/$A$1*(SUM('[1]48Exp'!AA$47:AA$47)+SUM('[1]48Exp'!AA$105:AA$105))</f>
        <v>0</v>
      </c>
      <c r="AC10" s="15"/>
      <c r="AD10" s="68">
        <f>(SUM('[1]48Exp'!$AB$47:$AB$47)+SUM('[1]48Exp'!$AB$105:$AB$105))</f>
        <v>16.424425999999997</v>
      </c>
      <c r="AE10" s="69">
        <f>(SUM('[1]48Exp'!$AC$47:$AC$47)+SUM('[1]48Exp'!$AC$105:$AC$105))</f>
        <v>15.170633000000002</v>
      </c>
      <c r="AF10" s="69">
        <f>(SUM('[1]48Exp'!$AD$47:$AD$47)+SUM('[1]48Exp'!$AD$105:$AD$105))</f>
        <v>9.2045930000000027</v>
      </c>
      <c r="AG10" s="69">
        <f>(SUM('[1]48Exp'!$AE$47:$AE$47)+SUM('[1]48Exp'!$AE$105:$AE$105))</f>
        <v>14.118312999999997</v>
      </c>
      <c r="AH10" s="69">
        <f>(SUM('[1]48Exp'!$AF$47:$AF$47)+SUM('[1]48Exp'!$AF$105:$AF$105))</f>
        <v>18.368342999999999</v>
      </c>
      <c r="AI10" s="69">
        <f>(SUM('[1]48Exp'!$AG$47:$AG$47)+SUM('[1]48Exp'!$AG$105:$AG$105))</f>
        <v>21.919587999999997</v>
      </c>
      <c r="AJ10" s="69">
        <f>(SUM('[1]48Exp'!$AH$47:$AH$47)+SUM('[1]48Exp'!$AH$105:$AH$105))</f>
        <v>8.5379520000000007</v>
      </c>
      <c r="AK10" s="70">
        <f>(SUM('[1]48Exp'!$AI$47:$AI$47)+SUM('[1]48Exp'!$AI$105:$AI$105))</f>
        <v>6.076873</v>
      </c>
      <c r="AL10" s="69">
        <f>(SUM('[1]48Exp'!$AJ$47:$AJ$47)+SUM('[1]48Exp'!$AJ$105:$AJ$105))</f>
        <v>4.9979189999999996</v>
      </c>
      <c r="AM10" s="71">
        <f>(SUM('[1]48Exp'!AK$47:AK$47)+SUM('[1]48Exp'!AK$105:AK$105))</f>
        <v>5.6035949999999994</v>
      </c>
      <c r="AN10" s="69">
        <f>(SUM('[1]48Exp'!AL$47:AL$47)+SUM('[1]48Exp'!AL$105:AL$105))</f>
        <v>11.029712</v>
      </c>
      <c r="AO10" s="69">
        <f>(SUM('[1]48Exp'!AM$47:AM$47)+SUM('[1]48Exp'!AM$105:AM$105))</f>
        <v>9.1447380000000003</v>
      </c>
      <c r="AP10" s="69">
        <f>(SUM('[1]48Exp'!AN$47:AN$47)+SUM('[1]48Exp'!AN$105:AN$105))</f>
        <v>2.7964279999999997</v>
      </c>
      <c r="AQ10" s="69">
        <f>(SUM('[1]48Exp'!AO$47:AO$47)+SUM('[1]48Exp'!AO$105:AO$105))</f>
        <v>0.636513</v>
      </c>
      <c r="AR10" s="69">
        <f>(SUM('[1]48Exp'!AP$47:AP$47)+SUM('[1]48Exp'!AP$105:AP$105))</f>
        <v>3.2738199999999997</v>
      </c>
      <c r="AS10" s="69">
        <f>(SUM('[1]48Exp'!AQ$47:AQ$47)+SUM('[1]48Exp'!AQ$105:AQ$105))</f>
        <v>2.3980289999999997</v>
      </c>
      <c r="AT10" s="69">
        <f>(SUM('[1]48Exp'!AR$47:AR$47)+SUM('[1]48Exp'!AR$105:AR$105))</f>
        <v>1.1247289999999999</v>
      </c>
      <c r="AU10" s="69">
        <f>(SUM('[1]48Exp'!AS$47:AS$47)+SUM('[1]48Exp'!AS$105:AS$105))</f>
        <v>8.7987389999999994</v>
      </c>
      <c r="AV10" s="69">
        <f>(SUM('[1]48Exp'!AT$47:AT$47)+SUM('[1]48Exp'!AT$105:AT$105))</f>
        <v>5.1501640000000002</v>
      </c>
      <c r="AW10" s="69">
        <f>(SUM('[1]48Exp'!AU$47:AU$47)+SUM('[1]48Exp'!AU$105:AU$105))</f>
        <v>8.6923279999999998</v>
      </c>
      <c r="AX10" s="69">
        <f>(SUM('[1]48Exp'!AV$47:AV$47)+SUM('[1]48Exp'!AV$105:AV$105))</f>
        <v>10.746371</v>
      </c>
      <c r="AY10" s="69">
        <f>(SUM('[1]48Exp'!AW$47:AW$47)+SUM('[1]48Exp'!AW$105:AW$105))</f>
        <v>0</v>
      </c>
      <c r="AZ10" s="69">
        <f>(SUM('[1]48Exp'!AX$47:AX$47)+SUM('[1]48Exp'!AX$105:AX$105))</f>
        <v>3.6417449999999998</v>
      </c>
      <c r="BA10" s="69">
        <f>(SUM('[1]48Exp'!AY$47:AY$47)+SUM('[1]48Exp'!AY$105:AY$105))</f>
        <v>6.5526509999999991</v>
      </c>
      <c r="BB10" s="69">
        <f>(SUM('[1]48Exp'!AZ$47:AZ$47)+SUM('[1]48Exp'!AZ$105:AZ$105))</f>
        <v>0</v>
      </c>
      <c r="BC10" s="72">
        <f>(SUM('[1]48Exp'!BA$47:BA$47)+SUM('[1]48Exp'!BA$105:BA$105))</f>
        <v>0</v>
      </c>
      <c r="BD10" s="16"/>
    </row>
    <row r="11" spans="1:56">
      <c r="B11" s="64" t="s">
        <v>22</v>
      </c>
      <c r="C11" s="73">
        <f>1/$A$1*'[1]48Exp'!$B$109</f>
        <v>1.5053259999999998E-3</v>
      </c>
      <c r="D11" s="66">
        <f>1/$A$1*'[1]48Exp'!$C$109</f>
        <v>1.8195299999999997E-4</v>
      </c>
      <c r="E11" s="66">
        <f>1/$A$1*'[1]48Exp'!$D$109</f>
        <v>4.1297800000000004E-4</v>
      </c>
      <c r="F11" s="66">
        <f>1/$A$1*'[1]48Exp'!$E$109</f>
        <v>5.653679999999998E-4</v>
      </c>
      <c r="G11" s="66">
        <f>1/$A$1*'[1]48Exp'!$F$109</f>
        <v>6.4075500000000001E-4</v>
      </c>
      <c r="H11" s="66">
        <f>1/$A$1*'[1]48Exp'!$G$109</f>
        <v>1.7523799999999998E-3</v>
      </c>
      <c r="I11" s="66">
        <f>1/$A$1*'[1]48Exp'!$H$109</f>
        <v>4.545094999999999E-3</v>
      </c>
      <c r="J11" s="67">
        <f>1/$A$1*'[1]48Exp'!$I$109</f>
        <v>4.3967550000000005E-3</v>
      </c>
      <c r="K11" s="67">
        <f>1/$A$1*'[1]48Exp'!$J$109</f>
        <v>1.7576340000000003E-3</v>
      </c>
      <c r="L11" s="67">
        <f>1/$A$1*'[1]48Exp'!K$109</f>
        <v>2.3225419999999999E-3</v>
      </c>
      <c r="M11" s="66">
        <f>1/$A$1*'[1]48Exp'!L$109</f>
        <v>5.6979569999999992E-3</v>
      </c>
      <c r="N11" s="66">
        <f>1/$A$1*'[1]48Exp'!M$109</f>
        <v>1.0769687E-2</v>
      </c>
      <c r="O11" s="66">
        <f>1/$A$1*'[1]48Exp'!N$109</f>
        <v>5.222778E-3</v>
      </c>
      <c r="P11" s="66">
        <f>1/$A$1*'[1]48Exp'!O$109</f>
        <v>2.2823309999999999E-3</v>
      </c>
      <c r="Q11" s="66">
        <f>1/$A$1*'[1]48Exp'!P$109</f>
        <v>3.4234209999999998E-3</v>
      </c>
      <c r="R11" s="66">
        <f>1/$A$1*'[1]48Exp'!Q$109</f>
        <v>1.4570719999999998E-3</v>
      </c>
      <c r="S11" s="66">
        <f>1/$A$1*'[1]48Exp'!R$109</f>
        <v>2.3489539999999999E-3</v>
      </c>
      <c r="T11" s="66">
        <f>1/$A$1*'[1]48Exp'!S$109</f>
        <v>9.4762759999999988E-3</v>
      </c>
      <c r="U11" s="66">
        <f>1/$A$1*'[1]48Exp'!T$109</f>
        <v>3.9457849999999994E-3</v>
      </c>
      <c r="V11" s="66">
        <f>1/$A$1*'[1]48Exp'!U$109</f>
        <v>6.9167919999999997E-3</v>
      </c>
      <c r="W11" s="66">
        <f>1/$A$1*'[1]48Exp'!V$109</f>
        <v>1.7543709999999998E-3</v>
      </c>
      <c r="X11" s="66">
        <f>1/$A$1*'[1]48Exp'!W$109</f>
        <v>0</v>
      </c>
      <c r="Y11" s="66">
        <f>1/$A$1*'[1]48Exp'!X$109</f>
        <v>5.2246358189999998E-3</v>
      </c>
      <c r="Z11" s="66">
        <f>1/$A$1*'[1]48Exp'!Y$109</f>
        <v>3.139341821000001E-3</v>
      </c>
      <c r="AA11" s="66">
        <f>1/$A$1*'[1]48Exp'!Z$109</f>
        <v>0</v>
      </c>
      <c r="AB11" s="66">
        <f>1/$A$1*'[1]48Exp'!AA$109</f>
        <v>0</v>
      </c>
      <c r="AC11" s="15"/>
      <c r="AD11" s="71">
        <f>'[1]48Exp'!$AB$109</f>
        <v>0.95712199999999992</v>
      </c>
      <c r="AE11" s="69">
        <f>'[1]48Exp'!$AC$109</f>
        <v>0.31709699999999996</v>
      </c>
      <c r="AF11" s="69">
        <f>'[1]48Exp'!$AD$109</f>
        <v>0.45666299999999993</v>
      </c>
      <c r="AG11" s="69">
        <f>'[1]48Exp'!$AE$109</f>
        <v>0.64449499999999982</v>
      </c>
      <c r="AH11" s="69">
        <f>'[1]48Exp'!$AF$109</f>
        <v>0.98608600000000002</v>
      </c>
      <c r="AI11" s="69">
        <f>'[1]48Exp'!$AG$109</f>
        <v>2.3118449999999999</v>
      </c>
      <c r="AJ11" s="69">
        <f>'[1]48Exp'!$AH$109</f>
        <v>5.3589919999999998</v>
      </c>
      <c r="AK11" s="70">
        <f>'[1]48Exp'!$AI$109</f>
        <v>3.9710099999999997</v>
      </c>
      <c r="AL11" s="69">
        <f>'[1]48Exp'!$AJ$109</f>
        <v>2.5413269999999999</v>
      </c>
      <c r="AM11" s="71">
        <f>'[1]48Exp'!AK$109</f>
        <v>1.3649559999999998</v>
      </c>
      <c r="AN11" s="69">
        <f>'[1]48Exp'!AL$109</f>
        <v>4.0368509999999995</v>
      </c>
      <c r="AO11" s="69">
        <f>'[1]48Exp'!AM$109</f>
        <v>19.201473</v>
      </c>
      <c r="AP11" s="69">
        <f>'[1]48Exp'!AN$109</f>
        <v>23.020782000000001</v>
      </c>
      <c r="AQ11" s="69">
        <f>'[1]48Exp'!AO$109</f>
        <v>7.8772629999999992</v>
      </c>
      <c r="AR11" s="69">
        <f>'[1]48Exp'!AP$109</f>
        <v>8.1329270000000005</v>
      </c>
      <c r="AS11" s="69">
        <f>'[1]48Exp'!AQ$109</f>
        <v>7.6513899999999992</v>
      </c>
      <c r="AT11" s="69">
        <f>'[1]48Exp'!AR$109</f>
        <v>9.8095109999999988</v>
      </c>
      <c r="AU11" s="69">
        <f>'[1]48Exp'!AS$109</f>
        <v>13.986773999999999</v>
      </c>
      <c r="AV11" s="69">
        <f>'[1]48Exp'!AT$109</f>
        <v>15.80227</v>
      </c>
      <c r="AW11" s="69">
        <f>'[1]48Exp'!AU$109</f>
        <v>16.721049999999998</v>
      </c>
      <c r="AX11" s="69">
        <f>'[1]48Exp'!AV$109</f>
        <v>9.0033149999999988</v>
      </c>
      <c r="AY11" s="69">
        <f>'[1]48Exp'!AW$109</f>
        <v>0</v>
      </c>
      <c r="AZ11" s="69">
        <f>'[1]48Exp'!AX$109</f>
        <v>11.433482</v>
      </c>
      <c r="BA11" s="69">
        <f>'[1]48Exp'!AY$109</f>
        <v>9.267137</v>
      </c>
      <c r="BB11" s="69">
        <f>'[1]48Exp'!AZ$109</f>
        <v>0</v>
      </c>
      <c r="BC11" s="72">
        <f>'[1]48Exp'!BA$109</f>
        <v>0</v>
      </c>
      <c r="BD11" s="16"/>
    </row>
    <row r="12" spans="1:56">
      <c r="B12" s="64" t="s">
        <v>75</v>
      </c>
      <c r="C12" s="73">
        <f>1/$A$1*'[1]48Exp'!$B$138</f>
        <v>1.1084449000000003E-2</v>
      </c>
      <c r="D12" s="66">
        <f>1/$A$1*'[1]48Exp'!$C$138</f>
        <v>2.2173227999999996E-2</v>
      </c>
      <c r="E12" s="66">
        <f>1/$A$1*'[1]48Exp'!$D$138</f>
        <v>2.6907903999999996E-2</v>
      </c>
      <c r="F12" s="66">
        <f>1/$A$1*'[1]48Exp'!$E$138</f>
        <v>1.3520649999999997E-2</v>
      </c>
      <c r="G12" s="66">
        <f>1/$A$1*'[1]48Exp'!$F$138</f>
        <v>2.1353790000000006E-3</v>
      </c>
      <c r="H12" s="66">
        <f>1/$A$1*'[1]48Exp'!$G$138</f>
        <v>2.4361720999999996E-2</v>
      </c>
      <c r="I12" s="66">
        <f>1/$A$1*'[1]48Exp'!$H$138</f>
        <v>1.7623578999999997E-2</v>
      </c>
      <c r="J12" s="67">
        <f>1/$A$1*'[1]48Exp'!$I$138</f>
        <v>2.1070810999999998E-2</v>
      </c>
      <c r="K12" s="67">
        <f>1/$A$1*'[1]48Exp'!$J$138</f>
        <v>1.3587930999999998E-2</v>
      </c>
      <c r="L12" s="67">
        <f>1/$A$1*'[1]48Exp'!K$138</f>
        <v>5.6516819999999999E-3</v>
      </c>
      <c r="M12" s="66">
        <f>1/$A$1*'[1]48Exp'!L$138</f>
        <v>9.3137609999999985E-3</v>
      </c>
      <c r="N12" s="66">
        <f>1/$A$1*'[1]48Exp'!M$138</f>
        <v>2.9392389999999997E-3</v>
      </c>
      <c r="O12" s="66">
        <f>1/$A$1*'[1]48Exp'!N$138</f>
        <v>1.0873999999999999E-3</v>
      </c>
      <c r="P12" s="66">
        <f>1/$A$1*'[1]48Exp'!O$138</f>
        <v>7.427419999999999E-4</v>
      </c>
      <c r="Q12" s="66">
        <f>1/$A$1*'[1]48Exp'!P$138</f>
        <v>2.3857459999999998E-3</v>
      </c>
      <c r="R12" s="66">
        <f>1/$A$1*'[1]48Exp'!Q$138</f>
        <v>1.7187949999999997E-3</v>
      </c>
      <c r="S12" s="66">
        <f>1/$A$1*'[1]48Exp'!R$138</f>
        <v>5.6140259999999994E-3</v>
      </c>
      <c r="T12" s="66">
        <f>1/$A$1*'[1]48Exp'!S$138</f>
        <v>9.6608859999999987E-3</v>
      </c>
      <c r="U12" s="66">
        <f>1/$A$1*'[1]48Exp'!T$138</f>
        <v>6.3307859999999997E-3</v>
      </c>
      <c r="V12" s="66">
        <f>1/$A$1*'[1]48Exp'!U$138</f>
        <v>5.563882E-3</v>
      </c>
      <c r="W12" s="66">
        <f>1/$A$1*'[1]48Exp'!V$138</f>
        <v>7.0837699999999994E-4</v>
      </c>
      <c r="X12" s="66">
        <f>1/$A$1*'[1]48Exp'!W$138</f>
        <v>0</v>
      </c>
      <c r="Y12" s="66">
        <f>1/$A$1*'[1]48Exp'!X$138</f>
        <v>2.5030997480000004E-3</v>
      </c>
      <c r="Z12" s="66">
        <f>1/$A$1*'[1]48Exp'!Y$138</f>
        <v>1.7779689353333334E-3</v>
      </c>
      <c r="AA12" s="66">
        <f>1/$A$1*'[1]48Exp'!Z$138</f>
        <v>0</v>
      </c>
      <c r="AB12" s="66">
        <f>1/$A$1*'[1]48Exp'!AA$138</f>
        <v>0</v>
      </c>
      <c r="AC12" s="15"/>
      <c r="AD12" s="71">
        <f>'[1]48Exp'!$AB$138</f>
        <v>5.751074</v>
      </c>
      <c r="AE12" s="69">
        <f>'[1]48Exp'!$AC$138</f>
        <v>11.335005000000001</v>
      </c>
      <c r="AF12" s="69">
        <f>'[1]48Exp'!$AD$138</f>
        <v>10.165387999999997</v>
      </c>
      <c r="AG12" s="69">
        <f>'[1]48Exp'!$AE$138</f>
        <v>5.3610710000000008</v>
      </c>
      <c r="AH12" s="69">
        <f>'[1]48Exp'!$AF$138</f>
        <v>1.4718909999999998</v>
      </c>
      <c r="AI12" s="69">
        <f>'[1]48Exp'!$AG$138</f>
        <v>7.8320160000000003</v>
      </c>
      <c r="AJ12" s="69">
        <f>'[1]48Exp'!$AH$138</f>
        <v>7.3088240000000004</v>
      </c>
      <c r="AK12" s="70">
        <f>'[1]48Exp'!$AI$138</f>
        <v>12.025701999999999</v>
      </c>
      <c r="AL12" s="69">
        <f>'[1]48Exp'!$AJ$138</f>
        <v>11.768689999999999</v>
      </c>
      <c r="AM12" s="71">
        <f>'[1]48Exp'!AK$138</f>
        <v>6.61707</v>
      </c>
      <c r="AN12" s="69">
        <f>'[1]48Exp'!AL$138</f>
        <v>7.7621899999999995</v>
      </c>
      <c r="AO12" s="69">
        <f>'[1]48Exp'!AM$138</f>
        <v>4.1957249999999995</v>
      </c>
      <c r="AP12" s="69">
        <f>'[1]48Exp'!AN$138</f>
        <v>4.1487259999999999</v>
      </c>
      <c r="AQ12" s="69">
        <f>'[1]48Exp'!AO$138</f>
        <v>3.0551919999999999</v>
      </c>
      <c r="AR12" s="69">
        <f>'[1]48Exp'!AP$138</f>
        <v>4.5882329999999998</v>
      </c>
      <c r="AS12" s="69">
        <f>'[1]48Exp'!AQ$138</f>
        <v>4.9882149999999994</v>
      </c>
      <c r="AT12" s="69">
        <f>'[1]48Exp'!AR$138</f>
        <v>7.8305469999999993</v>
      </c>
      <c r="AU12" s="69">
        <f>'[1]48Exp'!AS$138</f>
        <v>8.2826899999999988</v>
      </c>
      <c r="AV12" s="69">
        <f>'[1]48Exp'!AT$138</f>
        <v>7.2196749999999996</v>
      </c>
      <c r="AW12" s="69">
        <f>'[1]48Exp'!AU$138</f>
        <v>5.5613079999999995</v>
      </c>
      <c r="AX12" s="69">
        <f>'[1]48Exp'!AV$138</f>
        <v>0.91062699999999996</v>
      </c>
      <c r="AY12" s="69">
        <f>'[1]48Exp'!AW$138</f>
        <v>0</v>
      </c>
      <c r="AZ12" s="69">
        <f>'[1]48Exp'!AX$138</f>
        <v>4.5019039999999997</v>
      </c>
      <c r="BA12" s="69">
        <f>'[1]48Exp'!AY$138</f>
        <v>3.0883590000000001</v>
      </c>
      <c r="BB12" s="69">
        <f>'[1]48Exp'!AZ$138</f>
        <v>0</v>
      </c>
      <c r="BC12" s="72">
        <f>'[1]48Exp'!BA$138</f>
        <v>0</v>
      </c>
      <c r="BD12" s="16"/>
    </row>
    <row r="13" spans="1:56">
      <c r="B13" s="64" t="s">
        <v>32</v>
      </c>
      <c r="C13" s="73">
        <f>1/$A$1*'[1]48Exp'!$B$206</f>
        <v>2.3240869000000001E-2</v>
      </c>
      <c r="D13" s="66">
        <f>1/$A$1*'[1]48Exp'!$C$206</f>
        <v>7.3279529999999982E-3</v>
      </c>
      <c r="E13" s="66">
        <f>1/$A$1*'[1]48Exp'!$D$206</f>
        <v>6.8509959999999998E-3</v>
      </c>
      <c r="F13" s="66">
        <f>1/$A$1*'[1]48Exp'!$E$206</f>
        <v>8.6663339999999995E-3</v>
      </c>
      <c r="G13" s="66">
        <f>1/$A$1*'[1]48Exp'!$F$206</f>
        <v>2.1681606999999992E-2</v>
      </c>
      <c r="H13" s="66">
        <f>1/$A$1*'[1]48Exp'!$G$206</f>
        <v>1.8835575E-2</v>
      </c>
      <c r="I13" s="66">
        <f>1/$A$1*'[1]48Exp'!$H$206</f>
        <v>1.8842925700000002E-2</v>
      </c>
      <c r="J13" s="67">
        <f>1/$A$1*'[1]48Exp'!$I$206</f>
        <v>1.3499109E-2</v>
      </c>
      <c r="K13" s="67">
        <f>1/$A$1*'[1]48Exp'!$J$206</f>
        <v>1.5822819999999998E-2</v>
      </c>
      <c r="L13" s="67">
        <f>1/$A$1*'[1]48Exp'!K$206</f>
        <v>9.7413569999999991E-3</v>
      </c>
      <c r="M13" s="66">
        <f>1/$A$1*'[1]48Exp'!L$206</f>
        <v>1.7876784999999996E-2</v>
      </c>
      <c r="N13" s="66">
        <f>1/$A$1*'[1]48Exp'!M$206</f>
        <v>1.1687127999999998E-2</v>
      </c>
      <c r="O13" s="66">
        <f>1/$A$1*'[1]48Exp'!N$206</f>
        <v>3.4843180000000001E-3</v>
      </c>
      <c r="P13" s="66">
        <f>1/$A$1*'[1]48Exp'!O$206</f>
        <v>4.3668399999999995E-4</v>
      </c>
      <c r="Q13" s="66">
        <f>1/$A$1*'[1]48Exp'!P$206</f>
        <v>1.6810379999999999E-3</v>
      </c>
      <c r="R13" s="66">
        <f>1/$A$1*'[1]48Exp'!Q$206</f>
        <v>1.9327929999999997E-3</v>
      </c>
      <c r="S13" s="66">
        <f>1/$A$1*'[1]48Exp'!R$206</f>
        <v>1.0043789999999999E-3</v>
      </c>
      <c r="T13" s="66">
        <f>1/$A$1*'[1]48Exp'!S$206</f>
        <v>6.8124599999999993E-4</v>
      </c>
      <c r="U13" s="66">
        <f>1/$A$1*'[1]48Exp'!T$206</f>
        <v>2.3194599999999996E-4</v>
      </c>
      <c r="V13" s="66">
        <f>1/$A$1*'[1]48Exp'!U$206</f>
        <v>4.5372699999999996E-4</v>
      </c>
      <c r="W13" s="66">
        <f>1/$A$1*'[1]48Exp'!V$206</f>
        <v>2.6793699999999999E-4</v>
      </c>
      <c r="X13" s="66">
        <f>1/$A$1*'[1]48Exp'!W$206</f>
        <v>0</v>
      </c>
      <c r="Y13" s="66">
        <f>1/$A$1*'[1]48Exp'!X$206</f>
        <v>5.174074869999999E-4</v>
      </c>
      <c r="Z13" s="66">
        <f>1/$A$1*'[1]48Exp'!Y$206</f>
        <v>3.7758742766666659E-4</v>
      </c>
      <c r="AA13" s="66">
        <f>1/$A$1*'[1]48Exp'!Z$206</f>
        <v>0</v>
      </c>
      <c r="AB13" s="66">
        <f>1/$A$1*'[1]48Exp'!AA$206</f>
        <v>0</v>
      </c>
      <c r="AC13" s="15"/>
      <c r="AD13" s="71">
        <f>'[1]48Exp'!$AB$206</f>
        <v>14.422552999999995</v>
      </c>
      <c r="AE13" s="69">
        <f>'[1]48Exp'!$AC$206</f>
        <v>5.1752409999999998</v>
      </c>
      <c r="AF13" s="69">
        <f>'[1]48Exp'!$AD$206</f>
        <v>2.7985149999999992</v>
      </c>
      <c r="AG13" s="69">
        <f>'[1]48Exp'!$AE$206</f>
        <v>3.8211309999999998</v>
      </c>
      <c r="AH13" s="69">
        <f>'[1]48Exp'!$AF$206</f>
        <v>10.570380999999998</v>
      </c>
      <c r="AI13" s="69">
        <f>'[1]48Exp'!$AG$206</f>
        <v>9.9099829999999987</v>
      </c>
      <c r="AJ13" s="69">
        <f>'[1]48Exp'!$AH$206</f>
        <v>10.585574999999995</v>
      </c>
      <c r="AK13" s="70">
        <f>'[1]48Exp'!$AI$206</f>
        <v>8.4641570000000002</v>
      </c>
      <c r="AL13" s="69">
        <f>'[1]48Exp'!$AJ$206</f>
        <v>12.908493999999999</v>
      </c>
      <c r="AM13" s="71">
        <f>'[1]48Exp'!AK$206</f>
        <v>5.9206009999999996</v>
      </c>
      <c r="AN13" s="69">
        <f>'[1]48Exp'!AL$206</f>
        <v>12.359415</v>
      </c>
      <c r="AO13" s="69">
        <f>'[1]48Exp'!AM$206</f>
        <v>8.5510129999999993</v>
      </c>
      <c r="AP13" s="69">
        <f>'[1]48Exp'!AN$206</f>
        <v>3.2213119999999997</v>
      </c>
      <c r="AQ13" s="69">
        <f>'[1]48Exp'!AO$206</f>
        <v>2.9462219999999997</v>
      </c>
      <c r="AR13" s="69">
        <f>'[1]48Exp'!AP$206</f>
        <v>2.5558019999999999</v>
      </c>
      <c r="AS13" s="69">
        <f>'[1]48Exp'!AQ$206</f>
        <v>5.0058309999999997</v>
      </c>
      <c r="AT13" s="69">
        <f>'[1]48Exp'!AR$206</f>
        <v>3.1237329999999996</v>
      </c>
      <c r="AU13" s="69">
        <f>'[1]48Exp'!AS$206</f>
        <v>2.2483770000000001</v>
      </c>
      <c r="AV13" s="69">
        <f>'[1]48Exp'!AT$206</f>
        <v>3.9729159999999997</v>
      </c>
      <c r="AW13" s="69">
        <f>'[1]48Exp'!AU$206</f>
        <v>2.7622070000000001</v>
      </c>
      <c r="AX13" s="69">
        <f>'[1]48Exp'!AV$206</f>
        <v>1.6448639999999999</v>
      </c>
      <c r="AY13" s="69">
        <f>'[1]48Exp'!AW$206</f>
        <v>0</v>
      </c>
      <c r="AZ13" s="69">
        <f>'[1]48Exp'!AX$206</f>
        <v>1.333019</v>
      </c>
      <c r="BA13" s="69">
        <f>'[1]48Exp'!AY$206</f>
        <v>1.687997</v>
      </c>
      <c r="BB13" s="69">
        <f>'[1]48Exp'!AZ$206</f>
        <v>0</v>
      </c>
      <c r="BC13" s="72">
        <f>'[1]48Exp'!BA$206</f>
        <v>0</v>
      </c>
      <c r="BD13" s="16"/>
    </row>
    <row r="14" spans="1:56">
      <c r="B14" s="64" t="s">
        <v>36</v>
      </c>
      <c r="C14" s="73">
        <f>1/$A$1*'[1]48Exp'!$B$121</f>
        <v>1.5917E-5</v>
      </c>
      <c r="D14" s="66">
        <f>1/$A$1*'[1]48Exp'!$C$121</f>
        <v>4.9570000000000001E-6</v>
      </c>
      <c r="E14" s="66">
        <f>1/$A$1*'[1]48Exp'!$D$121</f>
        <v>1.0500278000000002E-2</v>
      </c>
      <c r="F14" s="66">
        <f>1/$A$1*'[1]48Exp'!$E$121</f>
        <v>3.1108419000000002E-2</v>
      </c>
      <c r="G14" s="66">
        <f>1/$A$1*'[1]48Exp'!$F$121</f>
        <v>9.1653299999999997E-4</v>
      </c>
      <c r="H14" s="66">
        <f>1/$A$1*'[1]48Exp'!$G$121</f>
        <v>5.1170510000000018E-3</v>
      </c>
      <c r="I14" s="66">
        <f>1/$A$1*'[1]48Exp'!$H$121</f>
        <v>1.5935999999999997E-3</v>
      </c>
      <c r="J14" s="67">
        <f>1/$A$1*'[1]48Exp'!$I$121</f>
        <v>2.7725330000000002E-3</v>
      </c>
      <c r="K14" s="67">
        <f>1/$A$1*'[1]48Exp'!$J$121</f>
        <v>7.7648699999999997E-4</v>
      </c>
      <c r="L14" s="67">
        <f>1/$A$1*'[1]48Exp'!K$121</f>
        <v>7.8940299999999994E-4</v>
      </c>
      <c r="M14" s="66">
        <f>1/$A$1*'[1]48Exp'!L$121</f>
        <v>2.0153049999999998E-3</v>
      </c>
      <c r="N14" s="66">
        <f>1/$A$1*'[1]48Exp'!M$121</f>
        <v>8.5729999999999986E-4</v>
      </c>
      <c r="O14" s="66">
        <f>1/$A$1*'[1]48Exp'!N$121</f>
        <v>7.7563700000000003E-4</v>
      </c>
      <c r="P14" s="66">
        <f>1/$A$1*'[1]48Exp'!O$121</f>
        <v>5.6700199999999994E-4</v>
      </c>
      <c r="Q14" s="66">
        <f>1/$A$1*'[1]48Exp'!P$121</f>
        <v>1.4337969999999999E-3</v>
      </c>
      <c r="R14" s="66">
        <f>1/$A$1*'[1]48Exp'!Q$121</f>
        <v>9.2655899999999987E-4</v>
      </c>
      <c r="S14" s="66">
        <f>1/$A$1*'[1]48Exp'!R$121</f>
        <v>1.1271649999999999E-3</v>
      </c>
      <c r="T14" s="66">
        <f>1/$A$1*'[1]48Exp'!S$121</f>
        <v>1.8298609999999997E-3</v>
      </c>
      <c r="U14" s="66">
        <f>1/$A$1*'[1]48Exp'!T$121</f>
        <v>1.4349249999999997E-3</v>
      </c>
      <c r="V14" s="66">
        <f>1/$A$1*'[1]48Exp'!U$121</f>
        <v>1.9211009999999999E-3</v>
      </c>
      <c r="W14" s="66">
        <f>1/$A$1*'[1]48Exp'!V$121</f>
        <v>1.9283409999999996E-3</v>
      </c>
      <c r="X14" s="66">
        <f>1/$A$1*'[1]48Exp'!W$121</f>
        <v>0</v>
      </c>
      <c r="Y14" s="66">
        <f>1/$A$1*'[1]48Exp'!X$121</f>
        <v>4.0632872489999999E-3</v>
      </c>
      <c r="Z14" s="66">
        <f>1/$A$1*'[1]48Exp'!Y$121</f>
        <v>5.0366276070000007E-3</v>
      </c>
      <c r="AA14" s="66">
        <f>1/$A$1*'[1]48Exp'!Z$121</f>
        <v>0</v>
      </c>
      <c r="AB14" s="66">
        <f>1/$A$1*'[1]48Exp'!AA$121</f>
        <v>0</v>
      </c>
      <c r="AC14" s="15"/>
      <c r="AD14" s="71">
        <f>'[1]48Exp'!$AB$121</f>
        <v>6.1787000000000002E-2</v>
      </c>
      <c r="AE14" s="69">
        <f>'[1]48Exp'!$AC$121</f>
        <v>1.7452999999999996E-2</v>
      </c>
      <c r="AF14" s="69">
        <f>'[1]48Exp'!$AD$121</f>
        <v>3.950475</v>
      </c>
      <c r="AG14" s="69">
        <f>'[1]48Exp'!$AE$121</f>
        <v>11.569402999999998</v>
      </c>
      <c r="AH14" s="69">
        <f>'[1]48Exp'!$AF$121</f>
        <v>1.663022</v>
      </c>
      <c r="AI14" s="69">
        <f>'[1]48Exp'!$AG$121</f>
        <v>5.8240910000000001</v>
      </c>
      <c r="AJ14" s="69">
        <f>'[1]48Exp'!$AH$121</f>
        <v>5.4120149999999994</v>
      </c>
      <c r="AK14" s="70">
        <f>'[1]48Exp'!$AI$121</f>
        <v>6.9626729999999997</v>
      </c>
      <c r="AL14" s="69">
        <f>'[1]48Exp'!$AJ$121</f>
        <v>5.1734609999999996</v>
      </c>
      <c r="AM14" s="71">
        <f>'[1]48Exp'!AK$121</f>
        <v>5.822451</v>
      </c>
      <c r="AN14" s="69">
        <f>'[1]48Exp'!AL$121</f>
        <v>6.3022349999999996</v>
      </c>
      <c r="AO14" s="69">
        <f>'[1]48Exp'!AM$121</f>
        <v>4.9027289999999999</v>
      </c>
      <c r="AP14" s="69">
        <f>'[1]48Exp'!AN$121</f>
        <v>4.9591409999999998</v>
      </c>
      <c r="AQ14" s="69">
        <f>'[1]48Exp'!AO$121</f>
        <v>3.2798589999999996</v>
      </c>
      <c r="AR14" s="69">
        <f>'[1]48Exp'!AP$121</f>
        <v>6.192361</v>
      </c>
      <c r="AS14" s="69">
        <f>'[1]48Exp'!AQ$121</f>
        <v>6.9458869999999999</v>
      </c>
      <c r="AT14" s="69">
        <f>'[1]48Exp'!AR$121</f>
        <v>7.0991789999999995</v>
      </c>
      <c r="AU14" s="69">
        <f>'[1]48Exp'!AS$121</f>
        <v>7.1961329999999997</v>
      </c>
      <c r="AV14" s="69">
        <f>'[1]48Exp'!AT$121</f>
        <v>5.5638739999999993</v>
      </c>
      <c r="AW14" s="69">
        <f>'[1]48Exp'!AU$121</f>
        <v>8.3964590000000001</v>
      </c>
      <c r="AX14" s="69">
        <f>'[1]48Exp'!AV$121</f>
        <v>7.2730899999999998</v>
      </c>
      <c r="AY14" s="69">
        <f>'[1]48Exp'!AW$121</f>
        <v>0</v>
      </c>
      <c r="AZ14" s="69">
        <f>'[1]48Exp'!AX$121</f>
        <v>8.9784039999999994</v>
      </c>
      <c r="BA14" s="69">
        <f>'[1]48Exp'!AY$121</f>
        <v>11.561354</v>
      </c>
      <c r="BB14" s="69">
        <f>'[1]48Exp'!AZ$121</f>
        <v>0</v>
      </c>
      <c r="BC14" s="72">
        <f>'[1]48Exp'!BA$121</f>
        <v>0</v>
      </c>
      <c r="BD14" s="16"/>
    </row>
    <row r="15" spans="1:56">
      <c r="B15" s="64" t="s">
        <v>29</v>
      </c>
      <c r="C15" s="73">
        <f>1/$A$1*'[1]48Exp'!$B$228</f>
        <v>3.3616251E-2</v>
      </c>
      <c r="D15" s="66">
        <f>1/$A$1*'[1]48Exp'!$C$228</f>
        <v>2.7345677000000006E-2</v>
      </c>
      <c r="E15" s="66">
        <f>1/$A$1*'[1]48Exp'!$D$228</f>
        <v>1.4833029999999999E-2</v>
      </c>
      <c r="F15" s="66">
        <f>1/$A$1*'[1]48Exp'!$E$228</f>
        <v>5.8965929999999986E-3</v>
      </c>
      <c r="G15" s="66">
        <f>1/$A$1*'[1]48Exp'!$F$228</f>
        <v>8.5222709999999997E-3</v>
      </c>
      <c r="H15" s="66">
        <f>1/$A$1*'[1]48Exp'!$G$228</f>
        <v>1.2867098E-2</v>
      </c>
      <c r="I15" s="66">
        <f>1/$A$1*'[1]48Exp'!$H$228</f>
        <v>2.0708205999999996E-2</v>
      </c>
      <c r="J15" s="67">
        <f>1/$A$1*'[1]48Exp'!$I$228</f>
        <v>2.0755074999999994E-2</v>
      </c>
      <c r="K15" s="67">
        <f>1/$A$1*'[1]48Exp'!$J$228</f>
        <v>1.2279839000000002E-2</v>
      </c>
      <c r="L15" s="67">
        <f>1/$A$1*'[1]48Exp'!K$228</f>
        <v>9.5384689999999991E-3</v>
      </c>
      <c r="M15" s="66">
        <f>1/$A$1*'[1]48Exp'!L$228</f>
        <v>1.2330439E-2</v>
      </c>
      <c r="N15" s="66">
        <f>1/$A$1*'[1]48Exp'!M$228</f>
        <v>6.2037309999999997E-3</v>
      </c>
      <c r="O15" s="66">
        <f>1/$A$1*'[1]48Exp'!N$228</f>
        <v>2.9201189999999997E-3</v>
      </c>
      <c r="P15" s="66">
        <f>1/$A$1*'[1]48Exp'!O$228</f>
        <v>1.3339979999999999E-3</v>
      </c>
      <c r="Q15" s="66">
        <f>1/$A$1*'[1]48Exp'!P$228</f>
        <v>1.5382189999999997E-3</v>
      </c>
      <c r="R15" s="66">
        <f>1/$A$1*'[1]48Exp'!Q$228</f>
        <v>4.8097419999999997E-3</v>
      </c>
      <c r="S15" s="66">
        <f>1/$A$1*'[1]48Exp'!R$228</f>
        <v>1.4459509999999998E-2</v>
      </c>
      <c r="T15" s="66">
        <f>1/$A$1*'[1]48Exp'!S$228</f>
        <v>2.1952119999999999E-2</v>
      </c>
      <c r="U15" s="66">
        <f>1/$A$1*'[1]48Exp'!T$228</f>
        <v>1.6454223E-2</v>
      </c>
      <c r="V15" s="66">
        <f>1/$A$1*'[1]48Exp'!U$228</f>
        <v>1.6140264999999997E-2</v>
      </c>
      <c r="W15" s="66">
        <f>1/$A$1*'[1]48Exp'!V$228</f>
        <v>4.7221679999999997E-3</v>
      </c>
      <c r="X15" s="66">
        <f>1/$A$1*'[1]48Exp'!W$228</f>
        <v>0</v>
      </c>
      <c r="Y15" s="66">
        <f>1/$A$1*'[1]48Exp'!X$228</f>
        <v>3.2370234420000003E-3</v>
      </c>
      <c r="Z15" s="66">
        <f>1/$A$1*'[1]48Exp'!Y$228</f>
        <v>2.9380304940000001E-3</v>
      </c>
      <c r="AA15" s="66">
        <f>1/$A$1*'[1]48Exp'!Z$228</f>
        <v>0</v>
      </c>
      <c r="AB15" s="66">
        <f>1/$A$1*'[1]48Exp'!AA$228</f>
        <v>0</v>
      </c>
      <c r="AC15" s="15"/>
      <c r="AD15" s="71">
        <f>'[1]48Exp'!$AB$228</f>
        <v>18.529414999999993</v>
      </c>
      <c r="AE15" s="69">
        <f>'[1]48Exp'!$AC$228</f>
        <v>16.476485</v>
      </c>
      <c r="AF15" s="69">
        <f>'[1]48Exp'!$AD$228</f>
        <v>6.0087680000000008</v>
      </c>
      <c r="AG15" s="69">
        <f>'[1]48Exp'!$AE$228</f>
        <v>2.5125920000000002</v>
      </c>
      <c r="AH15" s="69">
        <f>'[1]48Exp'!$AF$228</f>
        <v>4.174493</v>
      </c>
      <c r="AI15" s="69">
        <f>'[1]48Exp'!$AG$228</f>
        <v>6.7743700000000002</v>
      </c>
      <c r="AJ15" s="69">
        <f>'[1]48Exp'!$AH$228</f>
        <v>13.449864000000002</v>
      </c>
      <c r="AK15" s="70">
        <f>'[1]48Exp'!$AI$228</f>
        <v>10.664871</v>
      </c>
      <c r="AL15" s="69">
        <f>'[1]48Exp'!$AJ$228</f>
        <v>9.2318409999999993</v>
      </c>
      <c r="AM15" s="71">
        <f>'[1]48Exp'!AK$228</f>
        <v>6.5460419999999999</v>
      </c>
      <c r="AN15" s="69">
        <f>'[1]48Exp'!AL$228</f>
        <v>10.409063999999999</v>
      </c>
      <c r="AO15" s="69">
        <f>'[1]48Exp'!AM$228</f>
        <v>6.7673829999999997</v>
      </c>
      <c r="AP15" s="69">
        <f>'[1]48Exp'!AN$228</f>
        <v>4.9571829999999997</v>
      </c>
      <c r="AQ15" s="69">
        <f>'[1]48Exp'!AO$228</f>
        <v>3.190598</v>
      </c>
      <c r="AR15" s="69">
        <f>'[1]48Exp'!AP$228</f>
        <v>2.5732719999999998</v>
      </c>
      <c r="AS15" s="69">
        <f>'[1]48Exp'!AQ$228</f>
        <v>2.8514749999999998</v>
      </c>
      <c r="AT15" s="69">
        <f>'[1]48Exp'!AR$228</f>
        <v>5.1363750000000001</v>
      </c>
      <c r="AU15" s="69">
        <f>'[1]48Exp'!AS$228</f>
        <v>7.0667719999999994</v>
      </c>
      <c r="AV15" s="69">
        <f>'[1]48Exp'!AT$228</f>
        <v>9.3691139999999997</v>
      </c>
      <c r="AW15" s="69">
        <f>'[1]48Exp'!AU$228</f>
        <v>9.278414999999999</v>
      </c>
      <c r="AX15" s="69">
        <f>'[1]48Exp'!AV$228</f>
        <v>8.7978329999999989</v>
      </c>
      <c r="AY15" s="69">
        <f>'[1]48Exp'!AW$228</f>
        <v>0</v>
      </c>
      <c r="AZ15" s="69">
        <f>'[1]48Exp'!AX$228</f>
        <v>8.3280899999999995</v>
      </c>
      <c r="BA15" s="69">
        <f>'[1]48Exp'!AY$228</f>
        <v>6.5746059999999993</v>
      </c>
      <c r="BB15" s="69">
        <f>'[1]48Exp'!AZ$228</f>
        <v>0</v>
      </c>
      <c r="BC15" s="72">
        <f>'[1]48Exp'!BA$228</f>
        <v>0</v>
      </c>
      <c r="BD15" s="16"/>
    </row>
    <row r="16" spans="1:56">
      <c r="B16" s="64" t="s">
        <v>25</v>
      </c>
      <c r="C16" s="73">
        <f>1/$A$1*'[1]48Exp'!$B$231</f>
        <v>5.7124599999999999E-3</v>
      </c>
      <c r="D16" s="66">
        <f>1/$A$1*'[1]48Exp'!$C$231</f>
        <v>9.0693700000000002E-3</v>
      </c>
      <c r="E16" s="66">
        <f>1/$A$1*'[1]48Exp'!$D$231</f>
        <v>1.7259356E-2</v>
      </c>
      <c r="F16" s="66">
        <f>1/$A$1*'[1]48Exp'!$E$231</f>
        <v>8.7876780000000002E-3</v>
      </c>
      <c r="G16" s="66">
        <f>1/$A$1*'[1]48Exp'!$F$231</f>
        <v>1.2164178999999999E-2</v>
      </c>
      <c r="H16" s="66">
        <f>1/$A$1*'[1]48Exp'!$G$231</f>
        <v>1.9473415000000008E-2</v>
      </c>
      <c r="I16" s="66">
        <f>1/$A$1*'[1]48Exp'!$H$231</f>
        <v>1.7679556299999996E-2</v>
      </c>
      <c r="J16" s="67">
        <f>1/$A$1*'[1]48Exp'!$I$231</f>
        <v>8.2012760000000004E-3</v>
      </c>
      <c r="K16" s="67">
        <f>1/$A$1*'[1]48Exp'!$J$231</f>
        <v>4.9838280000000026E-3</v>
      </c>
      <c r="L16" s="67">
        <f>1/$A$1*'[1]48Exp'!K$231</f>
        <v>4.8650769999999989E-3</v>
      </c>
      <c r="M16" s="66">
        <f>1/$A$1*'[1]48Exp'!L$231</f>
        <v>5.3022889999999991E-3</v>
      </c>
      <c r="N16" s="66">
        <f>1/$A$1*'[1]48Exp'!M$231</f>
        <v>5.6896249999999994E-3</v>
      </c>
      <c r="O16" s="66">
        <f>1/$A$1*'[1]48Exp'!N$231</f>
        <v>3.344554E-3</v>
      </c>
      <c r="P16" s="66">
        <f>1/$A$1*'[1]48Exp'!O$231</f>
        <v>1.4884329999999999E-3</v>
      </c>
      <c r="Q16" s="66">
        <f>1/$A$1*'[1]48Exp'!P$231</f>
        <v>5.057691999999999E-3</v>
      </c>
      <c r="R16" s="66">
        <f>1/$A$1*'[1]48Exp'!Q$231</f>
        <v>1.3397050000000001E-3</v>
      </c>
      <c r="S16" s="66">
        <f>1/$A$1*'[1]48Exp'!R$231</f>
        <v>4.3860729999999999E-3</v>
      </c>
      <c r="T16" s="66">
        <f>1/$A$1*'[1]48Exp'!S$231</f>
        <v>1.5711001999999998E-2</v>
      </c>
      <c r="U16" s="66">
        <f>1/$A$1*'[1]48Exp'!T$231</f>
        <v>4.666487999999999E-3</v>
      </c>
      <c r="V16" s="66">
        <f>1/$A$1*'[1]48Exp'!U$231</f>
        <v>5.3116120000000003E-3</v>
      </c>
      <c r="W16" s="66">
        <f>1/$A$1*'[1]48Exp'!V$231</f>
        <v>2.0415030000000001E-3</v>
      </c>
      <c r="X16" s="66">
        <f>1/$A$1*'[1]48Exp'!W$231</f>
        <v>0</v>
      </c>
      <c r="Y16" s="66">
        <f>1/$A$1*'[1]48Exp'!X$231</f>
        <v>1.0107030666999998E-2</v>
      </c>
      <c r="Z16" s="66">
        <f>1/$A$1*'[1]48Exp'!Y$231</f>
        <v>5.0954883799999987E-4</v>
      </c>
      <c r="AA16" s="66">
        <f>1/$A$1*'[1]48Exp'!Z$231</f>
        <v>0</v>
      </c>
      <c r="AB16" s="66">
        <f>1/$A$1*'[1]48Exp'!AA$231</f>
        <v>0</v>
      </c>
      <c r="AC16" s="15"/>
      <c r="AD16" s="71">
        <f>'[1]48Exp'!$AB$231</f>
        <v>3.1302430000000001</v>
      </c>
      <c r="AE16" s="69">
        <f>'[1]48Exp'!$AC$231</f>
        <v>4.2306730000000012</v>
      </c>
      <c r="AF16" s="69">
        <f>'[1]48Exp'!$AD$231</f>
        <v>3.720297</v>
      </c>
      <c r="AG16" s="69">
        <f>'[1]48Exp'!$AE$231</f>
        <v>3.3909740000000004</v>
      </c>
      <c r="AH16" s="69">
        <f>'[1]48Exp'!$AF$231</f>
        <v>6.0424769999999981</v>
      </c>
      <c r="AI16" s="69">
        <f>'[1]48Exp'!$AG$231</f>
        <v>7.8879810000000017</v>
      </c>
      <c r="AJ16" s="69">
        <f>'[1]48Exp'!$AH$231</f>
        <v>10.096418000000002</v>
      </c>
      <c r="AK16" s="70">
        <f>'[1]48Exp'!$AI$231</f>
        <v>4.9070809999999998</v>
      </c>
      <c r="AL16" s="69">
        <f>'[1]48Exp'!$AJ$231</f>
        <v>4.7791730000000001</v>
      </c>
      <c r="AM16" s="71">
        <f>'[1]48Exp'!AK$231</f>
        <v>3.6059809999999999</v>
      </c>
      <c r="AN16" s="69">
        <f>'[1]48Exp'!AL$231</f>
        <v>3.81054</v>
      </c>
      <c r="AO16" s="69">
        <f>'[1]48Exp'!AM$231</f>
        <v>5.310111</v>
      </c>
      <c r="AP16" s="69">
        <f>'[1]48Exp'!AN$231</f>
        <v>1.7701069999999999</v>
      </c>
      <c r="AQ16" s="69">
        <f>'[1]48Exp'!AO$231</f>
        <v>1.6522429999999999</v>
      </c>
      <c r="AR16" s="69">
        <f>'[1]48Exp'!AP$231</f>
        <v>3.2264699999999999</v>
      </c>
      <c r="AS16" s="69">
        <f>'[1]48Exp'!AQ$231</f>
        <v>1.1175109999999999</v>
      </c>
      <c r="AT16" s="69">
        <f>'[1]48Exp'!AR$231</f>
        <v>2.1440380000000001</v>
      </c>
      <c r="AU16" s="69">
        <f>'[1]48Exp'!AS$231</f>
        <v>3.5364199999999997</v>
      </c>
      <c r="AV16" s="69">
        <f>'[1]48Exp'!AT$231</f>
        <v>1.696855</v>
      </c>
      <c r="AW16" s="69">
        <f>'[1]48Exp'!AU$231</f>
        <v>2.0852529999999998</v>
      </c>
      <c r="AX16" s="69">
        <f>'[1]48Exp'!AV$231</f>
        <v>2.1051929999999999</v>
      </c>
      <c r="AY16" s="69">
        <f>'[1]48Exp'!AW$231</f>
        <v>0</v>
      </c>
      <c r="AZ16" s="69">
        <f>'[1]48Exp'!AX$231</f>
        <v>9.9007259999999988</v>
      </c>
      <c r="BA16" s="69">
        <f>'[1]48Exp'!AY$231</f>
        <v>1.586058</v>
      </c>
      <c r="BB16" s="69">
        <f>'[1]48Exp'!AZ$231</f>
        <v>0</v>
      </c>
      <c r="BC16" s="72">
        <f>'[1]48Exp'!BA$231</f>
        <v>0</v>
      </c>
      <c r="BD16" s="16"/>
    </row>
    <row r="17" spans="2:56">
      <c r="B17" s="64" t="s">
        <v>26</v>
      </c>
      <c r="C17" s="73">
        <f>1/$A$1*'[1]48Exp'!$B$253</f>
        <v>4.4982999999999999E-5</v>
      </c>
      <c r="D17" s="66">
        <f>1/$A$1*'[1]48Exp'!$C$253</f>
        <v>3.0331999999999997E-5</v>
      </c>
      <c r="E17" s="66">
        <f>1/$A$1*'[1]48Exp'!$D$253</f>
        <v>7.6585550000000001E-3</v>
      </c>
      <c r="F17" s="66">
        <f>1/$A$1*'[1]48Exp'!$E$253</f>
        <v>1.3801102999999997E-2</v>
      </c>
      <c r="G17" s="66">
        <f>1/$A$1*'[1]48Exp'!$F$253</f>
        <v>1.1323781799999993E-2</v>
      </c>
      <c r="H17" s="66">
        <f>1/$A$1*'[1]48Exp'!$G$253</f>
        <v>1.3755407000000001E-2</v>
      </c>
      <c r="I17" s="66">
        <f>1/$A$1*'[1]48Exp'!$H$253</f>
        <v>3.1062911999999998E-2</v>
      </c>
      <c r="J17" s="67">
        <f>1/$A$1*'[1]48Exp'!$I$253</f>
        <v>4.2825342000000002E-2</v>
      </c>
      <c r="K17" s="67">
        <f>1/$A$1*'[1]48Exp'!$J$253</f>
        <v>2.7690394E-2</v>
      </c>
      <c r="L17" s="67">
        <f>1/$A$1*'[1]48Exp'!K$253</f>
        <v>3.8022956999999996E-2</v>
      </c>
      <c r="M17" s="66">
        <f>1/$A$1*'[1]48Exp'!L$253</f>
        <v>3.3014367999999995E-2</v>
      </c>
      <c r="N17" s="66">
        <f>1/$A$1*'[1]48Exp'!M$253</f>
        <v>2.5057755999999997E-2</v>
      </c>
      <c r="O17" s="66">
        <f>1/$A$1*'[1]48Exp'!N$253</f>
        <v>2.1330304999999997E-2</v>
      </c>
      <c r="P17" s="66">
        <f>1/$A$1*'[1]48Exp'!O$253</f>
        <v>1.5315342999999999E-2</v>
      </c>
      <c r="Q17" s="66">
        <f>1/$A$1*'[1]48Exp'!P$253</f>
        <v>1.8674280999999997E-2</v>
      </c>
      <c r="R17" s="66">
        <f>1/$A$1*'[1]48Exp'!Q$253</f>
        <v>1.0505913999999998E-2</v>
      </c>
      <c r="S17" s="66">
        <f>1/$A$1*'[1]48Exp'!R$253</f>
        <v>9.7948410000000003E-3</v>
      </c>
      <c r="T17" s="66">
        <f>1/$A$1*'[1]48Exp'!S$253</f>
        <v>1.2041595999999998E-2</v>
      </c>
      <c r="U17" s="66">
        <f>1/$A$1*'[1]48Exp'!T$253</f>
        <v>1.0617923999999999E-2</v>
      </c>
      <c r="V17" s="66">
        <f>1/$A$1*'[1]48Exp'!U$253</f>
        <v>1.3101253999999998E-2</v>
      </c>
      <c r="W17" s="66">
        <f>1/$A$1*'[1]48Exp'!V$253</f>
        <v>5.6752929999999997E-3</v>
      </c>
      <c r="X17" s="66">
        <f>1/$A$1*'[1]48Exp'!W$253</f>
        <v>0</v>
      </c>
      <c r="Y17" s="66">
        <f>1/$A$1*'[1]48Exp'!X$253</f>
        <v>9.9610173699999998E-4</v>
      </c>
      <c r="Z17" s="66">
        <f>1/$A$1*'[1]48Exp'!Y$253</f>
        <v>6.581077090000001E-4</v>
      </c>
      <c r="AA17" s="66">
        <f>1/$A$1*'[1]48Exp'!Z$253</f>
        <v>0</v>
      </c>
      <c r="AB17" s="66">
        <f>1/$A$1*'[1]48Exp'!AA$253</f>
        <v>0</v>
      </c>
      <c r="AC17" s="15"/>
      <c r="AD17" s="71">
        <f>'[1]48Exp'!$AB$253</f>
        <v>0.15728799999999998</v>
      </c>
      <c r="AE17" s="69">
        <f>'[1]48Exp'!$AC$253</f>
        <v>0.12566699999999997</v>
      </c>
      <c r="AF17" s="69">
        <f>'[1]48Exp'!$AD$253</f>
        <v>2.1101899999999993</v>
      </c>
      <c r="AG17" s="69">
        <f>'[1]48Exp'!$AE$253</f>
        <v>4.5594580000000011</v>
      </c>
      <c r="AH17" s="69">
        <f>'[1]48Exp'!$AF$253</f>
        <v>4.1278510000000006</v>
      </c>
      <c r="AI17" s="69">
        <f>'[1]48Exp'!$AG$253</f>
        <v>5.5327319999999993</v>
      </c>
      <c r="AJ17" s="69">
        <f>'[1]48Exp'!$AH$253</f>
        <v>13.504827999999996</v>
      </c>
      <c r="AK17" s="70">
        <f>'[1]48Exp'!$AI$253</f>
        <v>19.065248999999998</v>
      </c>
      <c r="AL17" s="69">
        <f>'[1]48Exp'!$AJ$253</f>
        <v>18.917884000000001</v>
      </c>
      <c r="AM17" s="71">
        <f>'[1]48Exp'!AK$253</f>
        <v>19.997350000000001</v>
      </c>
      <c r="AN17" s="69">
        <f>'[1]48Exp'!AL$253</f>
        <v>20.446870000000001</v>
      </c>
      <c r="AO17" s="69">
        <f>'[1]48Exp'!AM$253</f>
        <v>18.261073</v>
      </c>
      <c r="AP17" s="69">
        <f>'[1]48Exp'!AN$253</f>
        <v>15.279224999999999</v>
      </c>
      <c r="AQ17" s="69">
        <f>'[1]48Exp'!AO$253</f>
        <v>10.742269</v>
      </c>
      <c r="AR17" s="69">
        <f>'[1]48Exp'!AP$253</f>
        <v>11.523052</v>
      </c>
      <c r="AS17" s="69">
        <f>'[1]48Exp'!AQ$253</f>
        <v>7.3959379999999992</v>
      </c>
      <c r="AT17" s="69">
        <f>'[1]48Exp'!AR$253</f>
        <v>6.0365069999999994</v>
      </c>
      <c r="AU17" s="69">
        <f>'[1]48Exp'!AS$253</f>
        <v>5.4296049999999996</v>
      </c>
      <c r="AV17" s="69">
        <f>'[1]48Exp'!AT$253</f>
        <v>6.5579999999999998</v>
      </c>
      <c r="AW17" s="69">
        <f>'[1]48Exp'!AU$253</f>
        <v>5.3247789999999995</v>
      </c>
      <c r="AX17" s="69">
        <f>'[1]48Exp'!AV$253</f>
        <v>3.43302</v>
      </c>
      <c r="AY17" s="69">
        <f>'[1]48Exp'!AW$253</f>
        <v>0</v>
      </c>
      <c r="AZ17" s="69">
        <f>'[1]48Exp'!AX$253</f>
        <v>1.550908</v>
      </c>
      <c r="BA17" s="69">
        <f>'[1]48Exp'!AY$253</f>
        <v>1.366009</v>
      </c>
      <c r="BB17" s="69">
        <f>'[1]48Exp'!AZ$253</f>
        <v>0</v>
      </c>
      <c r="BC17" s="72">
        <f>'[1]48Exp'!BA$253</f>
        <v>0</v>
      </c>
      <c r="BD17" s="16"/>
    </row>
    <row r="18" spans="2:56">
      <c r="B18" s="74" t="s">
        <v>20</v>
      </c>
      <c r="C18" s="75">
        <f t="shared" ref="C18:M18" si="2">SUM(C9:C9)-SUM(C10:C17)</f>
        <v>1.4407979999999931E-3</v>
      </c>
      <c r="D18" s="76">
        <f t="shared" si="2"/>
        <v>1.5299630000000092E-3</v>
      </c>
      <c r="E18" s="76">
        <f t="shared" si="2"/>
        <v>4.1018970000000071E-3</v>
      </c>
      <c r="F18" s="76">
        <f t="shared" si="2"/>
        <v>3.9035010000000314E-3</v>
      </c>
      <c r="G18" s="76">
        <f t="shared" si="2"/>
        <v>1.1374043000000014E-2</v>
      </c>
      <c r="H18" s="76">
        <f t="shared" si="2"/>
        <v>7.2850620000000088E-3</v>
      </c>
      <c r="I18" s="76">
        <f t="shared" si="2"/>
        <v>7.6286050000000105E-3</v>
      </c>
      <c r="J18" s="77">
        <f t="shared" si="2"/>
        <v>6.5525839999999863E-3</v>
      </c>
      <c r="K18" s="77">
        <f t="shared" si="2"/>
        <v>6.0373320000000064E-3</v>
      </c>
      <c r="L18" s="77">
        <f t="shared" si="2"/>
        <v>3.5125530000000016E-3</v>
      </c>
      <c r="M18" s="76">
        <f t="shared" si="2"/>
        <v>6.0426670000000154E-3</v>
      </c>
      <c r="N18" s="76">
        <f>SUM(N9:N9)-SUM(N10:N17)</f>
        <v>5.5016690000000007E-3</v>
      </c>
      <c r="O18" s="76">
        <f t="shared" ref="O18:AB18" si="3">SUM(O9:O9)-SUM(O10:O17)</f>
        <v>2.9628479999999971E-3</v>
      </c>
      <c r="P18" s="76">
        <f t="shared" si="3"/>
        <v>3.7115809999999951E-3</v>
      </c>
      <c r="Q18" s="76">
        <f t="shared" si="3"/>
        <v>2.7965330000000038E-3</v>
      </c>
      <c r="R18" s="76">
        <f t="shared" si="3"/>
        <v>1.4803369999999982E-3</v>
      </c>
      <c r="S18" s="76">
        <f t="shared" si="3"/>
        <v>2.4142419999999901E-3</v>
      </c>
      <c r="T18" s="76">
        <f t="shared" si="3"/>
        <v>3.3398259999999902E-3</v>
      </c>
      <c r="U18" s="76">
        <f t="shared" si="3"/>
        <v>2.6476320000000039E-3</v>
      </c>
      <c r="V18" s="76">
        <f t="shared" si="3"/>
        <v>2.212941000000003E-3</v>
      </c>
      <c r="W18" s="76">
        <f t="shared" si="3"/>
        <v>2.3124839999999897E-3</v>
      </c>
      <c r="X18" s="76">
        <f t="shared" si="3"/>
        <v>0</v>
      </c>
      <c r="Y18" s="76">
        <f t="shared" si="3"/>
        <v>3.2932926360000024E-3</v>
      </c>
      <c r="Z18" s="76">
        <f t="shared" si="3"/>
        <v>2.9647885129999961E-3</v>
      </c>
      <c r="AA18" s="76">
        <f t="shared" si="3"/>
        <v>0</v>
      </c>
      <c r="AB18" s="76">
        <f t="shared" si="3"/>
        <v>0</v>
      </c>
      <c r="AC18" s="15"/>
      <c r="AD18" s="78">
        <f t="shared" ref="AD18:AN18" si="4">SUM(AD9:AD9)-SUM(AD10:AD17)</f>
        <v>2.4663449999999898</v>
      </c>
      <c r="AE18" s="79">
        <f t="shared" si="4"/>
        <v>2.8698879999999889</v>
      </c>
      <c r="AF18" s="79">
        <f t="shared" si="4"/>
        <v>2.8954219999999964</v>
      </c>
      <c r="AG18" s="79">
        <f t="shared" si="4"/>
        <v>3.3910120000000035</v>
      </c>
      <c r="AH18" s="79">
        <f t="shared" si="4"/>
        <v>6.7265960000000007</v>
      </c>
      <c r="AI18" s="79">
        <f t="shared" si="4"/>
        <v>5.3176520000000096</v>
      </c>
      <c r="AJ18" s="79">
        <f t="shared" si="4"/>
        <v>8.1538500000000056</v>
      </c>
      <c r="AK18" s="80">
        <f t="shared" si="4"/>
        <v>7.818294999999992</v>
      </c>
      <c r="AL18" s="79">
        <f t="shared" si="4"/>
        <v>6.5006649999999979</v>
      </c>
      <c r="AM18" s="78">
        <f t="shared" si="4"/>
        <v>4.6606099999999913</v>
      </c>
      <c r="AN18" s="79">
        <f t="shared" si="4"/>
        <v>6.1274739999999923</v>
      </c>
      <c r="AO18" s="79">
        <f>SUM(AO9:AO9)-SUM(AO10:AO17)</f>
        <v>6.7628900000000129</v>
      </c>
      <c r="AP18" s="79">
        <f t="shared" ref="AP18:BC18" si="5">SUM(AP9:AP9)-SUM(AP10:AP17)</f>
        <v>6.2353510000000014</v>
      </c>
      <c r="AQ18" s="79">
        <f t="shared" si="5"/>
        <v>6.8299529999999962</v>
      </c>
      <c r="AR18" s="79">
        <f t="shared" si="5"/>
        <v>7.3424920000000071</v>
      </c>
      <c r="AS18" s="79">
        <f t="shared" si="5"/>
        <v>6.5739009999999993</v>
      </c>
      <c r="AT18" s="79">
        <f t="shared" si="5"/>
        <v>10.095846000000002</v>
      </c>
      <c r="AU18" s="79">
        <f t="shared" si="5"/>
        <v>12.372634000000005</v>
      </c>
      <c r="AV18" s="79">
        <f t="shared" si="5"/>
        <v>8.1285760000000096</v>
      </c>
      <c r="AW18" s="79">
        <f t="shared" si="5"/>
        <v>10.587136999999984</v>
      </c>
      <c r="AX18" s="79">
        <f t="shared" si="5"/>
        <v>11.31203</v>
      </c>
      <c r="AY18" s="79">
        <f t="shared" si="5"/>
        <v>0</v>
      </c>
      <c r="AZ18" s="79">
        <f t="shared" si="5"/>
        <v>14.138120999999998</v>
      </c>
      <c r="BA18" s="79">
        <f t="shared" si="5"/>
        <v>13.874580999999992</v>
      </c>
      <c r="BB18" s="79">
        <f t="shared" si="5"/>
        <v>0</v>
      </c>
      <c r="BC18" s="81">
        <f t="shared" si="5"/>
        <v>0</v>
      </c>
      <c r="BD18" s="16"/>
    </row>
    <row r="19" spans="2:56" ht="17.149999999999999" customHeight="1">
      <c r="B19" s="82" t="s">
        <v>156</v>
      </c>
      <c r="C19" s="83">
        <f>1/$A$1*'[1]48Exp'!$B$264</f>
        <v>1.6983319999999999E-3</v>
      </c>
      <c r="D19" s="84">
        <f>1/$A$1*'[1]48Exp'!$C$264</f>
        <v>1.9861849999999997E-3</v>
      </c>
      <c r="E19" s="84">
        <f>1/$A$1*'[1]48Exp'!$D$264</f>
        <v>1.8085710000000001E-3</v>
      </c>
      <c r="F19" s="84">
        <f>1/$A$1*'[1]48Exp'!$E$264</f>
        <v>1.5217929999999998E-3</v>
      </c>
      <c r="G19" s="84">
        <f>1/$A$1*'[1]48Exp'!$F$264</f>
        <v>1.494467E-3</v>
      </c>
      <c r="H19" s="84">
        <f>1/$A$1*'[1]48Exp'!$G$264</f>
        <v>2.3250110000000001E-3</v>
      </c>
      <c r="I19" s="84">
        <f>1/$A$1*'[1]48Exp'!$H$264</f>
        <v>5.1438989999999995E-3</v>
      </c>
      <c r="J19" s="85">
        <f>1/$A$1*'[1]48Exp'!$I$264</f>
        <v>6.8165270000000002E-3</v>
      </c>
      <c r="K19" s="85">
        <f>1/$A$1*'[1]48Exp'!$J$264</f>
        <v>3.1354089999999996E-3</v>
      </c>
      <c r="L19" s="85">
        <f>1/$A$1*'[1]48Exp'!K$264</f>
        <v>1.359199E-3</v>
      </c>
      <c r="M19" s="84">
        <f>1/$A$1*'[1]48Exp'!L$264</f>
        <v>1.7580859999999996E-3</v>
      </c>
      <c r="N19" s="84">
        <f>1/$A$1*'[1]48Exp'!M$264</f>
        <v>2.3581709999999996E-3</v>
      </c>
      <c r="O19" s="84">
        <f>1/$A$1*'[1]48Exp'!N$264</f>
        <v>9.9972699999999995E-4</v>
      </c>
      <c r="P19" s="84">
        <f>1/$A$1*'[1]48Exp'!O$264</f>
        <v>9.0652500000000004E-4</v>
      </c>
      <c r="Q19" s="84">
        <f>1/$A$1*'[1]48Exp'!P$264</f>
        <v>1.6404639999999999E-3</v>
      </c>
      <c r="R19" s="84">
        <f>1/$A$1*'[1]48Exp'!Q$264</f>
        <v>1.3417050000000001E-3</v>
      </c>
      <c r="S19" s="84">
        <f>1/$A$1*'[1]48Exp'!R$264</f>
        <v>1.4162589999999998E-3</v>
      </c>
      <c r="T19" s="84">
        <f>1/$A$1*'[1]48Exp'!S$264</f>
        <v>1.3684460000000004E-3</v>
      </c>
      <c r="U19" s="84">
        <f>1/$A$1*'[1]48Exp'!T$264</f>
        <v>1.38697E-3</v>
      </c>
      <c r="V19" s="84">
        <f>1/$A$1*'[1]48Exp'!U$264</f>
        <v>1.177965E-3</v>
      </c>
      <c r="W19" s="84">
        <f>1/$A$1*'[1]48Exp'!V$264</f>
        <v>8.8001999999999991E-4</v>
      </c>
      <c r="X19" s="84">
        <f>1/$A$1*'[1]48Exp'!W$264</f>
        <v>0</v>
      </c>
      <c r="Y19" s="84">
        <f>1/$A$1*'[1]48Exp'!X$264</f>
        <v>1.1340718289999999E-3</v>
      </c>
      <c r="Z19" s="84">
        <f>1/$A$1*'[1]48Exp'!Y$264</f>
        <v>9.5554906766666663E-4</v>
      </c>
      <c r="AA19" s="84">
        <f>1/$A$1*'[1]48Exp'!Z$264</f>
        <v>0</v>
      </c>
      <c r="AB19" s="84">
        <f>1/$A$1*'[1]48Exp'!AA$264</f>
        <v>0</v>
      </c>
      <c r="AC19" s="15"/>
      <c r="AD19" s="86">
        <f>'[1]48Exp'!$AB$264</f>
        <v>6.242712</v>
      </c>
      <c r="AE19" s="87">
        <f>'[1]48Exp'!$AC$264</f>
        <v>6.236896999999999</v>
      </c>
      <c r="AF19" s="87">
        <f>'[1]48Exp'!$AD$264</f>
        <v>5.1408059999999995</v>
      </c>
      <c r="AG19" s="87">
        <f>'[1]48Exp'!$AE$264</f>
        <v>5.0933220000000006</v>
      </c>
      <c r="AH19" s="87">
        <f>'[1]48Exp'!$AF$264</f>
        <v>5.5133679999999998</v>
      </c>
      <c r="AI19" s="87">
        <f>'[1]48Exp'!$AG$264</f>
        <v>5.0510799999999989</v>
      </c>
      <c r="AJ19" s="87">
        <f>'[1]48Exp'!$AH$264</f>
        <v>10.143189999999999</v>
      </c>
      <c r="AK19" s="88">
        <f>'[1]48Exp'!$AI$264</f>
        <v>11.193863</v>
      </c>
      <c r="AL19" s="87">
        <f>'[1]48Exp'!$AJ$264</f>
        <v>8.6172349999999991</v>
      </c>
      <c r="AM19" s="86">
        <f>'[1]48Exp'!AK$264</f>
        <v>4.4014550000000003</v>
      </c>
      <c r="AN19" s="87">
        <f>'[1]48Exp'!AL$264</f>
        <v>5.1985649999999985</v>
      </c>
      <c r="AO19" s="87">
        <f>'[1]48Exp'!AM$264</f>
        <v>5.4989189999999999</v>
      </c>
      <c r="AP19" s="87">
        <f>'[1]48Exp'!AN$264</f>
        <v>4.0228100000000007</v>
      </c>
      <c r="AQ19" s="87">
        <f>'[1]48Exp'!AO$264</f>
        <v>4.3950130000000005</v>
      </c>
      <c r="AR19" s="87">
        <f>'[1]48Exp'!AP$264</f>
        <v>7.1316789999999992</v>
      </c>
      <c r="AS19" s="87">
        <f>'[1]48Exp'!AQ$264</f>
        <v>9.5437649999999987</v>
      </c>
      <c r="AT19" s="87">
        <f>'[1]48Exp'!AR$264</f>
        <v>7.7668579999999992</v>
      </c>
      <c r="AU19" s="87">
        <f>'[1]48Exp'!AS$264</f>
        <v>7.4996459999999994</v>
      </c>
      <c r="AV19" s="87">
        <f>'[1]48Exp'!AT$264</f>
        <v>7.5248800000000013</v>
      </c>
      <c r="AW19" s="87">
        <f>'[1]48Exp'!AU$264</f>
        <v>8.6331329999999991</v>
      </c>
      <c r="AX19" s="87">
        <f>'[1]48Exp'!AV$264</f>
        <v>6.2418449999999988</v>
      </c>
      <c r="AY19" s="87">
        <f>'[1]48Exp'!AW$264</f>
        <v>0</v>
      </c>
      <c r="AZ19" s="87">
        <f>'[1]48Exp'!AX$264</f>
        <v>6.9226469999999996</v>
      </c>
      <c r="BA19" s="87">
        <f>'[1]48Exp'!AY$264</f>
        <v>5.9888889999999977</v>
      </c>
      <c r="BB19" s="87">
        <f>'[1]48Exp'!AZ$264</f>
        <v>0</v>
      </c>
      <c r="BC19" s="89">
        <f>'[1]48Exp'!BA$264</f>
        <v>0</v>
      </c>
      <c r="BD19" s="16"/>
    </row>
    <row r="20" spans="2:56" ht="17.149999999999999" customHeight="1">
      <c r="B20" s="90" t="s">
        <v>80</v>
      </c>
      <c r="C20" s="91">
        <f t="shared" ref="C20:M20" si="6">C5-SUM(C6,C7,C8,C9,C19)</f>
        <v>1.0552511000000028E-2</v>
      </c>
      <c r="D20" s="92">
        <f t="shared" si="6"/>
        <v>3.9721640000000016E-2</v>
      </c>
      <c r="E20" s="92">
        <f t="shared" si="6"/>
        <v>3.9581219000000001E-2</v>
      </c>
      <c r="F20" s="92">
        <f t="shared" si="6"/>
        <v>2.3016964000000056E-2</v>
      </c>
      <c r="G20" s="92">
        <f t="shared" si="6"/>
        <v>2.250049699999998E-2</v>
      </c>
      <c r="H20" s="92">
        <f t="shared" si="6"/>
        <v>4.4052970000000025E-2</v>
      </c>
      <c r="I20" s="92">
        <f t="shared" si="6"/>
        <v>3.6678663E-2</v>
      </c>
      <c r="J20" s="93">
        <f t="shared" si="6"/>
        <v>4.0222159999999951E-2</v>
      </c>
      <c r="K20" s="93">
        <f t="shared" si="6"/>
        <v>3.690904209591897E-2</v>
      </c>
      <c r="L20" s="93">
        <f t="shared" si="6"/>
        <v>4.2076032000000013E-2</v>
      </c>
      <c r="M20" s="92">
        <f t="shared" si="6"/>
        <v>5.0256847999999951E-2</v>
      </c>
      <c r="N20" s="92">
        <f>N5-SUM(N6,N7,N8,N9,N19)</f>
        <v>4.9605862999999945E-2</v>
      </c>
      <c r="O20" s="92">
        <f t="shared" ref="O20:AB20" si="7">O5-SUM(O6,O7,O8,O9,O19)</f>
        <v>7.1957929999999989E-3</v>
      </c>
      <c r="P20" s="92">
        <f t="shared" si="7"/>
        <v>6.2930059999999968E-3</v>
      </c>
      <c r="Q20" s="92">
        <f t="shared" si="7"/>
        <v>9.6145329999999876E-3</v>
      </c>
      <c r="R20" s="92">
        <f t="shared" si="7"/>
        <v>7.479157000000014E-3</v>
      </c>
      <c r="S20" s="92">
        <f t="shared" si="7"/>
        <v>7.4837790000000029E-3</v>
      </c>
      <c r="T20" s="92">
        <f t="shared" si="7"/>
        <v>7.3362170000000476E-3</v>
      </c>
      <c r="U20" s="92">
        <f t="shared" si="7"/>
        <v>7.5506429999999958E-3</v>
      </c>
      <c r="V20" s="92">
        <f t="shared" si="7"/>
        <v>7.2526209999999869E-3</v>
      </c>
      <c r="W20" s="92">
        <f t="shared" si="7"/>
        <v>6.0376179999999946E-3</v>
      </c>
      <c r="X20" s="92">
        <f t="shared" si="7"/>
        <v>0</v>
      </c>
      <c r="Y20" s="92">
        <f t="shared" si="7"/>
        <v>9.5876962389999931E-3</v>
      </c>
      <c r="Z20" s="92">
        <f t="shared" si="7"/>
        <v>1.1912215099666661E-2</v>
      </c>
      <c r="AA20" s="92">
        <f t="shared" si="7"/>
        <v>0</v>
      </c>
      <c r="AB20" s="92">
        <f t="shared" si="7"/>
        <v>0</v>
      </c>
      <c r="AC20" s="15"/>
      <c r="AD20" s="94">
        <f t="shared" ref="AD20:AN20" si="8">AD5-SUM(AD6,AD7,AD8,AD9,AD19)</f>
        <v>7.5750349999999997</v>
      </c>
      <c r="AE20" s="95">
        <f t="shared" si="8"/>
        <v>18.765142999999981</v>
      </c>
      <c r="AF20" s="95">
        <f t="shared" si="8"/>
        <v>13.826374000000001</v>
      </c>
      <c r="AG20" s="95">
        <f t="shared" si="8"/>
        <v>10.208492000000014</v>
      </c>
      <c r="AH20" s="95">
        <f t="shared" si="8"/>
        <v>12.545070999999993</v>
      </c>
      <c r="AI20" s="95">
        <f t="shared" si="8"/>
        <v>24.850633000000002</v>
      </c>
      <c r="AJ20" s="95">
        <f t="shared" si="8"/>
        <v>26.950391999999994</v>
      </c>
      <c r="AK20" s="96">
        <f t="shared" si="8"/>
        <v>28.893041000000011</v>
      </c>
      <c r="AL20" s="95">
        <f t="shared" si="8"/>
        <v>45.524299000000013</v>
      </c>
      <c r="AM20" s="97">
        <f t="shared" si="8"/>
        <v>49.795473000000015</v>
      </c>
      <c r="AN20" s="95">
        <f t="shared" si="8"/>
        <v>59.460565999999986</v>
      </c>
      <c r="AO20" s="95">
        <f>AO5-SUM(AO6,AO7,AO8,AO9,AO19)</f>
        <v>74.491586999999981</v>
      </c>
      <c r="AP20" s="95">
        <f t="shared" ref="AP20:BC20" si="9">AP5-SUM(AP6,AP7,AP8,AP9,AP19)</f>
        <v>20.990510999999998</v>
      </c>
      <c r="AQ20" s="95">
        <f t="shared" si="9"/>
        <v>15.976773999999992</v>
      </c>
      <c r="AR20" s="95">
        <f t="shared" si="9"/>
        <v>18.29974399999999</v>
      </c>
      <c r="AS20" s="95">
        <f t="shared" si="9"/>
        <v>18.411942000000025</v>
      </c>
      <c r="AT20" s="95">
        <f t="shared" si="9"/>
        <v>18.038751999999974</v>
      </c>
      <c r="AU20" s="95">
        <f t="shared" si="9"/>
        <v>19.310910000000007</v>
      </c>
      <c r="AV20" s="95">
        <f t="shared" si="9"/>
        <v>20.04916299999995</v>
      </c>
      <c r="AW20" s="95">
        <f t="shared" si="9"/>
        <v>22.323003000000057</v>
      </c>
      <c r="AX20" s="95">
        <f t="shared" si="9"/>
        <v>17.416166000000004</v>
      </c>
      <c r="AY20" s="95">
        <f t="shared" si="9"/>
        <v>0</v>
      </c>
      <c r="AZ20" s="95">
        <f t="shared" si="9"/>
        <v>19.863396999999964</v>
      </c>
      <c r="BA20" s="95">
        <f t="shared" si="9"/>
        <v>15.459112999999959</v>
      </c>
      <c r="BB20" s="95">
        <f t="shared" si="9"/>
        <v>0</v>
      </c>
      <c r="BC20" s="98">
        <f t="shared" si="9"/>
        <v>0</v>
      </c>
      <c r="BD20" s="16"/>
    </row>
    <row r="21" spans="2:56">
      <c r="B21" s="64" t="s">
        <v>64</v>
      </c>
      <c r="C21" s="73">
        <f>1/$A$1*'[1]48Exp'!$B$108</f>
        <v>8.810715999999998E-3</v>
      </c>
      <c r="D21" s="66">
        <f>1/$A$1*'[1]48Exp'!$C$108</f>
        <v>3.1128251000000003E-2</v>
      </c>
      <c r="E21" s="66">
        <f>1/$A$1*'[1]48Exp'!$D$108</f>
        <v>3.2433372999999995E-2</v>
      </c>
      <c r="F21" s="66">
        <f>1/$A$1*'[1]48Exp'!$E$108</f>
        <v>1.6818770999999996E-2</v>
      </c>
      <c r="G21" s="66">
        <f>1/$A$1*'[1]48Exp'!$F$108</f>
        <v>2.0824070999999996E-2</v>
      </c>
      <c r="H21" s="66">
        <f>1/$A$1*'[1]48Exp'!$G$108</f>
        <v>4.1877774999999985E-2</v>
      </c>
      <c r="I21" s="66">
        <f>1/$A$1*'[1]48Exp'!$H$108</f>
        <v>3.1946010999999996E-2</v>
      </c>
      <c r="J21" s="67">
        <f>1/$A$1*'[1]48Exp'!$I$108</f>
        <v>3.0959552999999994E-2</v>
      </c>
      <c r="K21" s="67">
        <f>1/$A$1*'[1]48Exp'!$J$108</f>
        <v>3.1003368999999996E-2</v>
      </c>
      <c r="L21" s="67">
        <f>1/$A$1*'[1]48Exp'!K$108</f>
        <v>3.1682288999999995E-2</v>
      </c>
      <c r="M21" s="66">
        <f>1/$A$1*'[1]48Exp'!L$108</f>
        <v>3.8979423999999999E-2</v>
      </c>
      <c r="N21" s="66">
        <f>1/$A$1*'[1]48Exp'!M$108</f>
        <v>4.1189369999999996E-2</v>
      </c>
      <c r="O21" s="66">
        <f>1/$A$1*'[1]48Exp'!N$108</f>
        <v>6.7523799999999999E-4</v>
      </c>
      <c r="P21" s="66">
        <f>1/$A$1*'[1]48Exp'!O$108</f>
        <v>1.5609599999999999E-4</v>
      </c>
      <c r="Q21" s="66">
        <f>1/$A$1*'[1]48Exp'!P$108</f>
        <v>2.4710899999999997E-4</v>
      </c>
      <c r="R21" s="66">
        <f>1/$A$1*'[1]48Exp'!Q$108</f>
        <v>1.2067099999999998E-4</v>
      </c>
      <c r="S21" s="66">
        <f>1/$A$1*'[1]48Exp'!R$108</f>
        <v>1.6015699999999999E-4</v>
      </c>
      <c r="T21" s="66">
        <f>1/$A$1*'[1]48Exp'!S$108</f>
        <v>2.50843E-4</v>
      </c>
      <c r="U21" s="66">
        <f>1/$A$1*'[1]48Exp'!T$108</f>
        <v>3.6007000000000003E-5</v>
      </c>
      <c r="V21" s="66">
        <f>1/$A$1*'[1]48Exp'!U$108</f>
        <v>7.0616999999999992E-5</v>
      </c>
      <c r="W21" s="66">
        <f>1/$A$1*'[1]48Exp'!V$108</f>
        <v>1.5336999999999999E-5</v>
      </c>
      <c r="X21" s="66">
        <f>1/$A$1*'[1]48Exp'!W$108</f>
        <v>0</v>
      </c>
      <c r="Y21" s="66">
        <f>1/$A$1*'[1]48Exp'!X$108</f>
        <v>5.7135305999999991E-5</v>
      </c>
      <c r="Z21" s="66">
        <f>1/$A$1*'[1]48Exp'!Y$108</f>
        <v>5.720232800000001E-5</v>
      </c>
      <c r="AA21" s="66">
        <f>1/$A$1*'[1]48Exp'!Z$108</f>
        <v>0</v>
      </c>
      <c r="AB21" s="66">
        <f>1/$A$1*'[1]48Exp'!AA$108</f>
        <v>0</v>
      </c>
      <c r="AC21" s="15"/>
      <c r="AD21" s="71">
        <f>'[1]48Exp'!$AB$108</f>
        <v>4.7455129999999999</v>
      </c>
      <c r="AE21" s="69">
        <f>'[1]48Exp'!$AC$108</f>
        <v>12.804459</v>
      </c>
      <c r="AF21" s="69">
        <f>'[1]48Exp'!$AD$108</f>
        <v>9.9492989999999981</v>
      </c>
      <c r="AG21" s="69">
        <f>'[1]48Exp'!$AE$108</f>
        <v>6.3217939999999997</v>
      </c>
      <c r="AH21" s="69">
        <f>'[1]48Exp'!$AF$108</f>
        <v>9.9212629999999997</v>
      </c>
      <c r="AI21" s="69">
        <f>'[1]48Exp'!$AG$108</f>
        <v>21.023156</v>
      </c>
      <c r="AJ21" s="69">
        <f>'[1]48Exp'!$AH$108</f>
        <v>16.936619</v>
      </c>
      <c r="AK21" s="70">
        <f>'[1]48Exp'!$AI$108</f>
        <v>12.867452</v>
      </c>
      <c r="AL21" s="69">
        <f>'[1]48Exp'!$AJ$108</f>
        <v>28.018630999999999</v>
      </c>
      <c r="AM21" s="71">
        <f>'[1]48Exp'!AK$108</f>
        <v>28.823874</v>
      </c>
      <c r="AN21" s="69">
        <f>'[1]48Exp'!AL$108</f>
        <v>39.430228999999997</v>
      </c>
      <c r="AO21" s="69">
        <f>'[1]48Exp'!AM$108</f>
        <v>56.042106999999994</v>
      </c>
      <c r="AP21" s="69">
        <f>'[1]48Exp'!AN$108</f>
        <v>2.3344</v>
      </c>
      <c r="AQ21" s="69">
        <f>'[1]48Exp'!AO$108</f>
        <v>0.76206999999999991</v>
      </c>
      <c r="AR21" s="69">
        <f>'[1]48Exp'!AP$108</f>
        <v>0.82229299999999994</v>
      </c>
      <c r="AS21" s="69">
        <f>'[1]48Exp'!AQ$108</f>
        <v>0.95663899999999991</v>
      </c>
      <c r="AT21" s="69">
        <f>'[1]48Exp'!AR$108</f>
        <v>0.92948299999999995</v>
      </c>
      <c r="AU21" s="69">
        <f>'[1]48Exp'!AS$108</f>
        <v>0.65656199999999998</v>
      </c>
      <c r="AV21" s="69">
        <f>'[1]48Exp'!AT$108</f>
        <v>0.29836099999999999</v>
      </c>
      <c r="AW21" s="69">
        <f>'[1]48Exp'!AU$108</f>
        <v>0.62654299999999996</v>
      </c>
      <c r="AX21" s="69">
        <f>'[1]48Exp'!AV$108</f>
        <v>0.26045099999999999</v>
      </c>
      <c r="AY21" s="69">
        <f>'[1]48Exp'!AW$108</f>
        <v>0</v>
      </c>
      <c r="AZ21" s="69">
        <f>'[1]48Exp'!AX$108</f>
        <v>0.144654</v>
      </c>
      <c r="BA21" s="69">
        <f>'[1]48Exp'!AY$108</f>
        <v>0.180449</v>
      </c>
      <c r="BB21" s="69">
        <f>'[1]48Exp'!AZ$108</f>
        <v>0</v>
      </c>
      <c r="BC21" s="72">
        <f>'[1]48Exp'!BA$108</f>
        <v>0</v>
      </c>
      <c r="BD21" s="16"/>
    </row>
    <row r="22" spans="2:56" ht="13" thickBot="1">
      <c r="B22" s="99" t="s">
        <v>81</v>
      </c>
      <c r="C22" s="100">
        <f t="shared" ref="C22:M22" si="10">SUM(C20:C20)-SUM(C21:C21)</f>
        <v>1.7417950000000303E-3</v>
      </c>
      <c r="D22" s="101">
        <f t="shared" si="10"/>
        <v>8.5933890000000138E-3</v>
      </c>
      <c r="E22" s="101">
        <f t="shared" si="10"/>
        <v>7.1478460000000063E-3</v>
      </c>
      <c r="F22" s="101">
        <f t="shared" si="10"/>
        <v>6.1981930000000601E-3</v>
      </c>
      <c r="G22" s="101">
        <f t="shared" si="10"/>
        <v>1.6764259999999843E-3</v>
      </c>
      <c r="H22" s="101">
        <f t="shared" si="10"/>
        <v>2.1751950000000395E-3</v>
      </c>
      <c r="I22" s="101">
        <f t="shared" si="10"/>
        <v>4.7326520000000039E-3</v>
      </c>
      <c r="J22" s="102">
        <f t="shared" si="10"/>
        <v>9.2626069999999575E-3</v>
      </c>
      <c r="K22" s="102">
        <f t="shared" si="10"/>
        <v>5.9056730959189743E-3</v>
      </c>
      <c r="L22" s="102">
        <f t="shared" si="10"/>
        <v>1.0393743000000018E-2</v>
      </c>
      <c r="M22" s="101">
        <f t="shared" si="10"/>
        <v>1.1277423999999953E-2</v>
      </c>
      <c r="N22" s="101">
        <f>SUM(N20:N20)-SUM(N21:N21)</f>
        <v>8.4164929999999485E-3</v>
      </c>
      <c r="O22" s="101">
        <f t="shared" ref="O22:AB22" si="11">SUM(O20:O20)-SUM(O21:O21)</f>
        <v>6.5205549999999991E-3</v>
      </c>
      <c r="P22" s="101">
        <f t="shared" si="11"/>
        <v>6.1369099999999972E-3</v>
      </c>
      <c r="Q22" s="101">
        <f t="shared" si="11"/>
        <v>9.3674239999999871E-3</v>
      </c>
      <c r="R22" s="101">
        <f t="shared" si="11"/>
        <v>7.3584860000000139E-3</v>
      </c>
      <c r="S22" s="101">
        <f t="shared" si="11"/>
        <v>7.3236220000000027E-3</v>
      </c>
      <c r="T22" s="101">
        <f t="shared" si="11"/>
        <v>7.0853740000000479E-3</v>
      </c>
      <c r="U22" s="101">
        <f t="shared" si="11"/>
        <v>7.5146359999999955E-3</v>
      </c>
      <c r="V22" s="101">
        <f t="shared" si="11"/>
        <v>7.1820039999999866E-3</v>
      </c>
      <c r="W22" s="101">
        <f t="shared" si="11"/>
        <v>6.0222809999999948E-3</v>
      </c>
      <c r="X22" s="101">
        <f t="shared" si="11"/>
        <v>0</v>
      </c>
      <c r="Y22" s="101">
        <f t="shared" si="11"/>
        <v>9.5305609329999937E-3</v>
      </c>
      <c r="Z22" s="101">
        <f t="shared" si="11"/>
        <v>1.1855012771666661E-2</v>
      </c>
      <c r="AA22" s="101">
        <f t="shared" si="11"/>
        <v>0</v>
      </c>
      <c r="AB22" s="101">
        <f t="shared" si="11"/>
        <v>0</v>
      </c>
      <c r="AC22" s="103"/>
      <c r="AD22" s="104">
        <f t="shared" ref="AD22:AN22" si="12">SUM(AD20:AD20)-SUM(AD21:AD21)</f>
        <v>2.8295219999999999</v>
      </c>
      <c r="AE22" s="105">
        <f t="shared" si="12"/>
        <v>5.960683999999981</v>
      </c>
      <c r="AF22" s="105">
        <f t="shared" si="12"/>
        <v>3.8770750000000032</v>
      </c>
      <c r="AG22" s="105">
        <f t="shared" si="12"/>
        <v>3.8866980000000142</v>
      </c>
      <c r="AH22" s="105">
        <f t="shared" si="12"/>
        <v>2.6238079999999933</v>
      </c>
      <c r="AI22" s="105">
        <f t="shared" si="12"/>
        <v>3.8274770000000018</v>
      </c>
      <c r="AJ22" s="105">
        <f t="shared" si="12"/>
        <v>10.013772999999993</v>
      </c>
      <c r="AK22" s="106">
        <f t="shared" si="12"/>
        <v>16.025589000000011</v>
      </c>
      <c r="AL22" s="105">
        <f t="shared" si="12"/>
        <v>17.505668000000014</v>
      </c>
      <c r="AM22" s="104">
        <f t="shared" si="12"/>
        <v>20.971599000000015</v>
      </c>
      <c r="AN22" s="105">
        <f t="shared" si="12"/>
        <v>20.030336999999989</v>
      </c>
      <c r="AO22" s="105">
        <f>SUM(AO20:AO20)-SUM(AO21:AO21)</f>
        <v>18.449479999999987</v>
      </c>
      <c r="AP22" s="105">
        <f t="shared" ref="AP22:BC22" si="13">SUM(AP20:AP20)-SUM(AP21:AP21)</f>
        <v>18.656110999999999</v>
      </c>
      <c r="AQ22" s="105">
        <f t="shared" si="13"/>
        <v>15.214703999999992</v>
      </c>
      <c r="AR22" s="105">
        <f t="shared" si="13"/>
        <v>17.477450999999991</v>
      </c>
      <c r="AS22" s="105">
        <f t="shared" si="13"/>
        <v>17.455303000000026</v>
      </c>
      <c r="AT22" s="105">
        <f t="shared" si="13"/>
        <v>17.109268999999973</v>
      </c>
      <c r="AU22" s="105">
        <f t="shared" si="13"/>
        <v>18.654348000000006</v>
      </c>
      <c r="AV22" s="105">
        <f t="shared" si="13"/>
        <v>19.75080199999995</v>
      </c>
      <c r="AW22" s="105">
        <f t="shared" si="13"/>
        <v>21.696460000000055</v>
      </c>
      <c r="AX22" s="105">
        <f t="shared" si="13"/>
        <v>17.155715000000004</v>
      </c>
      <c r="AY22" s="105">
        <f t="shared" si="13"/>
        <v>0</v>
      </c>
      <c r="AZ22" s="105">
        <f t="shared" si="13"/>
        <v>19.718742999999964</v>
      </c>
      <c r="BA22" s="105">
        <f t="shared" si="13"/>
        <v>15.27866399999996</v>
      </c>
      <c r="BB22" s="105">
        <f t="shared" si="13"/>
        <v>0</v>
      </c>
      <c r="BC22" s="107">
        <f t="shared" si="13"/>
        <v>0</v>
      </c>
      <c r="BD22" s="16"/>
    </row>
    <row r="23" spans="2:56" ht="13" thickTop="1">
      <c r="C23" s="108"/>
      <c r="D23" s="108"/>
      <c r="E23" s="108"/>
      <c r="F23" s="108"/>
      <c r="G23" s="108"/>
      <c r="H23" s="108"/>
      <c r="I23" s="108"/>
      <c r="J23" s="108"/>
      <c r="K23" s="108"/>
      <c r="L23" s="108"/>
      <c r="M23" s="108"/>
      <c r="N23" s="108"/>
      <c r="O23" s="108"/>
      <c r="P23" s="108"/>
      <c r="Q23" s="108"/>
      <c r="R23" s="108"/>
      <c r="S23" s="108"/>
      <c r="T23" s="108"/>
      <c r="U23" s="108"/>
      <c r="V23" s="108"/>
      <c r="W23" s="108"/>
      <c r="X23" s="108"/>
      <c r="Y23" s="108"/>
      <c r="Z23" s="108"/>
      <c r="AA23" s="108"/>
      <c r="AB23" s="108"/>
      <c r="AD23" s="108"/>
      <c r="AE23" s="108"/>
      <c r="AF23" s="108"/>
      <c r="AG23" s="108"/>
      <c r="AH23" s="108"/>
      <c r="AI23" s="108"/>
      <c r="AJ23" s="108"/>
      <c r="AK23" s="108"/>
      <c r="AL23" s="108"/>
      <c r="AM23" s="108"/>
      <c r="AN23" s="108"/>
      <c r="AO23" s="108"/>
      <c r="AP23" s="108"/>
      <c r="AQ23" s="108"/>
      <c r="AR23" s="108"/>
      <c r="AS23" s="108"/>
      <c r="AT23" s="108"/>
      <c r="AU23" s="108"/>
      <c r="AV23" s="108"/>
      <c r="AW23" s="108"/>
      <c r="AX23" s="108"/>
      <c r="AY23" s="108"/>
      <c r="AZ23" s="108"/>
      <c r="BA23" s="108"/>
      <c r="BB23" s="108"/>
      <c r="BC23" s="108"/>
    </row>
    <row r="24" spans="2:56">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row>
    <row r="25" spans="2:56">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row>
    <row r="26" spans="2:56">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row>
    <row r="27" spans="2:56">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row>
    <row r="28" spans="2:56">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row>
    <row r="29" spans="2:56">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row>
    <row r="30" spans="2:56">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row>
    <row r="31" spans="2:56">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row>
    <row r="32" spans="2:56">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row>
    <row r="33" spans="30:55">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row>
    <row r="34" spans="30:55">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row>
    <row r="35" spans="30:55">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row>
    <row r="36" spans="30:55">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row>
    <row r="37" spans="30:55">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row>
    <row r="38" spans="30:55">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row>
    <row r="39" spans="30:55">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row>
    <row r="40" spans="30:55">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row>
    <row r="41" spans="30:55">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row>
    <row r="42" spans="30:55">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row>
    <row r="43" spans="30:55">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row>
    <row r="44" spans="30:55">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row>
    <row r="45" spans="30:55">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row>
    <row r="46" spans="30:55">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row>
    <row r="47" spans="30:55">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row>
    <row r="48" spans="30:55">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row>
    <row r="49" spans="30:55">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row>
    <row r="50" spans="30:55">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row>
    <row r="51" spans="30:55">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row>
    <row r="52" spans="30:55">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row>
    <row r="53" spans="30:55">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row>
    <row r="54" spans="30:55">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row>
    <row r="55" spans="30:55">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row>
    <row r="56" spans="30:55">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row>
    <row r="57" spans="30:55">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row>
    <row r="58" spans="30:55">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row>
    <row r="59" spans="30:55">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row>
    <row r="60" spans="30:55">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row>
    <row r="61" spans="30:55">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row>
    <row r="62" spans="30:55">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row>
    <row r="63" spans="30:55">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row>
    <row r="64" spans="30:55">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row>
    <row r="65" spans="30:55">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row>
    <row r="66" spans="30:55">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row>
    <row r="67" spans="30:55">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row>
  </sheetData>
  <mergeCells count="5">
    <mergeCell ref="B2:B4"/>
    <mergeCell ref="C2:AB2"/>
    <mergeCell ref="C3:AB3"/>
    <mergeCell ref="AD2:BC2"/>
    <mergeCell ref="AD3:BC3"/>
  </mergeCells>
  <phoneticPr fontId="1" type="noConversion"/>
  <pageMargins left="0.75" right="0.75" top="1" bottom="1" header="0.5" footer="0.5"/>
  <pageSetup scale="7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75:EZ87"/>
  <sheetViews>
    <sheetView workbookViewId="0"/>
  </sheetViews>
  <sheetFormatPr defaultColWidth="9.08984375" defaultRowHeight="12.5"/>
  <cols>
    <col min="1" max="1" width="16.7265625" style="354" bestFit="1" customWidth="1"/>
    <col min="2" max="2" width="5.36328125" style="354" customWidth="1"/>
    <col min="3" max="3" width="5.36328125" style="354" hidden="1" customWidth="1"/>
    <col min="4" max="27" width="5.7265625" style="354" customWidth="1"/>
    <col min="28" max="29" width="5.7265625" style="354" hidden="1" customWidth="1"/>
    <col min="30" max="37" width="1.7265625" style="354" customWidth="1"/>
    <col min="38" max="61" width="5.7265625" style="354" customWidth="1"/>
    <col min="62" max="63" width="5.7265625" style="354" hidden="1" customWidth="1"/>
    <col min="64" max="77" width="6.7265625" style="354" customWidth="1"/>
    <col min="78" max="79" width="5.7265625" style="354" customWidth="1"/>
    <col min="80" max="103" width="4.7265625" style="354" customWidth="1"/>
    <col min="104" max="105" width="4.7265625" style="354" hidden="1" customWidth="1"/>
    <col min="106" max="113" width="1.6328125" style="354" customWidth="1"/>
    <col min="114" max="137" width="4.7265625" style="354" customWidth="1"/>
    <col min="138" max="139" width="4.7265625" style="354" hidden="1" customWidth="1"/>
    <col min="140" max="156" width="4.7265625" style="354" customWidth="1"/>
    <col min="157" max="16384" width="9.08984375" style="354"/>
  </cols>
  <sheetData>
    <row r="75" spans="1:156" ht="13">
      <c r="A75" s="355" t="s">
        <v>104</v>
      </c>
      <c r="B75" s="355"/>
      <c r="C75" s="355"/>
    </row>
    <row r="76" spans="1:156" ht="13">
      <c r="A76" s="355"/>
      <c r="B76" s="355"/>
      <c r="C76" s="355"/>
      <c r="D76" s="403" t="s">
        <v>58</v>
      </c>
      <c r="E76" s="403"/>
      <c r="F76" s="403"/>
      <c r="G76" s="403"/>
      <c r="H76" s="403"/>
      <c r="I76" s="403"/>
      <c r="J76" s="403"/>
      <c r="K76" s="403"/>
      <c r="L76" s="403"/>
      <c r="M76" s="403"/>
      <c r="N76" s="403"/>
      <c r="O76" s="403"/>
      <c r="P76" s="403"/>
      <c r="Q76" s="403"/>
      <c r="R76" s="403"/>
      <c r="S76" s="403"/>
      <c r="T76" s="403"/>
      <c r="U76" s="403"/>
      <c r="V76" s="403"/>
      <c r="W76" s="403"/>
      <c r="X76" s="403"/>
      <c r="Y76" s="403"/>
      <c r="Z76" s="403"/>
      <c r="AA76" s="403"/>
      <c r="AB76" s="403"/>
      <c r="AC76" s="403"/>
      <c r="AD76" s="403"/>
      <c r="AE76" s="403"/>
      <c r="AF76" s="403"/>
      <c r="AG76" s="403"/>
      <c r="AH76" s="403"/>
      <c r="AI76" s="403"/>
      <c r="AJ76" s="403"/>
      <c r="AK76" s="403"/>
      <c r="AL76" s="403"/>
      <c r="AM76" s="403"/>
      <c r="AN76" s="403"/>
      <c r="AO76" s="403"/>
      <c r="AP76" s="403"/>
      <c r="AQ76" s="403"/>
      <c r="AR76" s="403"/>
      <c r="AS76" s="403"/>
      <c r="AT76" s="403"/>
      <c r="AU76" s="403"/>
      <c r="AV76" s="403"/>
      <c r="AW76" s="403"/>
      <c r="AX76" s="403"/>
      <c r="AY76" s="365"/>
      <c r="AZ76" s="365"/>
      <c r="BA76" s="365"/>
      <c r="BB76" s="365"/>
      <c r="BC76" s="365"/>
      <c r="BD76" s="365"/>
      <c r="BE76" s="365"/>
      <c r="BF76" s="365"/>
      <c r="BG76" s="365"/>
      <c r="BH76" s="365"/>
      <c r="BI76" s="365"/>
      <c r="BJ76" s="365"/>
      <c r="BK76" s="365"/>
    </row>
    <row r="77" spans="1:156">
      <c r="A77" s="356"/>
      <c r="B77" s="356"/>
      <c r="C77" s="356"/>
      <c r="D77" s="403" t="s">
        <v>115</v>
      </c>
      <c r="E77" s="403"/>
      <c r="F77" s="403"/>
      <c r="G77" s="403"/>
      <c r="H77" s="403"/>
      <c r="I77" s="403"/>
      <c r="J77" s="403"/>
      <c r="K77" s="403"/>
      <c r="L77" s="403"/>
      <c r="M77" s="403"/>
      <c r="N77" s="403"/>
      <c r="O77" s="403"/>
      <c r="P77" s="403"/>
      <c r="Q77" s="403"/>
      <c r="R77" s="403"/>
      <c r="S77" s="403"/>
      <c r="T77" s="403"/>
      <c r="U77" s="403"/>
      <c r="V77" s="403"/>
      <c r="W77" s="403"/>
      <c r="X77" s="403"/>
      <c r="Y77" s="403"/>
      <c r="Z77" s="403"/>
      <c r="AA77" s="403"/>
      <c r="AB77" s="403"/>
      <c r="AC77" s="403"/>
      <c r="AL77" s="403" t="s">
        <v>116</v>
      </c>
      <c r="AM77" s="403"/>
      <c r="AN77" s="403"/>
      <c r="AO77" s="403"/>
      <c r="AP77" s="403"/>
      <c r="AQ77" s="403"/>
      <c r="AR77" s="403"/>
      <c r="AS77" s="403"/>
      <c r="AT77" s="403"/>
      <c r="AU77" s="403"/>
      <c r="AV77" s="403"/>
      <c r="AW77" s="403"/>
      <c r="AX77" s="403"/>
      <c r="AY77" s="403"/>
      <c r="AZ77" s="403"/>
      <c r="BA77" s="403"/>
      <c r="BB77" s="403"/>
      <c r="BC77" s="403"/>
      <c r="BD77" s="403"/>
      <c r="BE77" s="403"/>
      <c r="BF77" s="403"/>
      <c r="BG77" s="403"/>
      <c r="BH77" s="403"/>
      <c r="BI77" s="403"/>
      <c r="BJ77" s="403"/>
      <c r="BK77" s="403"/>
      <c r="BL77" s="365"/>
      <c r="BM77" s="365"/>
      <c r="BN77" s="365"/>
      <c r="BO77" s="365"/>
      <c r="BP77" s="365"/>
      <c r="BQ77" s="365"/>
      <c r="BR77" s="365"/>
      <c r="BS77" s="365"/>
      <c r="BT77" s="365"/>
      <c r="BU77" s="365"/>
      <c r="BV77" s="365"/>
      <c r="BW77" s="365"/>
      <c r="BX77" s="365"/>
      <c r="BY77" s="365"/>
      <c r="BZ77" s="365"/>
      <c r="CA77" s="365"/>
      <c r="CB77" s="403" t="s">
        <v>66</v>
      </c>
      <c r="CC77" s="403"/>
      <c r="CD77" s="403"/>
      <c r="CE77" s="403"/>
      <c r="CF77" s="403"/>
      <c r="CG77" s="403"/>
      <c r="CH77" s="403"/>
      <c r="CI77" s="403"/>
      <c r="CJ77" s="403"/>
      <c r="CK77" s="403"/>
      <c r="CL77" s="403"/>
      <c r="CM77" s="403"/>
      <c r="CN77" s="403"/>
      <c r="CO77" s="403"/>
      <c r="CP77" s="403"/>
      <c r="CQ77" s="403"/>
      <c r="CR77" s="403"/>
      <c r="CS77" s="403"/>
      <c r="CT77" s="403"/>
      <c r="CU77" s="403"/>
      <c r="CV77" s="403"/>
      <c r="CW77" s="403"/>
      <c r="CX77" s="403"/>
      <c r="CY77" s="403"/>
      <c r="CZ77" s="403"/>
      <c r="DA77" s="403"/>
      <c r="DB77" s="365"/>
      <c r="DC77" s="365"/>
      <c r="DD77" s="365"/>
      <c r="DE77" s="365"/>
      <c r="DF77" s="365"/>
      <c r="DG77" s="365"/>
      <c r="DH77" s="365"/>
      <c r="DI77" s="365"/>
      <c r="DJ77" s="403" t="s">
        <v>66</v>
      </c>
      <c r="DK77" s="403"/>
      <c r="DL77" s="403"/>
      <c r="DM77" s="403"/>
      <c r="DN77" s="403"/>
      <c r="DO77" s="403"/>
      <c r="DP77" s="403"/>
      <c r="DQ77" s="403"/>
      <c r="DR77" s="403"/>
      <c r="DS77" s="403"/>
      <c r="DT77" s="403"/>
      <c r="DU77" s="403"/>
      <c r="DV77" s="403"/>
      <c r="DW77" s="403"/>
      <c r="DX77" s="403"/>
      <c r="DY77" s="403"/>
      <c r="DZ77" s="403"/>
      <c r="EA77" s="403"/>
      <c r="EB77" s="403"/>
      <c r="EC77" s="403"/>
      <c r="ED77" s="403"/>
      <c r="EE77" s="403"/>
      <c r="EF77" s="403"/>
      <c r="EG77" s="403"/>
      <c r="EH77" s="403"/>
      <c r="EI77" s="403"/>
    </row>
    <row r="78" spans="1:156">
      <c r="A78" s="356"/>
      <c r="B78" s="405" t="s">
        <v>152</v>
      </c>
      <c r="C78" s="405">
        <v>1999</v>
      </c>
      <c r="D78" s="354">
        <v>2000</v>
      </c>
      <c r="E78" s="354">
        <f t="shared" ref="E78:AC78" si="0">1+D78</f>
        <v>2001</v>
      </c>
      <c r="F78" s="354">
        <f t="shared" si="0"/>
        <v>2002</v>
      </c>
      <c r="G78" s="354">
        <f t="shared" si="0"/>
        <v>2003</v>
      </c>
      <c r="H78" s="354">
        <f t="shared" si="0"/>
        <v>2004</v>
      </c>
      <c r="I78" s="354">
        <f t="shared" si="0"/>
        <v>2005</v>
      </c>
      <c r="J78" s="354">
        <f t="shared" si="0"/>
        <v>2006</v>
      </c>
      <c r="K78" s="354">
        <f t="shared" si="0"/>
        <v>2007</v>
      </c>
      <c r="L78" s="354">
        <f t="shared" si="0"/>
        <v>2008</v>
      </c>
      <c r="M78" s="354">
        <f t="shared" si="0"/>
        <v>2009</v>
      </c>
      <c r="N78" s="354">
        <f t="shared" si="0"/>
        <v>2010</v>
      </c>
      <c r="O78" s="354">
        <f t="shared" si="0"/>
        <v>2011</v>
      </c>
      <c r="P78" s="354">
        <f t="shared" si="0"/>
        <v>2012</v>
      </c>
      <c r="Q78" s="354">
        <f t="shared" si="0"/>
        <v>2013</v>
      </c>
      <c r="R78" s="354">
        <f t="shared" si="0"/>
        <v>2014</v>
      </c>
      <c r="S78" s="354">
        <f t="shared" si="0"/>
        <v>2015</v>
      </c>
      <c r="T78" s="354">
        <f t="shared" si="0"/>
        <v>2016</v>
      </c>
      <c r="U78" s="354">
        <f t="shared" si="0"/>
        <v>2017</v>
      </c>
      <c r="V78" s="354">
        <f t="shared" si="0"/>
        <v>2018</v>
      </c>
      <c r="W78" s="354">
        <f t="shared" si="0"/>
        <v>2019</v>
      </c>
      <c r="X78" s="354">
        <f t="shared" si="0"/>
        <v>2020</v>
      </c>
      <c r="Y78" s="354">
        <f t="shared" si="0"/>
        <v>2021</v>
      </c>
      <c r="Z78" s="354">
        <f t="shared" si="0"/>
        <v>2022</v>
      </c>
      <c r="AA78" s="354">
        <f t="shared" si="0"/>
        <v>2023</v>
      </c>
      <c r="AB78" s="354">
        <f t="shared" si="0"/>
        <v>2024</v>
      </c>
      <c r="AC78" s="354">
        <f t="shared" si="0"/>
        <v>2025</v>
      </c>
      <c r="AL78" s="354">
        <v>2000</v>
      </c>
      <c r="AM78" s="354">
        <f t="shared" ref="AM78:BK78" si="1">1+AL78</f>
        <v>2001</v>
      </c>
      <c r="AN78" s="354">
        <f t="shared" si="1"/>
        <v>2002</v>
      </c>
      <c r="AO78" s="354">
        <f t="shared" si="1"/>
        <v>2003</v>
      </c>
      <c r="AP78" s="354">
        <f t="shared" si="1"/>
        <v>2004</v>
      </c>
      <c r="AQ78" s="354">
        <f t="shared" si="1"/>
        <v>2005</v>
      </c>
      <c r="AR78" s="354">
        <f t="shared" si="1"/>
        <v>2006</v>
      </c>
      <c r="AS78" s="354">
        <f t="shared" si="1"/>
        <v>2007</v>
      </c>
      <c r="AT78" s="354">
        <f t="shared" si="1"/>
        <v>2008</v>
      </c>
      <c r="AU78" s="354">
        <f t="shared" si="1"/>
        <v>2009</v>
      </c>
      <c r="AV78" s="354">
        <f t="shared" si="1"/>
        <v>2010</v>
      </c>
      <c r="AW78" s="354">
        <f t="shared" si="1"/>
        <v>2011</v>
      </c>
      <c r="AX78" s="354">
        <f t="shared" si="1"/>
        <v>2012</v>
      </c>
      <c r="AY78" s="354">
        <f t="shared" si="1"/>
        <v>2013</v>
      </c>
      <c r="AZ78" s="354">
        <f t="shared" si="1"/>
        <v>2014</v>
      </c>
      <c r="BA78" s="354">
        <f t="shared" si="1"/>
        <v>2015</v>
      </c>
      <c r="BB78" s="354">
        <f t="shared" si="1"/>
        <v>2016</v>
      </c>
      <c r="BC78" s="354">
        <f t="shared" si="1"/>
        <v>2017</v>
      </c>
      <c r="BD78" s="354">
        <f t="shared" si="1"/>
        <v>2018</v>
      </c>
      <c r="BE78" s="354">
        <f t="shared" si="1"/>
        <v>2019</v>
      </c>
      <c r="BF78" s="354">
        <f t="shared" si="1"/>
        <v>2020</v>
      </c>
      <c r="BG78" s="354">
        <f t="shared" si="1"/>
        <v>2021</v>
      </c>
      <c r="BH78" s="354">
        <f t="shared" si="1"/>
        <v>2022</v>
      </c>
      <c r="BI78" s="354">
        <f t="shared" si="1"/>
        <v>2023</v>
      </c>
      <c r="BJ78" s="354">
        <f t="shared" si="1"/>
        <v>2024</v>
      </c>
      <c r="BK78" s="354">
        <f t="shared" si="1"/>
        <v>2025</v>
      </c>
      <c r="CB78" s="354">
        <v>2000</v>
      </c>
      <c r="CC78" s="354">
        <f t="shared" ref="CC78:DA78" si="2">1+CB78</f>
        <v>2001</v>
      </c>
      <c r="CD78" s="354">
        <f t="shared" si="2"/>
        <v>2002</v>
      </c>
      <c r="CE78" s="354">
        <f t="shared" si="2"/>
        <v>2003</v>
      </c>
      <c r="CF78" s="354">
        <f t="shared" si="2"/>
        <v>2004</v>
      </c>
      <c r="CG78" s="354">
        <f t="shared" si="2"/>
        <v>2005</v>
      </c>
      <c r="CH78" s="354">
        <f t="shared" si="2"/>
        <v>2006</v>
      </c>
      <c r="CI78" s="354">
        <f t="shared" si="2"/>
        <v>2007</v>
      </c>
      <c r="CJ78" s="354">
        <f t="shared" si="2"/>
        <v>2008</v>
      </c>
      <c r="CK78" s="354">
        <f t="shared" si="2"/>
        <v>2009</v>
      </c>
      <c r="CL78" s="354">
        <f t="shared" si="2"/>
        <v>2010</v>
      </c>
      <c r="CM78" s="354">
        <f t="shared" si="2"/>
        <v>2011</v>
      </c>
      <c r="CN78" s="354">
        <f t="shared" si="2"/>
        <v>2012</v>
      </c>
      <c r="CO78" s="354">
        <f t="shared" si="2"/>
        <v>2013</v>
      </c>
      <c r="CP78" s="354">
        <f t="shared" si="2"/>
        <v>2014</v>
      </c>
      <c r="CQ78" s="354">
        <f t="shared" si="2"/>
        <v>2015</v>
      </c>
      <c r="CR78" s="354">
        <f t="shared" si="2"/>
        <v>2016</v>
      </c>
      <c r="CS78" s="354">
        <f t="shared" si="2"/>
        <v>2017</v>
      </c>
      <c r="CT78" s="354">
        <f t="shared" si="2"/>
        <v>2018</v>
      </c>
      <c r="CU78" s="354">
        <f t="shared" si="2"/>
        <v>2019</v>
      </c>
      <c r="CV78" s="354">
        <f t="shared" si="2"/>
        <v>2020</v>
      </c>
      <c r="CW78" s="354">
        <f t="shared" si="2"/>
        <v>2021</v>
      </c>
      <c r="CX78" s="354">
        <f t="shared" si="2"/>
        <v>2022</v>
      </c>
      <c r="CY78" s="354">
        <f t="shared" si="2"/>
        <v>2023</v>
      </c>
      <c r="CZ78" s="354">
        <f t="shared" si="2"/>
        <v>2024</v>
      </c>
      <c r="DA78" s="354">
        <f t="shared" si="2"/>
        <v>2025</v>
      </c>
      <c r="DJ78" s="354">
        <v>2000</v>
      </c>
      <c r="DK78" s="354">
        <f t="shared" ref="DK78:EI78" si="3">1+DJ78</f>
        <v>2001</v>
      </c>
      <c r="DL78" s="354">
        <f t="shared" si="3"/>
        <v>2002</v>
      </c>
      <c r="DM78" s="354">
        <f t="shared" si="3"/>
        <v>2003</v>
      </c>
      <c r="DN78" s="354">
        <f t="shared" si="3"/>
        <v>2004</v>
      </c>
      <c r="DO78" s="354">
        <f t="shared" si="3"/>
        <v>2005</v>
      </c>
      <c r="DP78" s="354">
        <f t="shared" si="3"/>
        <v>2006</v>
      </c>
      <c r="DQ78" s="354">
        <f t="shared" si="3"/>
        <v>2007</v>
      </c>
      <c r="DR78" s="354">
        <f t="shared" si="3"/>
        <v>2008</v>
      </c>
      <c r="DS78" s="354">
        <f t="shared" si="3"/>
        <v>2009</v>
      </c>
      <c r="DT78" s="354">
        <f t="shared" si="3"/>
        <v>2010</v>
      </c>
      <c r="DU78" s="354">
        <f t="shared" si="3"/>
        <v>2011</v>
      </c>
      <c r="DV78" s="354">
        <f t="shared" si="3"/>
        <v>2012</v>
      </c>
      <c r="DW78" s="354">
        <f t="shared" si="3"/>
        <v>2013</v>
      </c>
      <c r="DX78" s="354">
        <f t="shared" si="3"/>
        <v>2014</v>
      </c>
      <c r="DY78" s="354">
        <f t="shared" si="3"/>
        <v>2015</v>
      </c>
      <c r="DZ78" s="354">
        <f t="shared" si="3"/>
        <v>2016</v>
      </c>
      <c r="EA78" s="354">
        <f t="shared" si="3"/>
        <v>2017</v>
      </c>
      <c r="EB78" s="354">
        <f t="shared" si="3"/>
        <v>2018</v>
      </c>
      <c r="EC78" s="354">
        <f t="shared" si="3"/>
        <v>2019</v>
      </c>
      <c r="ED78" s="354">
        <f t="shared" si="3"/>
        <v>2020</v>
      </c>
      <c r="EE78" s="354">
        <f t="shared" si="3"/>
        <v>2021</v>
      </c>
      <c r="EF78" s="354">
        <f t="shared" si="3"/>
        <v>2022</v>
      </c>
      <c r="EG78" s="354">
        <f t="shared" si="3"/>
        <v>2023</v>
      </c>
      <c r="EH78" s="354">
        <f t="shared" si="3"/>
        <v>2024</v>
      </c>
      <c r="EI78" s="354">
        <f t="shared" si="3"/>
        <v>2025</v>
      </c>
    </row>
    <row r="79" spans="1:156">
      <c r="A79" s="356" t="s">
        <v>42</v>
      </c>
      <c r="B79" s="356"/>
      <c r="C79" s="356"/>
      <c r="D79" s="357">
        <f>ImportsCoreVPA!C5</f>
        <v>1.4814596677199994</v>
      </c>
      <c r="E79" s="357">
        <f>ImportsCoreVPA!D5</f>
        <v>1.4616690656800002</v>
      </c>
      <c r="F79" s="357">
        <f>ImportsCoreVPA!E5</f>
        <v>1.3609806581299995</v>
      </c>
      <c r="G79" s="357">
        <f>ImportsCoreVPA!F5</f>
        <v>1.2593479580399995</v>
      </c>
      <c r="H79" s="357">
        <f>ImportsCoreVPA!G5</f>
        <v>0.83557296482000021</v>
      </c>
      <c r="I79" s="357">
        <f>ImportsCoreVPA!H5</f>
        <v>1.1313253465200004</v>
      </c>
      <c r="J79" s="357">
        <f>ImportsCoreVPA!I5</f>
        <v>0.78362816176999983</v>
      </c>
      <c r="K79" s="357">
        <f>ImportsCoreVPA!J5</f>
        <v>0.55875460793599996</v>
      </c>
      <c r="L79" s="357">
        <f>ImportsCoreVPA!K5</f>
        <v>0.43508086000200008</v>
      </c>
      <c r="M79" s="357">
        <f>ImportsCoreVPA!L5</f>
        <v>0.42105595189999995</v>
      </c>
      <c r="N79" s="357">
        <f>ImportsCoreVPA!M5</f>
        <v>0.45353662283600005</v>
      </c>
      <c r="O79" s="357">
        <f>ImportsCoreVPA!N5</f>
        <v>0.65122229243999974</v>
      </c>
      <c r="P79" s="357">
        <f>ImportsCoreVPA!O5</f>
        <v>0.82548440593999983</v>
      </c>
      <c r="Q79" s="357">
        <f>ImportsCoreVPA!P5</f>
        <v>1.0703868167799999</v>
      </c>
      <c r="R79" s="357">
        <f>ImportsCoreVPA!Q5</f>
        <v>1.3877691838399997</v>
      </c>
      <c r="S79" s="357">
        <f>ImportsCoreVPA!R5</f>
        <v>1.3618493504280005</v>
      </c>
      <c r="T79" s="357">
        <f>ImportsCoreVPA!S5</f>
        <v>2.0895006562399998</v>
      </c>
      <c r="U79" s="357">
        <f>ImportsCoreVPA!T5</f>
        <v>2.3689088753066661</v>
      </c>
      <c r="V79" s="357">
        <f>ImportsCoreVPA!U5</f>
        <v>2.9498022022113326</v>
      </c>
      <c r="W79" s="357">
        <f>ImportsCoreVPA!V5</f>
        <v>3.0397856037080007</v>
      </c>
      <c r="X79" s="357">
        <f>ImportsCoreVPA!W5</f>
        <v>1.4261799769759993</v>
      </c>
      <c r="Y79" s="357">
        <f>ImportsCoreVPA!X5</f>
        <v>0</v>
      </c>
      <c r="Z79" s="357">
        <f>ImportsCoreVPA!Y5</f>
        <v>4.9510389655566618</v>
      </c>
      <c r="AA79" s="357">
        <f>ImportsCoreVPA!Z5</f>
        <v>3.3800190601932862</v>
      </c>
      <c r="AB79" s="357">
        <f>ImportsCoreVPA!AA5</f>
        <v>0</v>
      </c>
      <c r="AC79" s="357">
        <f>ImportsCoreVPA!AB5</f>
        <v>0</v>
      </c>
      <c r="AD79" s="357"/>
      <c r="AE79" s="357"/>
      <c r="AF79" s="357"/>
      <c r="AG79" s="357"/>
      <c r="AH79" s="357"/>
      <c r="AI79" s="357"/>
      <c r="AJ79" s="357"/>
      <c r="AK79" s="357"/>
      <c r="AL79" s="357">
        <f>ExportsCoreVPA!C5</f>
        <v>0.25323697841999993</v>
      </c>
      <c r="AM79" s="357">
        <f>ExportsCoreVPA!D5</f>
        <v>0.21785333894</v>
      </c>
      <c r="AN79" s="357">
        <f>ExportsCoreVPA!E5</f>
        <v>0.22809431539999994</v>
      </c>
      <c r="AO79" s="357">
        <f>ExportsCoreVPA!F5</f>
        <v>0.26363517271999998</v>
      </c>
      <c r="AP79" s="357">
        <f>ExportsCoreVPA!G5</f>
        <v>0.35300130554000003</v>
      </c>
      <c r="AQ79" s="357">
        <f>ExportsCoreVPA!H5</f>
        <v>0.3412287773299999</v>
      </c>
      <c r="AR79" s="357">
        <f>ExportsCoreVPA!I5</f>
        <v>0.39297096859999991</v>
      </c>
      <c r="AS79" s="357">
        <f>ExportsCoreVPA!J5</f>
        <v>0.38501990520000001</v>
      </c>
      <c r="AT79" s="357">
        <f>ExportsCoreVPA!K5</f>
        <v>0.4839712832000001</v>
      </c>
      <c r="AU79" s="357">
        <f>ExportsCoreVPA!L5</f>
        <v>0.62083689042000012</v>
      </c>
      <c r="AV79" s="357">
        <f>ExportsCoreVPA!M5</f>
        <v>0.67197172652399995</v>
      </c>
      <c r="AW79" s="357">
        <f>ExportsCoreVPA!N5</f>
        <v>0.85489587299999992</v>
      </c>
      <c r="AX79" s="357">
        <f>ExportsCoreVPA!O5</f>
        <v>0.8055758728600001</v>
      </c>
      <c r="AY79" s="357">
        <f>ExportsCoreVPA!P5</f>
        <v>0.48379854549999984</v>
      </c>
      <c r="AZ79" s="357">
        <f>ExportsCoreVPA!Q5</f>
        <v>0.56786783050000011</v>
      </c>
      <c r="BA79" s="357">
        <f>ExportsCoreVPA!R5</f>
        <v>0.41790759686400009</v>
      </c>
      <c r="BB79" s="357">
        <f>ExportsCoreVPA!S5</f>
        <v>0.3442168780399999</v>
      </c>
      <c r="BC79" s="357">
        <f>ExportsCoreVPA!T5</f>
        <v>0.61447460006800014</v>
      </c>
      <c r="BD79" s="357">
        <f>ExportsCoreVPA!U5</f>
        <v>0.85996712298209532</v>
      </c>
      <c r="BE79" s="357">
        <f>ExportsCoreVPA!V5</f>
        <v>0.74495399911893445</v>
      </c>
      <c r="BF79" s="357">
        <f>ExportsCoreVPA!W5</f>
        <v>1.0413518568639997</v>
      </c>
      <c r="BG79" s="357">
        <f>ExportsCoreVPA!X5</f>
        <v>0</v>
      </c>
      <c r="BH79" s="357">
        <f>ExportsCoreVPA!Y5</f>
        <v>0.91088410041566803</v>
      </c>
      <c r="BI79" s="357">
        <f>ExportsCoreVPA!Z5</f>
        <v>0.27331312028583599</v>
      </c>
      <c r="BJ79" s="357">
        <f>ExportsCoreVPA!AA5</f>
        <v>0</v>
      </c>
      <c r="BK79" s="357">
        <f>ExportsCoreVPA!AB5</f>
        <v>0</v>
      </c>
      <c r="BL79" s="357"/>
      <c r="BM79" s="357"/>
      <c r="BN79" s="357"/>
      <c r="BO79" s="357"/>
      <c r="BP79" s="357"/>
      <c r="BQ79" s="357"/>
      <c r="BR79" s="357"/>
      <c r="BS79" s="357"/>
      <c r="BT79" s="357"/>
      <c r="BU79" s="357"/>
      <c r="BV79" s="357"/>
      <c r="BW79" s="357"/>
      <c r="BX79" s="357"/>
      <c r="BY79" s="357"/>
      <c r="BZ79" s="357"/>
      <c r="CA79" s="357"/>
      <c r="EJ79" s="358">
        <f t="shared" ref="EJ79:EW79" si="4">K79/SUM(K79:K81)</f>
        <v>0.14547974218272974</v>
      </c>
      <c r="EK79" s="358">
        <f t="shared" si="4"/>
        <v>0.11621917318122803</v>
      </c>
      <c r="EL79" s="358">
        <f t="shared" si="4"/>
        <v>0.12369105141952148</v>
      </c>
      <c r="EM79" s="358">
        <f t="shared" si="4"/>
        <v>9.840981722757064E-2</v>
      </c>
      <c r="EN79" s="358">
        <f t="shared" si="4"/>
        <v>0.13644128772279859</v>
      </c>
      <c r="EO79" s="358">
        <f t="shared" si="4"/>
        <v>0.16442344915961266</v>
      </c>
      <c r="EP79" s="358">
        <f t="shared" si="4"/>
        <v>0.20774735245149586</v>
      </c>
      <c r="EQ79" s="358">
        <f t="shared" si="4"/>
        <v>0.23900503451290345</v>
      </c>
      <c r="ER79" s="358">
        <f t="shared" si="4"/>
        <v>0.22357527914102118</v>
      </c>
      <c r="ES79" s="358">
        <f t="shared" si="4"/>
        <v>0.25130265240212929</v>
      </c>
      <c r="ET79" s="358">
        <f t="shared" si="4"/>
        <v>0.24701883866424931</v>
      </c>
      <c r="EU79" s="358">
        <f t="shared" si="4"/>
        <v>0.32632333727565233</v>
      </c>
      <c r="EV79" s="358">
        <f t="shared" si="4"/>
        <v>0.33258065555812377</v>
      </c>
      <c r="EW79" s="358">
        <f t="shared" si="4"/>
        <v>0.21622585940318276</v>
      </c>
      <c r="EX79" s="358" t="e">
        <f t="shared" ref="EX79" si="5">Y79/SUM(Y79:Y81)</f>
        <v>#DIV/0!</v>
      </c>
      <c r="EY79" s="358">
        <f t="shared" ref="EY79" si="6">Z79/SUM(Z79:Z81)</f>
        <v>0.51790462446438823</v>
      </c>
      <c r="EZ79" s="358">
        <f t="shared" ref="EZ79" si="7">AA79/SUM(AA79:AA81)</f>
        <v>0.43503501483092855</v>
      </c>
    </row>
    <row r="80" spans="1:156">
      <c r="A80" s="354" t="s">
        <v>41</v>
      </c>
      <c r="D80" s="357">
        <f>ImportsTimberSectorMinusCoreVPA!C5</f>
        <v>0.28637655240000004</v>
      </c>
      <c r="E80" s="357">
        <f>ImportsTimberSectorMinusCoreVPA!D5</f>
        <v>0.22961796433800008</v>
      </c>
      <c r="F80" s="357">
        <f>ImportsTimberSectorMinusCoreVPA!E5</f>
        <v>0.26607914711000008</v>
      </c>
      <c r="G80" s="357">
        <f>ImportsTimberSectorMinusCoreVPA!F5</f>
        <v>0.25257401841400001</v>
      </c>
      <c r="H80" s="357">
        <f>ImportsTimberSectorMinusCoreVPA!G5</f>
        <v>0.33134943918999982</v>
      </c>
      <c r="I80" s="357">
        <f>ImportsTimberSectorMinusCoreVPA!H5</f>
        <v>0.34088178529999996</v>
      </c>
      <c r="J80" s="357">
        <f>ImportsTimberSectorMinusCoreVPA!I5</f>
        <v>0.35747625446799997</v>
      </c>
      <c r="K80" s="357">
        <f>ImportsTimberSectorMinusCoreVPA!J5</f>
        <v>0.40301573096399995</v>
      </c>
      <c r="L80" s="357">
        <f>ImportsTimberSectorMinusCoreVPA!K5</f>
        <v>0.42215353096000008</v>
      </c>
      <c r="M80" s="357">
        <f>ImportsTimberSectorMinusCoreVPA!L5</f>
        <v>0.36253053367999999</v>
      </c>
      <c r="N80" s="357">
        <f>ImportsTimberSectorMinusCoreVPA!M5</f>
        <v>0.54401928420000001</v>
      </c>
      <c r="O80" s="357">
        <f>ImportsTimberSectorMinusCoreVPA!N5</f>
        <v>0.60758059222000005</v>
      </c>
      <c r="P80" s="357">
        <f>ImportsTimberSectorMinusCoreVPA!O5</f>
        <v>0.68027119747999976</v>
      </c>
      <c r="Q80" s="357">
        <f>ImportsTimberSectorMinusCoreVPA!P5</f>
        <v>0.59510978633999989</v>
      </c>
      <c r="R80" s="357">
        <f>ImportsTimberSectorMinusCoreVPA!Q5</f>
        <v>0.6318979909200001</v>
      </c>
      <c r="S80" s="357">
        <f>ImportsTimberSectorMinusCoreVPA!R5</f>
        <v>0.87666451207999985</v>
      </c>
      <c r="T80" s="357">
        <f>ImportsTimberSectorMinusCoreVPA!S5</f>
        <v>1.1284507303666667</v>
      </c>
      <c r="U80" s="357">
        <f>ImportsTimberSectorMinusCoreVPA!T5</f>
        <v>1.7469036100599993</v>
      </c>
      <c r="V80" s="357">
        <f>ImportsTimberSectorMinusCoreVPA!U5</f>
        <v>0.87577873535333328</v>
      </c>
      <c r="W80" s="357">
        <f>ImportsTimberSectorMinusCoreVPA!V5</f>
        <v>0.76804263573000031</v>
      </c>
      <c r="X80" s="357">
        <f>ImportsTimberSectorMinusCoreVPA!W5</f>
        <v>0.45713011400000003</v>
      </c>
      <c r="Y80" s="357">
        <f>ImportsTimberSectorMinusCoreVPA!X5</f>
        <v>0</v>
      </c>
      <c r="Z80" s="357">
        <f>ImportsTimberSectorMinusCoreVPA!Y5</f>
        <v>0.59720894748321329</v>
      </c>
      <c r="AA80" s="357">
        <f>ImportsTimberSectorMinusCoreVPA!Z5</f>
        <v>0.52790324946401923</v>
      </c>
      <c r="AB80" s="357">
        <f>ImportsTimberSectorMinusCoreVPA!AA5</f>
        <v>0</v>
      </c>
      <c r="AC80" s="357">
        <f>ImportsTimberSectorMinusCoreVPA!AB5</f>
        <v>0</v>
      </c>
      <c r="AD80" s="357"/>
      <c r="AE80" s="357"/>
      <c r="AF80" s="357"/>
      <c r="AG80" s="357"/>
      <c r="AH80" s="357"/>
      <c r="AI80" s="357"/>
      <c r="AJ80" s="357"/>
      <c r="AK80" s="357"/>
      <c r="AL80" s="357">
        <f>ExportsTimberSectorMinusCoreVPA!C5</f>
        <v>0.41664774241999986</v>
      </c>
      <c r="AM80" s="357">
        <f>ExportsTimberSectorMinusCoreVPA!D5</f>
        <v>0.24617383517999999</v>
      </c>
      <c r="AN80" s="357">
        <f>ExportsTimberSectorMinusCoreVPA!E5</f>
        <v>0.31975208537999994</v>
      </c>
      <c r="AO80" s="357">
        <f>ExportsTimberSectorMinusCoreVPA!F5</f>
        <v>0.36613952004</v>
      </c>
      <c r="AP80" s="357">
        <f>ExportsTimberSectorMinusCoreVPA!G5</f>
        <v>0.34657458611999981</v>
      </c>
      <c r="AQ80" s="357">
        <f>ExportsTimberSectorMinusCoreVPA!H5</f>
        <v>0.38748565295999993</v>
      </c>
      <c r="AR80" s="357">
        <f>ExportsTimberSectorMinusCoreVPA!I5</f>
        <v>0.95799329024000013</v>
      </c>
      <c r="AS80" s="357">
        <f>ExportsTimberSectorMinusCoreVPA!J5</f>
        <v>1.05162122429</v>
      </c>
      <c r="AT80" s="357">
        <f>ExportsTimberSectorMinusCoreVPA!K5</f>
        <v>1.0986804231200005</v>
      </c>
      <c r="AU80" s="357">
        <f>ExportsTimberSectorMinusCoreVPA!L5</f>
        <v>0.8925320224800003</v>
      </c>
      <c r="AV80" s="357">
        <f>ExportsTimberSectorMinusCoreVPA!M5</f>
        <v>1.0933701436400003</v>
      </c>
      <c r="AW80" s="357">
        <f>ExportsTimberSectorMinusCoreVPA!N5</f>
        <v>1.5828217532400002</v>
      </c>
      <c r="AX80" s="357">
        <f>ExportsTimberSectorMinusCoreVPA!O5</f>
        <v>2.1159821139799981</v>
      </c>
      <c r="AY80" s="357">
        <f>ExportsTimberSectorMinusCoreVPA!P5</f>
        <v>3.2734085524000016</v>
      </c>
      <c r="AZ80" s="357">
        <f>ExportsTimberSectorMinusCoreVPA!Q5</f>
        <v>3.5600367369399981</v>
      </c>
      <c r="BA80" s="357">
        <f>ExportsTimberSectorMinusCoreVPA!R5</f>
        <v>4.8055838856800026</v>
      </c>
      <c r="BB80" s="357">
        <f>ExportsTimberSectorMinusCoreVPA!S5</f>
        <v>5.646609666619999</v>
      </c>
      <c r="BC80" s="357">
        <f>ExportsTimberSectorMinusCoreVPA!T5</f>
        <v>2.6058478192600001</v>
      </c>
      <c r="BD80" s="357">
        <f>ExportsTimberSectorMinusCoreVPA!U5</f>
        <v>0.48499512848000004</v>
      </c>
      <c r="BE80" s="357">
        <f>ExportsTimberSectorMinusCoreVPA!V5</f>
        <v>0.65839101524000021</v>
      </c>
      <c r="BF80" s="357">
        <f>ExportsTimberSectorMinusCoreVPA!W5</f>
        <v>0.32894909768000008</v>
      </c>
      <c r="BG80" s="357">
        <f>ExportsTimberSectorMinusCoreVPA!X5</f>
        <v>0</v>
      </c>
      <c r="BH80" s="357">
        <f>ExportsTimberSectorMinusCoreVPA!Y5</f>
        <v>0.28556246896309989</v>
      </c>
      <c r="BI80" s="357">
        <f>ExportsTimberSectorMinusCoreVPA!Z5</f>
        <v>0.17650469251673992</v>
      </c>
      <c r="BJ80" s="357">
        <f>ExportsTimberSectorMinusCoreVPA!AA5</f>
        <v>0</v>
      </c>
      <c r="BK80" s="357">
        <f>ExportsTimberSectorMinusCoreVPA!AB5</f>
        <v>0</v>
      </c>
      <c r="BL80" s="357"/>
      <c r="BM80" s="357"/>
      <c r="BN80" s="357"/>
      <c r="BO80" s="357"/>
      <c r="BP80" s="357"/>
      <c r="BQ80" s="357"/>
      <c r="BR80" s="357"/>
      <c r="BS80" s="357"/>
      <c r="BT80" s="357"/>
      <c r="BU80" s="357"/>
      <c r="BV80" s="357"/>
      <c r="BW80" s="357"/>
      <c r="BX80" s="357"/>
      <c r="BY80" s="357"/>
      <c r="BZ80" s="357"/>
      <c r="CA80" s="357"/>
      <c r="EJ80" s="358">
        <f t="shared" ref="EJ80:EW80" si="8">K80/SUM(K79:K81)</f>
        <v>0.1049309013357482</v>
      </c>
      <c r="EK80" s="358">
        <f t="shared" si="8"/>
        <v>0.11276601393929765</v>
      </c>
      <c r="EL80" s="358">
        <f t="shared" si="8"/>
        <v>0.10649839452503283</v>
      </c>
      <c r="EM80" s="358">
        <f t="shared" si="8"/>
        <v>0.11804303253753967</v>
      </c>
      <c r="EN80" s="358">
        <f t="shared" si="8"/>
        <v>0.12729766680325258</v>
      </c>
      <c r="EO80" s="358">
        <f t="shared" si="8"/>
        <v>0.13549927272851661</v>
      </c>
      <c r="EP80" s="358">
        <f t="shared" si="8"/>
        <v>0.1155026207273636</v>
      </c>
      <c r="EQ80" s="358">
        <f t="shared" si="8"/>
        <v>0.10882703181992642</v>
      </c>
      <c r="ER80" s="358">
        <f t="shared" si="8"/>
        <v>0.14392231632648228</v>
      </c>
      <c r="ES80" s="358">
        <f t="shared" si="8"/>
        <v>0.13571790982662946</v>
      </c>
      <c r="ET80" s="358">
        <f t="shared" si="8"/>
        <v>0.18215901232568249</v>
      </c>
      <c r="EU80" s="358">
        <f t="shared" si="8"/>
        <v>9.6883458633703817E-2</v>
      </c>
      <c r="EV80" s="358">
        <f t="shared" si="8"/>
        <v>8.4030966847163782E-2</v>
      </c>
      <c r="EW80" s="358">
        <f t="shared" si="8"/>
        <v>6.9306366205131711E-2</v>
      </c>
      <c r="EX80" s="358" t="e">
        <f t="shared" ref="EX80" si="9">Y80/SUM(Y79:Y81)</f>
        <v>#DIV/0!</v>
      </c>
      <c r="EY80" s="358">
        <f t="shared" ref="EY80" si="10">Z80/SUM(Z79:Z81)</f>
        <v>6.2471185911640428E-2</v>
      </c>
      <c r="EZ80" s="358">
        <f t="shared" ref="EZ80" si="11">AA80/SUM(AA79:AA81)</f>
        <v>6.7945296718753434E-2</v>
      </c>
    </row>
    <row r="81" spans="1:156">
      <c r="A81" s="354" t="s">
        <v>126</v>
      </c>
      <c r="D81" s="357">
        <f>ImportsPaperSectorMinusCoreVPA!C5</f>
        <v>2.0660584294999995</v>
      </c>
      <c r="E81" s="357">
        <f>ImportsPaperSectorMinusCoreVPA!D5</f>
        <v>2.2692386761805006</v>
      </c>
      <c r="F81" s="357">
        <f>ImportsPaperSectorMinusCoreVPA!E5</f>
        <v>2.3926577864999996</v>
      </c>
      <c r="G81" s="357">
        <f>ImportsPaperSectorMinusCoreVPA!F5</f>
        <v>2.3695031039999996</v>
      </c>
      <c r="H81" s="357">
        <f>ImportsPaperSectorMinusCoreVPA!G5</f>
        <v>2.3531831870000008</v>
      </c>
      <c r="I81" s="357">
        <f>ImportsPaperSectorMinusCoreVPA!H5</f>
        <v>2.3457354850000005</v>
      </c>
      <c r="J81" s="357">
        <f>ImportsPaperSectorMinusCoreVPA!I5</f>
        <v>2.7244934029999999</v>
      </c>
      <c r="K81" s="357">
        <f>ImportsPaperSectorMinusCoreVPA!J5</f>
        <v>2.8790022631999994</v>
      </c>
      <c r="L81" s="357">
        <f>ImportsPaperSectorMinusCoreVPA!K5</f>
        <v>2.8863893855000002</v>
      </c>
      <c r="M81" s="357">
        <f>ImportsPaperSectorMinusCoreVPA!L5</f>
        <v>2.6205074004999998</v>
      </c>
      <c r="N81" s="357">
        <f>ImportsPaperSectorMinusCoreVPA!M5</f>
        <v>3.6110963149999997</v>
      </c>
      <c r="O81" s="357">
        <f>ImportsPaperSectorMinusCoreVPA!N5</f>
        <v>3.514109357000001</v>
      </c>
      <c r="P81" s="357">
        <f>ImportsPaperSectorMinusCoreVPA!O5</f>
        <v>3.514722985000001</v>
      </c>
      <c r="Q81" s="357">
        <f>ImportsPaperSectorMinusCoreVPA!P5</f>
        <v>3.4868521712400011</v>
      </c>
      <c r="R81" s="357">
        <f>ImportsPaperSectorMinusCoreVPA!Q5</f>
        <v>3.7867761358099985</v>
      </c>
      <c r="S81" s="357">
        <f>ImportsPaperSectorMinusCoreVPA!R5</f>
        <v>3.8527201757999983</v>
      </c>
      <c r="T81" s="357">
        <f>ImportsPaperSectorMinusCoreVPA!S5</f>
        <v>5.0967266968399993</v>
      </c>
      <c r="U81" s="357">
        <f>ImportsPaperSectorMinusCoreVPA!T5</f>
        <v>5.4741802784099995</v>
      </c>
      <c r="V81" s="357">
        <f>ImportsPaperSectorMinusCoreVPA!U5</f>
        <v>5.2139264014999975</v>
      </c>
      <c r="W81" s="357">
        <f>ImportsPaperSectorMinusCoreVPA!V5</f>
        <v>5.3321669854999989</v>
      </c>
      <c r="X81" s="357">
        <f>ImportsPaperSectorMinusCoreVPA!W5</f>
        <v>4.7124781320999984</v>
      </c>
      <c r="Y81" s="357">
        <f>ImportsPaperSectorMinusCoreVPA!X5</f>
        <v>0</v>
      </c>
      <c r="Z81" s="357">
        <f>ImportsPaperSectorMinusCoreVPA!Y5</f>
        <v>4.0115025345970361</v>
      </c>
      <c r="AA81" s="357">
        <f>ImportsPaperSectorMinusCoreVPA!Z5</f>
        <v>3.8616110496445719</v>
      </c>
      <c r="AB81" s="357">
        <f>ImportsPaperSectorMinusCoreVPA!AA5</f>
        <v>0</v>
      </c>
      <c r="AC81" s="357">
        <f>ImportsPaperSectorMinusCoreVPA!AB5</f>
        <v>0</v>
      </c>
      <c r="AD81" s="357"/>
      <c r="AE81" s="357"/>
      <c r="AF81" s="357"/>
      <c r="AG81" s="357"/>
      <c r="AH81" s="357"/>
      <c r="AI81" s="357"/>
      <c r="AJ81" s="357"/>
      <c r="AK81" s="357"/>
      <c r="AL81" s="357">
        <f>ExportsPaperSectorMinusCoreVPA!C5</f>
        <v>0.46999110550000006</v>
      </c>
      <c r="AM81" s="357">
        <f>ExportsPaperSectorMinusCoreVPA!D5</f>
        <v>0.51830167550000006</v>
      </c>
      <c r="AN81" s="357">
        <f>ExportsPaperSectorMinusCoreVPA!E5</f>
        <v>0.61430166350000004</v>
      </c>
      <c r="AO81" s="357">
        <f>ExportsPaperSectorMinusCoreVPA!F5</f>
        <v>0.52671072300000021</v>
      </c>
      <c r="AP81" s="357">
        <f>ExportsPaperSectorMinusCoreVPA!G5</f>
        <v>0.4745012677999999</v>
      </c>
      <c r="AQ81" s="357">
        <f>ExportsPaperSectorMinusCoreVPA!H5</f>
        <v>0.71693833050000011</v>
      </c>
      <c r="AR81" s="357">
        <f>ExportsPaperSectorMinusCoreVPA!I5</f>
        <v>0.66891071800000002</v>
      </c>
      <c r="AS81" s="357">
        <f>ExportsPaperSectorMinusCoreVPA!J5</f>
        <v>0.66036920249999986</v>
      </c>
      <c r="AT81" s="357">
        <f>ExportsPaperSectorMinusCoreVPA!K5</f>
        <v>0.47338157683571647</v>
      </c>
      <c r="AU81" s="357">
        <f>ExportsPaperSectorMinusCoreVPA!L5</f>
        <v>0.45690998500000002</v>
      </c>
      <c r="AV81" s="357">
        <f>ExportsPaperSectorMinusCoreVPA!M5</f>
        <v>0.57742168399999994</v>
      </c>
      <c r="AW81" s="357">
        <f>ExportsPaperSectorMinusCoreVPA!N5</f>
        <v>0.48353481399999981</v>
      </c>
      <c r="AX81" s="357">
        <f>ExportsPaperSectorMinusCoreVPA!O5</f>
        <v>0.19238412549999998</v>
      </c>
      <c r="AY81" s="357">
        <f>ExportsPaperSectorMinusCoreVPA!P5</f>
        <v>0.12830933849999998</v>
      </c>
      <c r="AZ81" s="357">
        <f>ExportsPaperSectorMinusCoreVPA!Q5</f>
        <v>0.18429821549999995</v>
      </c>
      <c r="BA81" s="357">
        <f>ExportsPaperSectorMinusCoreVPA!R5</f>
        <v>0.12902265950000003</v>
      </c>
      <c r="BB81" s="357">
        <f>ExportsPaperSectorMinusCoreVPA!S5</f>
        <v>0.18391984450000001</v>
      </c>
      <c r="BC81" s="357">
        <f>ExportsPaperSectorMinusCoreVPA!T5</f>
        <v>0.33230848000000007</v>
      </c>
      <c r="BD81" s="357">
        <f>ExportsPaperSectorMinusCoreVPA!U5</f>
        <v>0.22306278399999999</v>
      </c>
      <c r="BE81" s="357">
        <f>ExportsPaperSectorMinusCoreVPA!V5</f>
        <v>0.23020549299999996</v>
      </c>
      <c r="BF81" s="357">
        <f>ExportsPaperSectorMinusCoreVPA!W5</f>
        <v>0.16294182099999999</v>
      </c>
      <c r="BG81" s="357">
        <f>ExportsPaperSectorMinusCoreVPA!X5</f>
        <v>0</v>
      </c>
      <c r="BH81" s="357">
        <f>ExportsPaperSectorMinusCoreVPA!Y5</f>
        <v>0.1797622151863067</v>
      </c>
      <c r="BI81" s="357">
        <f>ExportsPaperSectorMinusCoreVPA!Z5</f>
        <v>0.17040587008048333</v>
      </c>
      <c r="BJ81" s="357">
        <f>ExportsPaperSectorMinusCoreVPA!AA5</f>
        <v>0</v>
      </c>
      <c r="BK81" s="357">
        <f>ExportsPaperSectorMinusCoreVPA!AB5</f>
        <v>0</v>
      </c>
      <c r="BL81" s="357"/>
      <c r="BM81" s="357"/>
      <c r="BN81" s="357"/>
      <c r="BO81" s="357"/>
      <c r="BP81" s="357"/>
      <c r="BQ81" s="357"/>
      <c r="BR81" s="357"/>
      <c r="BS81" s="357"/>
      <c r="BT81" s="357"/>
      <c r="BU81" s="357"/>
      <c r="BV81" s="357"/>
      <c r="BW81" s="357"/>
      <c r="BX81" s="357"/>
      <c r="BY81" s="357"/>
      <c r="BZ81" s="357"/>
      <c r="CA81" s="357"/>
      <c r="EJ81" s="358">
        <f t="shared" ref="EJ81:EW81" si="12">K81/SUM(K79:K81)</f>
        <v>0.74958935648152203</v>
      </c>
      <c r="EK81" s="358">
        <f t="shared" si="12"/>
        <v>0.77101481287947427</v>
      </c>
      <c r="EL81" s="358">
        <f t="shared" si="12"/>
        <v>0.76981055405544574</v>
      </c>
      <c r="EM81" s="358">
        <f t="shared" si="12"/>
        <v>0.78354715023488974</v>
      </c>
      <c r="EN81" s="358">
        <f t="shared" si="12"/>
        <v>0.73626104547394899</v>
      </c>
      <c r="EO81" s="358">
        <f t="shared" si="12"/>
        <v>0.7000772781118707</v>
      </c>
      <c r="EP81" s="358">
        <f t="shared" si="12"/>
        <v>0.67675002682114049</v>
      </c>
      <c r="EQ81" s="358">
        <f t="shared" si="12"/>
        <v>0.65216793366717019</v>
      </c>
      <c r="ER81" s="358">
        <f t="shared" si="12"/>
        <v>0.63250240453249651</v>
      </c>
      <c r="ES81" s="358">
        <f t="shared" si="12"/>
        <v>0.61297943777124131</v>
      </c>
      <c r="ET81" s="358">
        <f t="shared" si="12"/>
        <v>0.57082214901006834</v>
      </c>
      <c r="EU81" s="358">
        <f t="shared" si="12"/>
        <v>0.57679320409064394</v>
      </c>
      <c r="EV81" s="358">
        <f t="shared" si="12"/>
        <v>0.58338837759471251</v>
      </c>
      <c r="EW81" s="358">
        <f t="shared" si="12"/>
        <v>0.71446777439168563</v>
      </c>
      <c r="EX81" s="358" t="e">
        <f t="shared" ref="EX81" si="13">Y81/SUM(Y79:Y81)</f>
        <v>#DIV/0!</v>
      </c>
      <c r="EY81" s="358">
        <f t="shared" ref="EY81" si="14">Z81/SUM(Z79:Z81)</f>
        <v>0.4196241896239713</v>
      </c>
      <c r="EZ81" s="358">
        <f t="shared" ref="EZ81" si="15">AA81/SUM(AA79:AA81)</f>
        <v>0.49701968845031802</v>
      </c>
    </row>
    <row r="82" spans="1:156">
      <c r="AD82" s="359"/>
      <c r="AE82" s="359"/>
      <c r="AF82" s="359"/>
      <c r="AG82" s="359"/>
      <c r="AH82" s="359"/>
      <c r="AI82" s="359"/>
      <c r="AJ82" s="359"/>
      <c r="AK82" s="359"/>
      <c r="AL82" s="359"/>
      <c r="AM82" s="359"/>
      <c r="AN82" s="359"/>
      <c r="AO82" s="359"/>
      <c r="AP82" s="359"/>
      <c r="AQ82" s="359"/>
      <c r="AR82" s="359"/>
      <c r="AS82" s="359"/>
      <c r="AT82" s="359"/>
      <c r="AU82" s="359"/>
      <c r="AV82" s="359"/>
      <c r="AW82" s="359"/>
      <c r="AX82" s="359"/>
      <c r="AY82" s="359"/>
      <c r="AZ82" s="359"/>
      <c r="BA82" s="359"/>
      <c r="BB82" s="359"/>
      <c r="BC82" s="359"/>
      <c r="BD82" s="359"/>
      <c r="BE82" s="359"/>
      <c r="BF82" s="359"/>
      <c r="BG82" s="359"/>
      <c r="BH82" s="359"/>
      <c r="BI82" s="359"/>
      <c r="BJ82" s="359"/>
      <c r="BK82" s="359"/>
      <c r="BL82" s="359"/>
      <c r="BM82" s="359"/>
      <c r="BN82" s="359"/>
      <c r="BO82" s="359"/>
      <c r="BP82" s="359"/>
      <c r="BQ82" s="359"/>
      <c r="BR82" s="359"/>
      <c r="BS82" s="359"/>
      <c r="BT82" s="359"/>
      <c r="BU82" s="359"/>
      <c r="BV82" s="359"/>
      <c r="BW82" s="359"/>
      <c r="BX82" s="359"/>
      <c r="BY82" s="359"/>
      <c r="BZ82" s="359"/>
      <c r="CA82" s="359"/>
    </row>
    <row r="83" spans="1:156">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359"/>
      <c r="AD83" s="359"/>
      <c r="AE83" s="359"/>
      <c r="AF83" s="359"/>
      <c r="AG83" s="359"/>
      <c r="AH83" s="359"/>
      <c r="AI83" s="359"/>
      <c r="AJ83" s="359"/>
      <c r="AK83" s="359"/>
      <c r="AL83" s="359"/>
      <c r="AM83" s="359"/>
      <c r="AN83" s="359"/>
      <c r="AO83" s="359"/>
      <c r="AP83" s="359"/>
      <c r="AQ83" s="359"/>
      <c r="AR83" s="359"/>
      <c r="AS83" s="359"/>
      <c r="AT83" s="359"/>
      <c r="AU83" s="359"/>
      <c r="AV83" s="359"/>
      <c r="AW83" s="359"/>
      <c r="AX83" s="359"/>
      <c r="AY83" s="359"/>
      <c r="AZ83" s="359"/>
      <c r="BA83" s="359"/>
      <c r="BB83" s="359"/>
      <c r="BC83" s="359"/>
      <c r="BD83" s="359"/>
      <c r="BE83" s="359"/>
      <c r="BF83" s="359"/>
      <c r="BG83" s="359"/>
      <c r="BH83" s="359"/>
      <c r="BI83" s="359"/>
      <c r="BJ83" s="359"/>
      <c r="BK83" s="359"/>
      <c r="BL83" s="359"/>
      <c r="BM83" s="359"/>
      <c r="BN83" s="359"/>
      <c r="BO83" s="359"/>
      <c r="BP83" s="359"/>
      <c r="BQ83" s="359"/>
      <c r="BR83" s="359"/>
      <c r="BS83" s="359"/>
      <c r="BT83" s="359"/>
      <c r="BU83" s="359"/>
      <c r="BV83" s="359"/>
      <c r="BW83" s="359"/>
      <c r="BX83" s="359"/>
      <c r="BY83" s="359"/>
      <c r="BZ83" s="359"/>
      <c r="CA83" s="359"/>
      <c r="CB83" s="359"/>
      <c r="CC83" s="359"/>
      <c r="CD83" s="359"/>
      <c r="CE83" s="359"/>
      <c r="CF83" s="359"/>
      <c r="CG83" s="359"/>
      <c r="CH83" s="359"/>
      <c r="CI83" s="359"/>
      <c r="CJ83" s="359"/>
      <c r="CK83" s="359"/>
      <c r="CL83" s="359"/>
      <c r="CM83" s="359"/>
      <c r="CN83" s="359"/>
      <c r="CO83" s="359"/>
      <c r="CP83" s="359"/>
      <c r="CQ83" s="359"/>
      <c r="CR83" s="359"/>
      <c r="CS83" s="359"/>
      <c r="CT83" s="359"/>
      <c r="CU83" s="359"/>
      <c r="CV83" s="359"/>
      <c r="CW83" s="359"/>
      <c r="CX83" s="359"/>
      <c r="CY83" s="359"/>
      <c r="CZ83" s="359"/>
      <c r="DA83" s="359"/>
      <c r="DB83" s="359"/>
      <c r="DC83" s="359"/>
      <c r="DD83" s="359"/>
      <c r="DE83" s="359"/>
      <c r="DF83" s="359"/>
      <c r="DG83" s="359"/>
      <c r="DH83" s="359"/>
      <c r="DI83" s="359"/>
      <c r="DJ83" s="359"/>
      <c r="DK83" s="359"/>
      <c r="DL83" s="359"/>
      <c r="DM83" s="359"/>
      <c r="DN83" s="359"/>
      <c r="DO83" s="359"/>
      <c r="DP83" s="359"/>
      <c r="DQ83" s="359"/>
      <c r="DR83" s="359"/>
      <c r="DS83" s="359"/>
      <c r="DT83" s="359"/>
      <c r="DU83" s="359"/>
      <c r="DV83" s="359"/>
      <c r="DW83" s="359"/>
      <c r="DX83" s="359"/>
      <c r="DY83" s="359"/>
      <c r="DZ83" s="359"/>
      <c r="EA83" s="359"/>
      <c r="EB83" s="359"/>
      <c r="EC83" s="359"/>
      <c r="ED83" s="359"/>
      <c r="EE83" s="359"/>
      <c r="EF83" s="359"/>
      <c r="EG83" s="359"/>
      <c r="EH83" s="359"/>
      <c r="EI83" s="359"/>
    </row>
    <row r="84" spans="1:156">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359"/>
      <c r="AD84" s="359"/>
      <c r="AE84" s="359"/>
      <c r="AF84" s="359"/>
      <c r="AG84" s="359"/>
      <c r="AH84" s="359"/>
      <c r="AI84" s="359"/>
      <c r="AJ84" s="359"/>
      <c r="AK84" s="359"/>
      <c r="AL84" s="359"/>
      <c r="AM84" s="359"/>
      <c r="AN84" s="359"/>
      <c r="AO84" s="359"/>
      <c r="AP84" s="359"/>
      <c r="AQ84" s="359"/>
      <c r="AR84" s="359"/>
      <c r="AS84" s="359"/>
      <c r="AT84" s="359"/>
      <c r="AU84" s="359"/>
      <c r="AV84" s="359"/>
      <c r="AW84" s="359"/>
      <c r="AX84" s="359"/>
      <c r="AY84" s="359"/>
      <c r="AZ84" s="359"/>
      <c r="BA84" s="359"/>
      <c r="BB84" s="359"/>
      <c r="BC84" s="359"/>
      <c r="BD84" s="359"/>
      <c r="BE84" s="359"/>
      <c r="BF84" s="359"/>
      <c r="BG84" s="359"/>
      <c r="BH84" s="359"/>
      <c r="BI84" s="359"/>
      <c r="BJ84" s="359"/>
      <c r="BK84" s="359"/>
      <c r="BL84" s="359"/>
      <c r="BM84" s="359"/>
      <c r="BN84" s="359"/>
      <c r="BO84" s="359"/>
      <c r="BP84" s="359"/>
      <c r="BQ84" s="359"/>
      <c r="BR84" s="359"/>
      <c r="BS84" s="359"/>
      <c r="BT84" s="359"/>
      <c r="BU84" s="359"/>
      <c r="BV84" s="359"/>
      <c r="BW84" s="359"/>
      <c r="BX84" s="359"/>
      <c r="BY84" s="359"/>
      <c r="BZ84" s="359"/>
      <c r="CA84" s="359"/>
      <c r="CB84" s="359"/>
      <c r="CC84" s="359"/>
      <c r="CD84" s="359"/>
      <c r="CE84" s="359"/>
      <c r="CF84" s="359"/>
      <c r="CG84" s="359"/>
      <c r="CH84" s="359"/>
      <c r="CI84" s="359"/>
      <c r="CJ84" s="359"/>
      <c r="CK84" s="359"/>
      <c r="CL84" s="359"/>
      <c r="CM84" s="359"/>
      <c r="CN84" s="359"/>
      <c r="CO84" s="359"/>
      <c r="CP84" s="359"/>
      <c r="CQ84" s="359"/>
      <c r="CR84" s="359"/>
      <c r="CS84" s="359"/>
      <c r="CT84" s="359"/>
      <c r="CU84" s="359"/>
      <c r="CV84" s="359"/>
      <c r="CW84" s="359"/>
      <c r="CX84" s="359"/>
      <c r="CY84" s="359"/>
      <c r="CZ84" s="359"/>
      <c r="DA84" s="359"/>
      <c r="DB84" s="359"/>
      <c r="DC84" s="359"/>
      <c r="DD84" s="359"/>
      <c r="DE84" s="359"/>
      <c r="DF84" s="359"/>
      <c r="DG84" s="359"/>
      <c r="DH84" s="359"/>
      <c r="DI84" s="359"/>
      <c r="DJ84" s="359"/>
      <c r="DK84" s="359"/>
      <c r="DL84" s="359"/>
      <c r="DM84" s="359"/>
      <c r="DN84" s="359"/>
      <c r="DO84" s="359"/>
      <c r="DP84" s="359"/>
      <c r="DQ84" s="359"/>
      <c r="DR84" s="359"/>
      <c r="DS84" s="359"/>
      <c r="DT84" s="359"/>
      <c r="DU84" s="359"/>
      <c r="DV84" s="359"/>
      <c r="DW84" s="359"/>
      <c r="DX84" s="359"/>
      <c r="DY84" s="359"/>
      <c r="DZ84" s="359"/>
      <c r="EA84" s="359"/>
      <c r="EB84" s="359"/>
      <c r="EC84" s="359"/>
      <c r="ED84" s="359"/>
      <c r="EE84" s="359"/>
      <c r="EF84" s="359"/>
      <c r="EG84" s="359"/>
      <c r="EH84" s="359"/>
      <c r="EI84" s="359"/>
    </row>
    <row r="85" spans="1:156">
      <c r="A85" s="356" t="str">
        <f>A79</f>
        <v xml:space="preserve">VPA core products </v>
      </c>
      <c r="B85" s="356"/>
      <c r="C85" s="356"/>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359"/>
      <c r="AD85" s="359"/>
      <c r="AE85" s="359"/>
      <c r="AF85" s="359"/>
      <c r="AG85" s="359"/>
      <c r="AH85" s="359"/>
      <c r="AI85" s="359"/>
      <c r="AJ85" s="359"/>
      <c r="AK85" s="359"/>
      <c r="AL85" s="359"/>
      <c r="AM85" s="359"/>
      <c r="AN85" s="359"/>
      <c r="AO85" s="359"/>
      <c r="AP85" s="359"/>
      <c r="AQ85" s="359"/>
      <c r="AR85" s="359"/>
      <c r="AS85" s="359"/>
      <c r="AT85" s="359"/>
      <c r="AU85" s="359"/>
      <c r="AV85" s="359"/>
      <c r="AW85" s="359"/>
      <c r="AX85" s="359"/>
      <c r="AY85" s="359"/>
      <c r="AZ85" s="359"/>
      <c r="BA85" s="359"/>
      <c r="BB85" s="359"/>
      <c r="BC85" s="359"/>
      <c r="BD85" s="359"/>
      <c r="BE85" s="359"/>
      <c r="BF85" s="359"/>
      <c r="BG85" s="359"/>
      <c r="BH85" s="359"/>
      <c r="BI85" s="359"/>
      <c r="BJ85" s="359"/>
      <c r="BK85" s="359"/>
      <c r="BL85" s="359"/>
      <c r="BM85" s="359"/>
      <c r="BN85" s="359"/>
      <c r="BO85" s="359"/>
      <c r="BP85" s="359"/>
      <c r="BQ85" s="359"/>
      <c r="BR85" s="359"/>
      <c r="BS85" s="359"/>
      <c r="BT85" s="359"/>
      <c r="BU85" s="359"/>
      <c r="BV85" s="359"/>
      <c r="BW85" s="359"/>
      <c r="BX85" s="359"/>
      <c r="BY85" s="359"/>
      <c r="BZ85" s="359"/>
      <c r="CA85" s="359"/>
      <c r="CB85" s="357">
        <f>ImportsCoreVPA!AD5</f>
        <v>0.17169520899999999</v>
      </c>
      <c r="CC85" s="357">
        <f>ImportsCoreVPA!AE5</f>
        <v>0.16430175599999999</v>
      </c>
      <c r="CD85" s="357">
        <f>ImportsCoreVPA!AF5</f>
        <v>0.178387197</v>
      </c>
      <c r="CE85" s="357">
        <f>ImportsCoreVPA!AG5</f>
        <v>0.191334536</v>
      </c>
      <c r="CF85" s="357">
        <f>ImportsCoreVPA!AH5</f>
        <v>0.15130711700000002</v>
      </c>
      <c r="CG85" s="357">
        <f>ImportsCoreVPA!AI5</f>
        <v>0.21470781300000005</v>
      </c>
      <c r="CH85" s="357">
        <f>ImportsCoreVPA!AJ5</f>
        <v>0.17814290799999999</v>
      </c>
      <c r="CI85" s="357">
        <f>ImportsCoreVPA!AK5</f>
        <v>0.16476424099999998</v>
      </c>
      <c r="CJ85" s="357">
        <f>ImportsCoreVPA!AL5</f>
        <v>0.11847757999999999</v>
      </c>
      <c r="CK85" s="357">
        <f>ImportsCoreVPA!AM5</f>
        <v>9.0465149999999994E-2</v>
      </c>
      <c r="CL85" s="357">
        <f>ImportsCoreVPA!AN5</f>
        <v>0.11252437199999998</v>
      </c>
      <c r="CM85" s="357">
        <f>ImportsCoreVPA!AO5</f>
        <v>0.18579052800000001</v>
      </c>
      <c r="CN85" s="357">
        <f>ImportsCoreVPA!AP5</f>
        <v>0.21824869599999999</v>
      </c>
      <c r="CO85" s="357">
        <f>ImportsCoreVPA!AQ5</f>
        <v>0.26595162400000005</v>
      </c>
      <c r="CP85" s="357">
        <f>ImportsCoreVPA!AR5</f>
        <v>0.29741315900000009</v>
      </c>
      <c r="CQ85" s="357">
        <f>ImportsCoreVPA!AS5</f>
        <v>0.25802754600000005</v>
      </c>
      <c r="CR85" s="357">
        <f>ImportsCoreVPA!AT5</f>
        <v>0.36750853600000005</v>
      </c>
      <c r="CS85" s="357">
        <f>ImportsCoreVPA!AU5</f>
        <v>0.31250917900000003</v>
      </c>
      <c r="CT85" s="357">
        <f>ImportsCoreVPA!AV5</f>
        <v>0.57768692300000002</v>
      </c>
      <c r="CU85" s="357">
        <f>ImportsCoreVPA!AW5</f>
        <v>0.59071259500000006</v>
      </c>
      <c r="CV85" s="357">
        <f>ImportsCoreVPA!AX5</f>
        <v>0.43101730400000005</v>
      </c>
      <c r="CW85" s="357">
        <f>ImportsCoreVPA!AY5</f>
        <v>0</v>
      </c>
      <c r="CX85" s="357">
        <f>ImportsCoreVPA!AZ5</f>
        <v>0.81464995500000015</v>
      </c>
      <c r="CY85" s="357">
        <f>ImportsCoreVPA!BA5</f>
        <v>0.52601445300000005</v>
      </c>
      <c r="CZ85" s="357">
        <f>ImportsCoreVPA!BB5</f>
        <v>0</v>
      </c>
      <c r="DA85" s="357">
        <f>ImportsCoreVPA!BC5</f>
        <v>0</v>
      </c>
      <c r="DB85" s="357"/>
      <c r="DC85" s="357"/>
      <c r="DD85" s="357"/>
      <c r="DE85" s="357"/>
      <c r="DF85" s="357"/>
      <c r="DG85" s="357"/>
      <c r="DH85" s="357"/>
      <c r="DI85" s="357"/>
      <c r="DJ85" s="357">
        <f>ExportsCoreVPA!AD5</f>
        <v>3.2074010999999999E-2</v>
      </c>
      <c r="DK85" s="357">
        <f>ExportsCoreVPA!AE5</f>
        <v>2.0861388000000005E-2</v>
      </c>
      <c r="DL85" s="357">
        <f>ExportsCoreVPA!AF5</f>
        <v>2.3170789999999997E-2</v>
      </c>
      <c r="DM85" s="357">
        <f>ExportsCoreVPA!AG5</f>
        <v>2.0162024000000004E-2</v>
      </c>
      <c r="DN85" s="357">
        <f>ExportsCoreVPA!AH5</f>
        <v>3.0751216999999997E-2</v>
      </c>
      <c r="DO85" s="357">
        <f>ExportsCoreVPA!AI5</f>
        <v>2.9980133999999995E-2</v>
      </c>
      <c r="DP85" s="357">
        <f>ExportsCoreVPA!AJ5</f>
        <v>2.6855632999999997E-2</v>
      </c>
      <c r="DQ85" s="357">
        <f>ExportsCoreVPA!AK5</f>
        <v>3.3339641999999996E-2</v>
      </c>
      <c r="DR85" s="357">
        <f>ExportsCoreVPA!AL5</f>
        <v>3.2880826999999994E-2</v>
      </c>
      <c r="DS85" s="357">
        <f>ExportsCoreVPA!AM5</f>
        <v>3.3536959999999998E-2</v>
      </c>
      <c r="DT85" s="357">
        <f>ExportsCoreVPA!AN5</f>
        <v>2.7804243999999999E-2</v>
      </c>
      <c r="DU85" s="357">
        <f>ExportsCoreVPA!AO5</f>
        <v>5.0204674000000005E-2</v>
      </c>
      <c r="DV85" s="357">
        <f>ExportsCoreVPA!AP5</f>
        <v>5.5897332999999993E-2</v>
      </c>
      <c r="DW85" s="357">
        <f>ExportsCoreVPA!AQ5</f>
        <v>8.3456478999999986E-2</v>
      </c>
      <c r="DX85" s="357">
        <f>ExportsCoreVPA!AR5</f>
        <v>5.769966800000001E-2</v>
      </c>
      <c r="DY85" s="357">
        <f>ExportsCoreVPA!AS5</f>
        <v>3.0623031000000002E-2</v>
      </c>
      <c r="DZ85" s="357">
        <f>ExportsCoreVPA!AT5</f>
        <v>2.4944327999999998E-2</v>
      </c>
      <c r="EA85" s="357">
        <f>ExportsCoreVPA!AU5</f>
        <v>0.14950643800000002</v>
      </c>
      <c r="EB85" s="357">
        <f>ExportsCoreVPA!AV5</f>
        <v>0.24397701299999996</v>
      </c>
      <c r="EC85" s="357">
        <f>ExportsCoreVPA!AW5</f>
        <v>0.303550816</v>
      </c>
      <c r="ED85" s="357">
        <f>ExportsCoreVPA!AX5</f>
        <v>0.26391255999999996</v>
      </c>
      <c r="EE85" s="357">
        <f>ExportsCoreVPA!AY5</f>
        <v>0</v>
      </c>
      <c r="EF85" s="357">
        <f>ExportsCoreVPA!AZ5</f>
        <v>0.30056499699999994</v>
      </c>
      <c r="EG85" s="357">
        <f>ExportsCoreVPA!BA5</f>
        <v>0.21878267700000001</v>
      </c>
      <c r="EH85" s="357">
        <f>ExportsCoreVPA!BB5</f>
        <v>0</v>
      </c>
      <c r="EI85" s="357">
        <f>ExportsCoreVPA!BC5</f>
        <v>0</v>
      </c>
      <c r="EJ85" s="358">
        <f t="shared" ref="EJ85:ES85" si="16">DQ85/SUM(DQ85:DQ87)</f>
        <v>3.2063471737571035E-2</v>
      </c>
      <c r="EK85" s="358">
        <f t="shared" si="16"/>
        <v>2.7736294306006666E-2</v>
      </c>
      <c r="EL85" s="358">
        <f t="shared" si="16"/>
        <v>3.2716344406778008E-2</v>
      </c>
      <c r="EM85" s="358">
        <f t="shared" si="16"/>
        <v>2.1860315761108938E-2</v>
      </c>
      <c r="EN85" s="358">
        <f t="shared" si="16"/>
        <v>2.5416336161025278E-2</v>
      </c>
      <c r="EO85" s="358">
        <f t="shared" si="16"/>
        <v>2.3337198161915491E-2</v>
      </c>
      <c r="EP85" s="358">
        <f t="shared" si="16"/>
        <v>2.5001415353706799E-2</v>
      </c>
      <c r="EQ85" s="358">
        <f t="shared" si="16"/>
        <v>1.757310345667484E-2</v>
      </c>
      <c r="ER85" s="358">
        <f t="shared" si="16"/>
        <v>1.0133680805335249E-2</v>
      </c>
      <c r="ES85" s="358">
        <f t="shared" si="16"/>
        <v>8.2798345352325681E-3</v>
      </c>
      <c r="ET85" s="358">
        <f t="shared" ref="ET85" si="17">EA85/SUM(EA85:EA87)</f>
        <v>9.4375702704951658E-2</v>
      </c>
      <c r="EU85" s="358">
        <f t="shared" ref="EU85" si="18">EB85/SUM(EB85:EB87)</f>
        <v>0.31870300678192581</v>
      </c>
      <c r="EV85" s="358">
        <f t="shared" ref="EV85" si="19">EC85/SUM(EC85:EC87)</f>
        <v>0.37068279182503172</v>
      </c>
      <c r="EW85" s="358">
        <f t="shared" ref="EW85" si="20">ED85/SUM(ED85:ED87)</f>
        <v>0.37153521572468967</v>
      </c>
      <c r="EX85" s="358" t="e">
        <f t="shared" ref="EX85" si="21">EE85/SUM(EE85:EE87)</f>
        <v>#DIV/0!</v>
      </c>
      <c r="EY85" s="358">
        <f t="shared" ref="EY85" si="22">EF85/SUM(EF85:EF87)</f>
        <v>0.41661394613594188</v>
      </c>
      <c r="EZ85" s="358">
        <f t="shared" ref="EZ85" si="23">EG85/SUM(EG85:EG87)</f>
        <v>0.44330911874200085</v>
      </c>
    </row>
    <row r="86" spans="1:156">
      <c r="A86" s="359" t="str">
        <f>A80</f>
        <v>Other Timber Sector</v>
      </c>
      <c r="B86" s="359"/>
      <c r="C86" s="359"/>
      <c r="D86" s="359"/>
      <c r="E86" s="359"/>
      <c r="F86" s="359"/>
      <c r="G86" s="359"/>
      <c r="H86" s="359"/>
      <c r="I86" s="359"/>
      <c r="J86" s="359"/>
      <c r="K86" s="359"/>
      <c r="L86" s="359"/>
      <c r="M86" s="359"/>
      <c r="N86" s="359"/>
      <c r="O86" s="359"/>
      <c r="P86" s="359"/>
      <c r="Q86" s="359"/>
      <c r="R86" s="359"/>
      <c r="S86" s="359"/>
      <c r="T86" s="359"/>
      <c r="U86" s="359"/>
      <c r="V86" s="359"/>
      <c r="W86" s="359"/>
      <c r="X86" s="359"/>
      <c r="Y86" s="359"/>
      <c r="Z86" s="359"/>
      <c r="AA86" s="359"/>
      <c r="AB86" s="359"/>
      <c r="AC86" s="359"/>
      <c r="AD86" s="359"/>
      <c r="AE86" s="359"/>
      <c r="AF86" s="359"/>
      <c r="AG86" s="359"/>
      <c r="AH86" s="359"/>
      <c r="AI86" s="359"/>
      <c r="AJ86" s="359"/>
      <c r="AK86" s="359"/>
      <c r="AL86" s="359"/>
      <c r="AM86" s="359"/>
      <c r="AN86" s="359"/>
      <c r="AO86" s="359"/>
      <c r="AP86" s="359"/>
      <c r="AQ86" s="359"/>
      <c r="AR86" s="359"/>
      <c r="AS86" s="359"/>
      <c r="AT86" s="359"/>
      <c r="AU86" s="359"/>
      <c r="AV86" s="359"/>
      <c r="AW86" s="359"/>
      <c r="AX86" s="359"/>
      <c r="AY86" s="359"/>
      <c r="AZ86" s="359"/>
      <c r="BA86" s="359"/>
      <c r="BB86" s="359"/>
      <c r="BC86" s="359"/>
      <c r="BD86" s="359"/>
      <c r="BE86" s="359"/>
      <c r="BF86" s="359"/>
      <c r="BG86" s="359"/>
      <c r="BH86" s="359"/>
      <c r="BI86" s="359"/>
      <c r="BJ86" s="359"/>
      <c r="BK86" s="359"/>
      <c r="BL86" s="359"/>
      <c r="BM86" s="359"/>
      <c r="BN86" s="359"/>
      <c r="BO86" s="359"/>
      <c r="BP86" s="359"/>
      <c r="BQ86" s="359"/>
      <c r="BR86" s="359"/>
      <c r="BS86" s="359"/>
      <c r="BT86" s="359"/>
      <c r="BU86" s="359"/>
      <c r="BV86" s="359"/>
      <c r="BW86" s="359"/>
      <c r="BX86" s="359"/>
      <c r="BY86" s="359"/>
      <c r="BZ86" s="359"/>
      <c r="CA86" s="359"/>
      <c r="CB86" s="357">
        <f>ImportsTimberSectorMinusCoreVPA!AD5</f>
        <v>7.0609728999999968E-2</v>
      </c>
      <c r="CC86" s="357">
        <f>ImportsTimberSectorMinusCoreVPA!AE5</f>
        <v>4.0457905000000009E-2</v>
      </c>
      <c r="CD86" s="357">
        <f>ImportsTimberSectorMinusCoreVPA!AF5</f>
        <v>4.4469504999999999E-2</v>
      </c>
      <c r="CE86" s="357">
        <f>ImportsTimberSectorMinusCoreVPA!AG5</f>
        <v>4.3465104000000018E-2</v>
      </c>
      <c r="CF86" s="357">
        <f>ImportsTimberSectorMinusCoreVPA!AH5</f>
        <v>5.1326376999999999E-2</v>
      </c>
      <c r="CG86" s="357">
        <f>ImportsTimberSectorMinusCoreVPA!AI5</f>
        <v>5.1845610999999986E-2</v>
      </c>
      <c r="CH86" s="357">
        <f>ImportsTimberSectorMinusCoreVPA!AJ5</f>
        <v>5.8075174E-2</v>
      </c>
      <c r="CI86" s="357">
        <f>ImportsTimberSectorMinusCoreVPA!AK5</f>
        <v>7.1547716000000053E-2</v>
      </c>
      <c r="CJ86" s="357">
        <f>ImportsTimberSectorMinusCoreVPA!AL5</f>
        <v>8.1405464000000025E-2</v>
      </c>
      <c r="CK86" s="357">
        <f>ImportsTimberSectorMinusCoreVPA!AM5</f>
        <v>6.1800554999999993E-2</v>
      </c>
      <c r="CL86" s="357">
        <f>ImportsTimberSectorMinusCoreVPA!AN5</f>
        <v>0.10493756199999998</v>
      </c>
      <c r="CM86" s="357">
        <f>ImportsTimberSectorMinusCoreVPA!AO5</f>
        <v>0.14887046799999995</v>
      </c>
      <c r="CN86" s="357">
        <f>ImportsTimberSectorMinusCoreVPA!AP5</f>
        <v>0.15170760099999997</v>
      </c>
      <c r="CO86" s="357">
        <f>ImportsTimberSectorMinusCoreVPA!AQ5</f>
        <v>0.16100762800000004</v>
      </c>
      <c r="CP86" s="357">
        <f>ImportsTimberSectorMinusCoreVPA!AR5</f>
        <v>0.21749605800000005</v>
      </c>
      <c r="CQ86" s="357">
        <f>ImportsTimberSectorMinusCoreVPA!AS5</f>
        <v>0.24949007100000001</v>
      </c>
      <c r="CR86" s="357">
        <f>ImportsTimberSectorMinusCoreVPA!AT5</f>
        <v>0.32483224799999993</v>
      </c>
      <c r="CS86" s="357">
        <f>ImportsTimberSectorMinusCoreVPA!AU5</f>
        <v>0.4591825120000001</v>
      </c>
      <c r="CT86" s="357">
        <f>ImportsTimberSectorMinusCoreVPA!AV5</f>
        <v>0.40371940799999989</v>
      </c>
      <c r="CU86" s="357">
        <f>ImportsTimberSectorMinusCoreVPA!AW5</f>
        <v>0.42438623800000003</v>
      </c>
      <c r="CV86" s="357">
        <f>ImportsTimberSectorMinusCoreVPA!AX5</f>
        <v>0.27380842</v>
      </c>
      <c r="CW86" s="357">
        <f>ImportsTimberSectorMinusCoreVPA!AY5</f>
        <v>0</v>
      </c>
      <c r="CX86" s="357">
        <f>ImportsTimberSectorMinusCoreVPA!AZ5</f>
        <v>0.34649798900000012</v>
      </c>
      <c r="CY86" s="357">
        <f>ImportsTimberSectorMinusCoreVPA!BA5</f>
        <v>0.36611057400000019</v>
      </c>
      <c r="CZ86" s="357">
        <f>ImportsTimberSectorMinusCoreVPA!BB5</f>
        <v>0</v>
      </c>
      <c r="DA86" s="357">
        <f>ImportsTimberSectorMinusCoreVPA!BC5</f>
        <v>0</v>
      </c>
      <c r="DB86" s="357"/>
      <c r="DC86" s="357"/>
      <c r="DD86" s="357"/>
      <c r="DE86" s="357"/>
      <c r="DF86" s="357"/>
      <c r="DG86" s="357"/>
      <c r="DH86" s="357"/>
      <c r="DI86" s="357"/>
      <c r="DJ86" s="357">
        <f>ExportsTimberSectorMinusCoreVPA!AD5</f>
        <v>0.350464677</v>
      </c>
      <c r="DK86" s="357">
        <f>ExportsTimberSectorMinusCoreVPA!AE5</f>
        <v>0.2183594970000001</v>
      </c>
      <c r="DL86" s="357">
        <f>ExportsTimberSectorMinusCoreVPA!AF5</f>
        <v>0.21619548600000005</v>
      </c>
      <c r="DM86" s="357">
        <f>ExportsTimberSectorMinusCoreVPA!AG5</f>
        <v>0.22998346199999994</v>
      </c>
      <c r="DN86" s="357">
        <f>ExportsTimberSectorMinusCoreVPA!AH5</f>
        <v>0.23075302400000006</v>
      </c>
      <c r="DO86" s="357">
        <f>ExportsTimberSectorMinusCoreVPA!AI5</f>
        <v>0.256075844</v>
      </c>
      <c r="DP86" s="357">
        <f>ExportsTimberSectorMinusCoreVPA!AJ5</f>
        <v>0.76388377400000007</v>
      </c>
      <c r="DQ86" s="357">
        <f>ExportsTimberSectorMinusCoreVPA!AK5</f>
        <v>0.8662603539999999</v>
      </c>
      <c r="DR86" s="357">
        <f>ExportsTimberSectorMinusCoreVPA!AL5</f>
        <v>1.007937635</v>
      </c>
      <c r="DS86" s="357">
        <f>ExportsTimberSectorMinusCoreVPA!AM5</f>
        <v>0.86958033799999956</v>
      </c>
      <c r="DT86" s="357">
        <f>ExportsTimberSectorMinusCoreVPA!AN5</f>
        <v>1.0885302509999999</v>
      </c>
      <c r="DU86" s="357">
        <f>ExportsTimberSectorMinusCoreVPA!AO5</f>
        <v>1.7451509880000005</v>
      </c>
      <c r="DV86" s="357">
        <f>ExportsTimberSectorMinusCoreVPA!AP5</f>
        <v>2.2293848329999997</v>
      </c>
      <c r="DW86" s="357">
        <f>ExportsTimberSectorMinusCoreVPA!AQ5</f>
        <v>3.1605157679999998</v>
      </c>
      <c r="DX86" s="357">
        <f>ExportsTimberSectorMinusCoreVPA!AR5</f>
        <v>3.1324919589999984</v>
      </c>
      <c r="DY86" s="357">
        <f>ExportsTimberSectorMinusCoreVPA!AS5</f>
        <v>2.9001075850000002</v>
      </c>
      <c r="DZ86" s="357">
        <f>ExportsTimberSectorMinusCoreVPA!AT5</f>
        <v>2.898821163</v>
      </c>
      <c r="EA86" s="357">
        <f>ExportsTimberSectorMinusCoreVPA!AU5</f>
        <v>1.3193141759999996</v>
      </c>
      <c r="EB86" s="357">
        <f>ExportsTimberSectorMinusCoreVPA!AV5</f>
        <v>0.40717209399999976</v>
      </c>
      <c r="EC86" s="357">
        <f>ExportsTimberSectorMinusCoreVPA!AW5</f>
        <v>0.38873358499999988</v>
      </c>
      <c r="ED86" s="357">
        <f>ExportsTimberSectorMinusCoreVPA!AX5</f>
        <v>0.34172907100000011</v>
      </c>
      <c r="EE86" s="357">
        <f>ExportsTimberSectorMinusCoreVPA!AY5</f>
        <v>0</v>
      </c>
      <c r="EF86" s="357">
        <f>ExportsTimberSectorMinusCoreVPA!AZ5</f>
        <v>0.30977476400000004</v>
      </c>
      <c r="EG86" s="357">
        <f>ExportsTimberSectorMinusCoreVPA!BA5</f>
        <v>0.17832448699999995</v>
      </c>
      <c r="EH86" s="357">
        <f>ExportsTimberSectorMinusCoreVPA!BB5</f>
        <v>0</v>
      </c>
      <c r="EI86" s="357">
        <f>ExportsTimberSectorMinusCoreVPA!BC5</f>
        <v>0</v>
      </c>
      <c r="EJ86" s="358">
        <f t="shared" ref="EJ86:ES86" si="24">DQ86/SUM(DQ85:DQ87)</f>
        <v>0.83310175849690515</v>
      </c>
      <c r="EK86" s="358">
        <f t="shared" si="24"/>
        <v>0.85023575856107059</v>
      </c>
      <c r="EL86" s="358">
        <f t="shared" si="24"/>
        <v>0.84830258399599767</v>
      </c>
      <c r="EM86" s="358">
        <f t="shared" si="24"/>
        <v>0.85582672207808153</v>
      </c>
      <c r="EN86" s="358">
        <f t="shared" si="24"/>
        <v>0.88349033324573312</v>
      </c>
      <c r="EO86" s="358">
        <f t="shared" si="24"/>
        <v>0.93077062597762705</v>
      </c>
      <c r="EP86" s="358">
        <f t="shared" si="24"/>
        <v>0.94680926387641695</v>
      </c>
      <c r="EQ86" s="358">
        <f t="shared" si="24"/>
        <v>0.95403677665370634</v>
      </c>
      <c r="ER86" s="358">
        <f t="shared" si="24"/>
        <v>0.95969483123736732</v>
      </c>
      <c r="ES86" s="358">
        <f t="shared" si="24"/>
        <v>0.96221311621906358</v>
      </c>
      <c r="ET86" s="358">
        <f t="shared" ref="ET86" si="25">EA86/SUM(EA85:EA87)</f>
        <v>0.83281498853316416</v>
      </c>
      <c r="EU86" s="358">
        <f t="shared" ref="EU86" si="26">EB86/SUM(EB85:EB87)</f>
        <v>0.53188195494258661</v>
      </c>
      <c r="EV86" s="358">
        <f t="shared" ref="EV86" si="27">EC86/SUM(EC85:EC87)</f>
        <v>0.47470421085592873</v>
      </c>
      <c r="EW86" s="358">
        <f t="shared" ref="EW86" si="28">ED86/SUM(ED85:ED87)</f>
        <v>0.48108503859529406</v>
      </c>
      <c r="EX86" s="358" t="e">
        <f t="shared" ref="EX86" si="29">EE86/SUM(EE85:EE87)</f>
        <v>#DIV/0!</v>
      </c>
      <c r="EY86" s="358">
        <f t="shared" ref="EY86" si="30">EF86/SUM(EF85:EF87)</f>
        <v>0.42937962880411568</v>
      </c>
      <c r="EZ86" s="358">
        <f t="shared" ref="EZ86" si="31">EG86/SUM(EG85:EG87)</f>
        <v>0.36133057820701847</v>
      </c>
    </row>
    <row r="87" spans="1:156">
      <c r="A87" s="359" t="str">
        <f>A81</f>
        <v>Paper Sector</v>
      </c>
      <c r="B87" s="359"/>
      <c r="C87" s="359"/>
      <c r="D87" s="359"/>
      <c r="E87" s="359"/>
      <c r="F87" s="359"/>
      <c r="G87" s="359"/>
      <c r="H87" s="359"/>
      <c r="I87" s="359"/>
      <c r="J87" s="359"/>
      <c r="K87" s="359"/>
      <c r="L87" s="359"/>
      <c r="M87" s="359"/>
      <c r="N87" s="359"/>
      <c r="O87" s="359"/>
      <c r="P87" s="359"/>
      <c r="Q87" s="359"/>
      <c r="R87" s="359"/>
      <c r="S87" s="359"/>
      <c r="T87" s="359"/>
      <c r="U87" s="359"/>
      <c r="V87" s="359"/>
      <c r="W87" s="359"/>
      <c r="X87" s="359"/>
      <c r="Y87" s="359"/>
      <c r="Z87" s="359"/>
      <c r="AA87" s="359"/>
      <c r="AB87" s="359"/>
      <c r="AC87" s="359"/>
      <c r="AD87" s="359"/>
      <c r="AE87" s="359"/>
      <c r="AF87" s="359"/>
      <c r="AG87" s="359"/>
      <c r="AH87" s="359"/>
      <c r="AI87" s="359"/>
      <c r="AJ87" s="359"/>
      <c r="AK87" s="359"/>
      <c r="AL87" s="359"/>
      <c r="AM87" s="359"/>
      <c r="AN87" s="359"/>
      <c r="AO87" s="359"/>
      <c r="AP87" s="359"/>
      <c r="AQ87" s="359"/>
      <c r="AR87" s="359"/>
      <c r="AS87" s="359"/>
      <c r="AT87" s="359"/>
      <c r="AU87" s="359"/>
      <c r="AV87" s="359"/>
      <c r="AW87" s="359"/>
      <c r="AX87" s="359"/>
      <c r="AY87" s="359"/>
      <c r="AZ87" s="359"/>
      <c r="BA87" s="359"/>
      <c r="BB87" s="359"/>
      <c r="BC87" s="359"/>
      <c r="BD87" s="359"/>
      <c r="BE87" s="359"/>
      <c r="BF87" s="359"/>
      <c r="BG87" s="359"/>
      <c r="BH87" s="359"/>
      <c r="BI87" s="359"/>
      <c r="BJ87" s="359"/>
      <c r="BK87" s="359"/>
      <c r="BL87" s="359"/>
      <c r="BM87" s="359"/>
      <c r="BN87" s="359"/>
      <c r="BO87" s="359"/>
      <c r="BP87" s="359"/>
      <c r="BQ87" s="359"/>
      <c r="BR87" s="359"/>
      <c r="BS87" s="359"/>
      <c r="BT87" s="359"/>
      <c r="BU87" s="359"/>
      <c r="BV87" s="359"/>
      <c r="BW87" s="359"/>
      <c r="BX87" s="359"/>
      <c r="BY87" s="359"/>
      <c r="BZ87" s="359"/>
      <c r="CA87" s="359"/>
      <c r="CB87" s="357">
        <f>ImportsPaperSectorMinusCoreVPA!AD5</f>
        <v>0.42228568400000005</v>
      </c>
      <c r="CC87" s="357">
        <f>ImportsPaperSectorMinusCoreVPA!AE5</f>
        <v>0.39722777099999995</v>
      </c>
      <c r="CD87" s="357">
        <f>ImportsPaperSectorMinusCoreVPA!AF5</f>
        <v>0.383131901</v>
      </c>
      <c r="CE87" s="357">
        <f>ImportsPaperSectorMinusCoreVPA!AG5</f>
        <v>0.41797143599999997</v>
      </c>
      <c r="CF87" s="357">
        <f>ImportsPaperSectorMinusCoreVPA!AH5</f>
        <v>0.44925940100000011</v>
      </c>
      <c r="CG87" s="357">
        <f>ImportsPaperSectorMinusCoreVPA!AI5</f>
        <v>0.46050465000000002</v>
      </c>
      <c r="CH87" s="357">
        <f>ImportsPaperSectorMinusCoreVPA!AJ5</f>
        <v>0.53022155399999982</v>
      </c>
      <c r="CI87" s="357">
        <f>ImportsPaperSectorMinusCoreVPA!AK5</f>
        <v>0.57527493900000004</v>
      </c>
      <c r="CJ87" s="357">
        <f>ImportsPaperSectorMinusCoreVPA!AL5</f>
        <v>0.63436009900000001</v>
      </c>
      <c r="CK87" s="357">
        <f>ImportsPaperSectorMinusCoreVPA!AM5</f>
        <v>0.53667314799999999</v>
      </c>
      <c r="CL87" s="357">
        <f>ImportsPaperSectorMinusCoreVPA!AN5</f>
        <v>0.72130051000000006</v>
      </c>
      <c r="CM87" s="357">
        <f>ImportsPaperSectorMinusCoreVPA!AO5</f>
        <v>0.87569966699999979</v>
      </c>
      <c r="CN87" s="357">
        <f>ImportsPaperSectorMinusCoreVPA!AP5</f>
        <v>0.86612994800000043</v>
      </c>
      <c r="CO87" s="357">
        <f>ImportsPaperSectorMinusCoreVPA!AQ5</f>
        <v>0.87331409899999968</v>
      </c>
      <c r="CP87" s="357">
        <f>ImportsPaperSectorMinusCoreVPA!AR5</f>
        <v>0.967413105</v>
      </c>
      <c r="CQ87" s="357">
        <f>ImportsPaperSectorMinusCoreVPA!AS5</f>
        <v>0.99959028799999972</v>
      </c>
      <c r="CR87" s="357">
        <f>ImportsPaperSectorMinusCoreVPA!AT5</f>
        <v>1.2669543170000004</v>
      </c>
      <c r="CS87" s="357">
        <f>ImportsPaperSectorMinusCoreVPA!AU5</f>
        <v>1.3916977850000003</v>
      </c>
      <c r="CT87" s="357">
        <f>ImportsPaperSectorMinusCoreVPA!AV5</f>
        <v>1.4207851690000004</v>
      </c>
      <c r="CU87" s="357">
        <f>ImportsPaperSectorMinusCoreVPA!AW5</f>
        <v>1.4705927700000001</v>
      </c>
      <c r="CV87" s="357">
        <f>ImportsPaperSectorMinusCoreVPA!AX5</f>
        <v>1.139608269</v>
      </c>
      <c r="CW87" s="357">
        <f>ImportsPaperSectorMinusCoreVPA!AY5</f>
        <v>0</v>
      </c>
      <c r="CX87" s="357">
        <f>ImportsPaperSectorMinusCoreVPA!AZ5</f>
        <v>1.6446695859999991</v>
      </c>
      <c r="CY87" s="357">
        <f>ImportsPaperSectorMinusCoreVPA!BA5</f>
        <v>1.5572741010000004</v>
      </c>
      <c r="CZ87" s="357">
        <f>ImportsPaperSectorMinusCoreVPA!BB5</f>
        <v>0</v>
      </c>
      <c r="DA87" s="357">
        <f>ImportsPaperSectorMinusCoreVPA!BC5</f>
        <v>0</v>
      </c>
      <c r="DB87" s="357"/>
      <c r="DC87" s="357"/>
      <c r="DD87" s="357"/>
      <c r="DE87" s="357"/>
      <c r="DF87" s="357"/>
      <c r="DG87" s="357"/>
      <c r="DH87" s="357"/>
      <c r="DI87" s="357"/>
      <c r="DJ87" s="357">
        <f>ExportsPaperSectorMinusCoreVPA!AD5</f>
        <v>9.1797813999999978E-2</v>
      </c>
      <c r="DK87" s="357">
        <f>ExportsPaperSectorMinusCoreVPA!AE5</f>
        <v>9.4750852999999982E-2</v>
      </c>
      <c r="DL87" s="357">
        <f>ExportsPaperSectorMinusCoreVPA!AF5</f>
        <v>7.2863964000000003E-2</v>
      </c>
      <c r="DM87" s="357">
        <f>ExportsPaperSectorMinusCoreVPA!AG5</f>
        <v>7.1503404000000007E-2</v>
      </c>
      <c r="DN87" s="357">
        <f>ExportsPaperSectorMinusCoreVPA!AH5</f>
        <v>7.927369799999999E-2</v>
      </c>
      <c r="DO87" s="357">
        <f>ExportsPaperSectorMinusCoreVPA!AI5</f>
        <v>0.109820476</v>
      </c>
      <c r="DP87" s="357">
        <f>ExportsPaperSectorMinusCoreVPA!AJ5</f>
        <v>0.13771081200000002</v>
      </c>
      <c r="DQ87" s="357">
        <f>ExportsPaperSectorMinusCoreVPA!AK5</f>
        <v>0.14020137900000001</v>
      </c>
      <c r="DR87" s="357">
        <f>ExportsPaperSectorMinusCoreVPA!AL5</f>
        <v>0.144661712</v>
      </c>
      <c r="DS87" s="357">
        <f>ExportsPaperSectorMinusCoreVPA!AM5</f>
        <v>0.12196544300000001</v>
      </c>
      <c r="DT87" s="357">
        <f>ExportsPaperSectorMinusCoreVPA!AN5</f>
        <v>0.15557046299999999</v>
      </c>
      <c r="DU87" s="357">
        <f>ExportsPaperSectorMinusCoreVPA!AO5</f>
        <v>0.17993588599999999</v>
      </c>
      <c r="DV87" s="357">
        <f>ExportsPaperSectorMinusCoreVPA!AP5</f>
        <v>0.10992108900000001</v>
      </c>
      <c r="DW87" s="357">
        <f>ExportsPaperSectorMinusCoreVPA!AQ5</f>
        <v>9.4097930999999996E-2</v>
      </c>
      <c r="DX87" s="357">
        <f>ExportsPaperSectorMinusCoreVPA!AR5</f>
        <v>9.3216345999999992E-2</v>
      </c>
      <c r="DY87" s="357">
        <f>ExportsPaperSectorMinusCoreVPA!AS5</f>
        <v>9.1175401000000031E-2</v>
      </c>
      <c r="DZ87" s="357">
        <f>ExportsPaperSectorMinusCoreVPA!AT5</f>
        <v>8.8894712999999986E-2</v>
      </c>
      <c r="EA87" s="357">
        <f>ExportsPaperSectorMinusCoreVPA!AU5</f>
        <v>0.11534176800000001</v>
      </c>
      <c r="EB87" s="357">
        <f>ExportsPaperSectorMinusCoreVPA!AV5</f>
        <v>0.11438183499999996</v>
      </c>
      <c r="EC87" s="357">
        <f>ExportsPaperSectorMinusCoreVPA!AW5</f>
        <v>0.12661203200000004</v>
      </c>
      <c r="ED87" s="357">
        <f>ExportsPaperSectorMinusCoreVPA!AX5</f>
        <v>0.10468823499999999</v>
      </c>
      <c r="EE87" s="357">
        <f>ExportsPaperSectorMinusCoreVPA!AY5</f>
        <v>0</v>
      </c>
      <c r="EF87" s="357">
        <f>ExportsPaperSectorMinusCoreVPA!AZ5</f>
        <v>0.11110751599999996</v>
      </c>
      <c r="EG87" s="357">
        <f>ExportsPaperSectorMinusCoreVPA!BA5</f>
        <v>9.6414551999999973E-2</v>
      </c>
      <c r="EH87" s="357">
        <f>ExportsPaperSectorMinusCoreVPA!BB5</f>
        <v>0</v>
      </c>
      <c r="EI87" s="357">
        <f>ExportsPaperSectorMinusCoreVPA!BC5</f>
        <v>0</v>
      </c>
      <c r="EJ87" s="358">
        <f t="shared" ref="EJ87:ES87" si="32">DQ87/SUM(DQ85:DQ87)</f>
        <v>0.13483476976552375</v>
      </c>
      <c r="EK87" s="358">
        <f t="shared" si="32"/>
        <v>0.12202794713292268</v>
      </c>
      <c r="EL87" s="358">
        <f t="shared" si="32"/>
        <v>0.11898107159722444</v>
      </c>
      <c r="EM87" s="358">
        <f t="shared" si="32"/>
        <v>0.1223129621608095</v>
      </c>
      <c r="EN87" s="358">
        <f t="shared" si="32"/>
        <v>9.1093330593241595E-2</v>
      </c>
      <c r="EO87" s="358">
        <f t="shared" si="32"/>
        <v>4.5892175860457414E-2</v>
      </c>
      <c r="EP87" s="358">
        <f t="shared" si="32"/>
        <v>2.8189320769876278E-2</v>
      </c>
      <c r="EQ87" s="358">
        <f t="shared" si="32"/>
        <v>2.8390119889618731E-2</v>
      </c>
      <c r="ER87" s="358">
        <f t="shared" si="32"/>
        <v>3.0171487957297387E-2</v>
      </c>
      <c r="ES87" s="358">
        <f t="shared" si="32"/>
        <v>2.9507049245703774E-2</v>
      </c>
      <c r="ET87" s="358">
        <f t="shared" ref="ET87" si="33">EA87/SUM(EA85:EA87)</f>
        <v>7.2809308761884267E-2</v>
      </c>
      <c r="EU87" s="358">
        <f t="shared" ref="EU87" si="34">EB87/SUM(EB85:EB87)</f>
        <v>0.14941503827548749</v>
      </c>
      <c r="EV87" s="358">
        <f t="shared" ref="EV87" si="35">EC87/SUM(EC85:EC87)</f>
        <v>0.15461299731903955</v>
      </c>
      <c r="EW87" s="358">
        <f t="shared" ref="EW87" si="36">ED87/SUM(ED85:ED87)</f>
        <v>0.14737974568001619</v>
      </c>
      <c r="EX87" s="358" t="e">
        <f t="shared" ref="EX87" si="37">EE87/SUM(EE85:EE87)</f>
        <v>#DIV/0!</v>
      </c>
      <c r="EY87" s="358">
        <f t="shared" ref="EY87" si="38">EF87/SUM(EF85:EF87)</f>
        <v>0.15400642505994233</v>
      </c>
      <c r="EZ87" s="358">
        <f t="shared" ref="EZ87" si="39">EG87/SUM(EG85:EG87)</f>
        <v>0.19536030305098059</v>
      </c>
    </row>
  </sheetData>
  <mergeCells count="5">
    <mergeCell ref="DJ77:EI77"/>
    <mergeCell ref="D76:AX76"/>
    <mergeCell ref="D77:AC77"/>
    <mergeCell ref="AL77:BK77"/>
    <mergeCell ref="CB77:DA77"/>
  </mergeCells>
  <phoneticPr fontId="1" type="noConversion"/>
  <pageMargins left="0.75" right="0.75" top="1" bottom="1" header="0.5" footer="0.5"/>
  <pageSetup paperSize="9" orientation="portrait"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75:DW621"/>
  <sheetViews>
    <sheetView workbookViewId="0"/>
  </sheetViews>
  <sheetFormatPr defaultColWidth="9.08984375" defaultRowHeight="12.5"/>
  <cols>
    <col min="1" max="1" width="16.7265625" style="354" bestFit="1" customWidth="1"/>
    <col min="2" max="25" width="5.7265625" style="354" customWidth="1"/>
    <col min="26" max="27" width="5.7265625" style="354" hidden="1" customWidth="1"/>
    <col min="28" max="28" width="1.7265625" style="354" customWidth="1"/>
    <col min="29" max="52" width="5.7265625" style="354" customWidth="1"/>
    <col min="53" max="54" width="5.7265625" style="354" hidden="1" customWidth="1"/>
    <col min="55" max="55" width="6.7265625" style="354" customWidth="1"/>
    <col min="56" max="57" width="5.7265625" style="354" customWidth="1"/>
    <col min="58" max="81" width="4.7265625" style="354" customWidth="1"/>
    <col min="82" max="83" width="4.7265625" style="354" hidden="1" customWidth="1"/>
    <col min="84" max="108" width="4.7265625" style="354" customWidth="1"/>
    <col min="109" max="110" width="4.7265625" style="354" hidden="1" customWidth="1"/>
    <col min="111" max="118" width="4.7265625" style="354" customWidth="1"/>
    <col min="119" max="127" width="4.6328125" style="354" customWidth="1"/>
    <col min="128" max="16384" width="9.08984375" style="354"/>
  </cols>
  <sheetData>
    <row r="75" spans="1:127" ht="13">
      <c r="A75" s="355" t="s">
        <v>104</v>
      </c>
    </row>
    <row r="76" spans="1:127" ht="13">
      <c r="A76" s="355"/>
      <c r="B76" s="403" t="s">
        <v>58</v>
      </c>
      <c r="C76" s="403"/>
      <c r="D76" s="403"/>
      <c r="E76" s="403"/>
      <c r="F76" s="403"/>
      <c r="G76" s="403"/>
      <c r="H76" s="403"/>
      <c r="I76" s="403"/>
      <c r="J76" s="403"/>
      <c r="K76" s="403"/>
      <c r="L76" s="403"/>
      <c r="M76" s="403"/>
      <c r="N76" s="403"/>
      <c r="O76" s="403"/>
      <c r="P76" s="403"/>
      <c r="Q76" s="403"/>
      <c r="R76" s="403"/>
      <c r="S76" s="403"/>
      <c r="T76" s="403"/>
      <c r="U76" s="403"/>
      <c r="V76" s="403"/>
      <c r="W76" s="403"/>
      <c r="X76" s="403"/>
      <c r="Y76" s="403"/>
      <c r="Z76" s="403"/>
      <c r="AA76" s="403"/>
      <c r="AB76" s="403"/>
      <c r="AC76" s="403"/>
      <c r="AD76" s="403"/>
      <c r="AE76" s="403"/>
      <c r="AF76" s="403"/>
      <c r="AG76" s="403"/>
      <c r="AH76" s="403"/>
      <c r="AI76" s="403"/>
      <c r="AJ76" s="403"/>
      <c r="AK76" s="403"/>
      <c r="AL76" s="403"/>
      <c r="AM76" s="403"/>
      <c r="AN76" s="403"/>
      <c r="AO76" s="403"/>
      <c r="AP76" s="365"/>
      <c r="AQ76" s="365"/>
      <c r="AR76" s="365"/>
      <c r="AS76" s="365"/>
      <c r="AT76" s="365"/>
      <c r="AU76" s="365"/>
      <c r="AV76" s="365"/>
      <c r="AW76" s="365"/>
      <c r="AX76" s="365"/>
      <c r="AY76" s="365"/>
      <c r="AZ76" s="365"/>
      <c r="BA76" s="365"/>
      <c r="BB76" s="365"/>
    </row>
    <row r="77" spans="1:127">
      <c r="A77" s="356"/>
      <c r="B77" s="403" t="s">
        <v>115</v>
      </c>
      <c r="C77" s="403"/>
      <c r="D77" s="403"/>
      <c r="E77" s="403"/>
      <c r="F77" s="403"/>
      <c r="G77" s="403"/>
      <c r="H77" s="403"/>
      <c r="I77" s="403"/>
      <c r="J77" s="403"/>
      <c r="K77" s="403"/>
      <c r="L77" s="403"/>
      <c r="M77" s="403"/>
      <c r="N77" s="403"/>
      <c r="O77" s="403"/>
      <c r="P77" s="403"/>
      <c r="Q77" s="403"/>
      <c r="R77" s="403"/>
      <c r="S77" s="403"/>
      <c r="T77" s="403"/>
      <c r="U77" s="403"/>
      <c r="V77" s="403"/>
      <c r="W77" s="403"/>
      <c r="X77" s="403"/>
      <c r="Y77" s="403"/>
      <c r="Z77" s="403"/>
      <c r="AA77" s="403"/>
      <c r="AC77" s="403" t="s">
        <v>116</v>
      </c>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c r="AZ77" s="403"/>
      <c r="BA77" s="403"/>
      <c r="BB77" s="403"/>
      <c r="BC77" s="365"/>
      <c r="BD77" s="365"/>
      <c r="BE77" s="365"/>
      <c r="BF77" s="403" t="s">
        <v>66</v>
      </c>
      <c r="BG77" s="403"/>
      <c r="BH77" s="403"/>
      <c r="BI77" s="403"/>
      <c r="BJ77" s="403"/>
      <c r="BK77" s="403"/>
      <c r="BL77" s="403"/>
      <c r="BM77" s="403"/>
      <c r="BN77" s="403"/>
      <c r="BO77" s="403"/>
      <c r="BP77" s="403"/>
      <c r="BQ77" s="403"/>
      <c r="BR77" s="403"/>
      <c r="BS77" s="403"/>
      <c r="BT77" s="403"/>
      <c r="BU77" s="403"/>
      <c r="BV77" s="403"/>
      <c r="BW77" s="403"/>
      <c r="BX77" s="403"/>
      <c r="BY77" s="403"/>
      <c r="BZ77" s="403"/>
      <c r="CA77" s="403"/>
      <c r="CB77" s="403"/>
      <c r="CC77" s="403"/>
      <c r="CD77" s="403"/>
      <c r="CE77" s="403"/>
      <c r="CF77" s="365"/>
      <c r="CG77" s="403" t="s">
        <v>66</v>
      </c>
      <c r="CH77" s="403"/>
      <c r="CI77" s="403"/>
      <c r="CJ77" s="403"/>
      <c r="CK77" s="403"/>
      <c r="CL77" s="403"/>
      <c r="CM77" s="403"/>
      <c r="CN77" s="403"/>
      <c r="CO77" s="403"/>
      <c r="CP77" s="403"/>
      <c r="CQ77" s="403"/>
      <c r="CR77" s="403"/>
      <c r="CS77" s="403"/>
      <c r="CT77" s="403"/>
      <c r="CU77" s="403"/>
      <c r="CV77" s="403"/>
      <c r="CW77" s="403"/>
      <c r="CX77" s="403"/>
      <c r="CY77" s="403"/>
      <c r="CZ77" s="403"/>
      <c r="DA77" s="403"/>
      <c r="DB77" s="403"/>
      <c r="DC77" s="403"/>
      <c r="DD77" s="403"/>
      <c r="DE77" s="403"/>
      <c r="DF77" s="403"/>
    </row>
    <row r="78" spans="1:127">
      <c r="A78" s="356"/>
      <c r="B78" s="354">
        <v>2000</v>
      </c>
      <c r="C78" s="354">
        <f t="shared" ref="C78:N78" si="0">1+B78</f>
        <v>2001</v>
      </c>
      <c r="D78" s="354">
        <f t="shared" si="0"/>
        <v>2002</v>
      </c>
      <c r="E78" s="354">
        <f t="shared" si="0"/>
        <v>2003</v>
      </c>
      <c r="F78" s="354">
        <f t="shared" si="0"/>
        <v>2004</v>
      </c>
      <c r="G78" s="354">
        <f t="shared" si="0"/>
        <v>2005</v>
      </c>
      <c r="H78" s="354">
        <f t="shared" si="0"/>
        <v>2006</v>
      </c>
      <c r="I78" s="354">
        <f t="shared" si="0"/>
        <v>2007</v>
      </c>
      <c r="J78" s="354">
        <f t="shared" si="0"/>
        <v>2008</v>
      </c>
      <c r="K78" s="354">
        <f t="shared" si="0"/>
        <v>2009</v>
      </c>
      <c r="L78" s="354">
        <f t="shared" si="0"/>
        <v>2010</v>
      </c>
      <c r="M78" s="354">
        <f t="shared" si="0"/>
        <v>2011</v>
      </c>
      <c r="N78" s="354">
        <f t="shared" si="0"/>
        <v>2012</v>
      </c>
      <c r="O78" s="354">
        <f t="shared" ref="O78:AA78" si="1">1+N78</f>
        <v>2013</v>
      </c>
      <c r="P78" s="354">
        <f t="shared" si="1"/>
        <v>2014</v>
      </c>
      <c r="Q78" s="354">
        <f t="shared" si="1"/>
        <v>2015</v>
      </c>
      <c r="R78" s="354">
        <f t="shared" si="1"/>
        <v>2016</v>
      </c>
      <c r="S78" s="354">
        <f t="shared" si="1"/>
        <v>2017</v>
      </c>
      <c r="T78" s="354">
        <f t="shared" si="1"/>
        <v>2018</v>
      </c>
      <c r="U78" s="354">
        <f t="shared" si="1"/>
        <v>2019</v>
      </c>
      <c r="V78" s="354">
        <f t="shared" si="1"/>
        <v>2020</v>
      </c>
      <c r="W78" s="354">
        <f t="shared" si="1"/>
        <v>2021</v>
      </c>
      <c r="X78" s="354">
        <f t="shared" si="1"/>
        <v>2022</v>
      </c>
      <c r="Y78" s="354">
        <f t="shared" si="1"/>
        <v>2023</v>
      </c>
      <c r="Z78" s="354">
        <f t="shared" si="1"/>
        <v>2024</v>
      </c>
      <c r="AA78" s="354">
        <f t="shared" si="1"/>
        <v>2025</v>
      </c>
      <c r="AC78" s="354">
        <v>2000</v>
      </c>
      <c r="AD78" s="354">
        <f t="shared" ref="AD78:AN78" si="2">1+AC78</f>
        <v>2001</v>
      </c>
      <c r="AE78" s="354">
        <f t="shared" si="2"/>
        <v>2002</v>
      </c>
      <c r="AF78" s="354">
        <f t="shared" si="2"/>
        <v>2003</v>
      </c>
      <c r="AG78" s="354">
        <f t="shared" si="2"/>
        <v>2004</v>
      </c>
      <c r="AH78" s="354">
        <f t="shared" si="2"/>
        <v>2005</v>
      </c>
      <c r="AI78" s="354">
        <f t="shared" si="2"/>
        <v>2006</v>
      </c>
      <c r="AJ78" s="354">
        <f t="shared" si="2"/>
        <v>2007</v>
      </c>
      <c r="AK78" s="354">
        <f t="shared" si="2"/>
        <v>2008</v>
      </c>
      <c r="AL78" s="354">
        <f t="shared" si="2"/>
        <v>2009</v>
      </c>
      <c r="AM78" s="354">
        <f t="shared" si="2"/>
        <v>2010</v>
      </c>
      <c r="AN78" s="354">
        <f t="shared" si="2"/>
        <v>2011</v>
      </c>
      <c r="AO78" s="354">
        <f t="shared" ref="AO78:BB78" si="3">1+AN78</f>
        <v>2012</v>
      </c>
      <c r="AP78" s="354">
        <f t="shared" si="3"/>
        <v>2013</v>
      </c>
      <c r="AQ78" s="354">
        <f t="shared" si="3"/>
        <v>2014</v>
      </c>
      <c r="AR78" s="354">
        <f t="shared" si="3"/>
        <v>2015</v>
      </c>
      <c r="AS78" s="354">
        <f t="shared" si="3"/>
        <v>2016</v>
      </c>
      <c r="AT78" s="354">
        <f t="shared" si="3"/>
        <v>2017</v>
      </c>
      <c r="AU78" s="354">
        <f t="shared" si="3"/>
        <v>2018</v>
      </c>
      <c r="AV78" s="354">
        <f t="shared" si="3"/>
        <v>2019</v>
      </c>
      <c r="AW78" s="354">
        <f t="shared" si="3"/>
        <v>2020</v>
      </c>
      <c r="AX78" s="354">
        <f t="shared" si="3"/>
        <v>2021</v>
      </c>
      <c r="AY78" s="354">
        <f t="shared" si="3"/>
        <v>2022</v>
      </c>
      <c r="AZ78" s="354">
        <f t="shared" si="3"/>
        <v>2023</v>
      </c>
      <c r="BA78" s="354">
        <f t="shared" si="3"/>
        <v>2024</v>
      </c>
      <c r="BB78" s="354">
        <f t="shared" si="3"/>
        <v>2025</v>
      </c>
      <c r="BF78" s="354">
        <v>2000</v>
      </c>
      <c r="BG78" s="354">
        <f t="shared" ref="BG78:CE78" si="4">1+BF78</f>
        <v>2001</v>
      </c>
      <c r="BH78" s="354">
        <f t="shared" si="4"/>
        <v>2002</v>
      </c>
      <c r="BI78" s="354">
        <f t="shared" si="4"/>
        <v>2003</v>
      </c>
      <c r="BJ78" s="354">
        <f t="shared" si="4"/>
        <v>2004</v>
      </c>
      <c r="BK78" s="354">
        <f t="shared" si="4"/>
        <v>2005</v>
      </c>
      <c r="BL78" s="354">
        <f t="shared" si="4"/>
        <v>2006</v>
      </c>
      <c r="BM78" s="354">
        <f t="shared" si="4"/>
        <v>2007</v>
      </c>
      <c r="BN78" s="354">
        <f t="shared" si="4"/>
        <v>2008</v>
      </c>
      <c r="BO78" s="354">
        <f t="shared" si="4"/>
        <v>2009</v>
      </c>
      <c r="BP78" s="354">
        <f t="shared" si="4"/>
        <v>2010</v>
      </c>
      <c r="BQ78" s="354">
        <f t="shared" si="4"/>
        <v>2011</v>
      </c>
      <c r="BR78" s="354">
        <f t="shared" si="4"/>
        <v>2012</v>
      </c>
      <c r="BS78" s="354">
        <f t="shared" si="4"/>
        <v>2013</v>
      </c>
      <c r="BT78" s="354">
        <f t="shared" si="4"/>
        <v>2014</v>
      </c>
      <c r="BU78" s="354">
        <f t="shared" si="4"/>
        <v>2015</v>
      </c>
      <c r="BV78" s="354">
        <f t="shared" si="4"/>
        <v>2016</v>
      </c>
      <c r="BW78" s="354">
        <f t="shared" si="4"/>
        <v>2017</v>
      </c>
      <c r="BX78" s="354">
        <f t="shared" si="4"/>
        <v>2018</v>
      </c>
      <c r="BY78" s="354">
        <f t="shared" si="4"/>
        <v>2019</v>
      </c>
      <c r="BZ78" s="354">
        <f t="shared" si="4"/>
        <v>2020</v>
      </c>
      <c r="CA78" s="354">
        <f t="shared" si="4"/>
        <v>2021</v>
      </c>
      <c r="CB78" s="354">
        <f t="shared" si="4"/>
        <v>2022</v>
      </c>
      <c r="CC78" s="354">
        <f t="shared" si="4"/>
        <v>2023</v>
      </c>
      <c r="CD78" s="354">
        <f t="shared" si="4"/>
        <v>2024</v>
      </c>
      <c r="CE78" s="354">
        <f t="shared" si="4"/>
        <v>2025</v>
      </c>
      <c r="CG78" s="354">
        <v>2000</v>
      </c>
      <c r="CH78" s="354">
        <f t="shared" ref="CH78:DF78" si="5">1+CG78</f>
        <v>2001</v>
      </c>
      <c r="CI78" s="354">
        <f t="shared" si="5"/>
        <v>2002</v>
      </c>
      <c r="CJ78" s="354">
        <f t="shared" si="5"/>
        <v>2003</v>
      </c>
      <c r="CK78" s="354">
        <f t="shared" si="5"/>
        <v>2004</v>
      </c>
      <c r="CL78" s="354">
        <f t="shared" si="5"/>
        <v>2005</v>
      </c>
      <c r="CM78" s="354">
        <f t="shared" si="5"/>
        <v>2006</v>
      </c>
      <c r="CN78" s="354">
        <f t="shared" si="5"/>
        <v>2007</v>
      </c>
      <c r="CO78" s="354">
        <f t="shared" si="5"/>
        <v>2008</v>
      </c>
      <c r="CP78" s="354">
        <f t="shared" si="5"/>
        <v>2009</v>
      </c>
      <c r="CQ78" s="354">
        <f t="shared" si="5"/>
        <v>2010</v>
      </c>
      <c r="CR78" s="354">
        <f t="shared" si="5"/>
        <v>2011</v>
      </c>
      <c r="CS78" s="354">
        <f t="shared" si="5"/>
        <v>2012</v>
      </c>
      <c r="CT78" s="354">
        <f t="shared" si="5"/>
        <v>2013</v>
      </c>
      <c r="CU78" s="354">
        <f t="shared" si="5"/>
        <v>2014</v>
      </c>
      <c r="CV78" s="354">
        <f t="shared" si="5"/>
        <v>2015</v>
      </c>
      <c r="CW78" s="354">
        <f t="shared" si="5"/>
        <v>2016</v>
      </c>
      <c r="CX78" s="354">
        <f t="shared" si="5"/>
        <v>2017</v>
      </c>
      <c r="CY78" s="354">
        <f t="shared" si="5"/>
        <v>2018</v>
      </c>
      <c r="CZ78" s="354">
        <f t="shared" si="5"/>
        <v>2019</v>
      </c>
      <c r="DA78" s="354">
        <f t="shared" si="5"/>
        <v>2020</v>
      </c>
      <c r="DB78" s="354">
        <f t="shared" si="5"/>
        <v>2021</v>
      </c>
      <c r="DC78" s="354">
        <f t="shared" si="5"/>
        <v>2022</v>
      </c>
      <c r="DD78" s="354">
        <f t="shared" si="5"/>
        <v>2023</v>
      </c>
      <c r="DE78" s="354">
        <f t="shared" si="5"/>
        <v>2024</v>
      </c>
      <c r="DF78" s="354">
        <f t="shared" si="5"/>
        <v>2025</v>
      </c>
    </row>
    <row r="79" spans="1:127">
      <c r="A79" s="356" t="s">
        <v>42</v>
      </c>
      <c r="B79" s="357">
        <f>ImportsCoreVPA!C5</f>
        <v>1.4814596677199994</v>
      </c>
      <c r="C79" s="357">
        <f>ImportsCoreVPA!D5</f>
        <v>1.4616690656800002</v>
      </c>
      <c r="D79" s="357">
        <f>ImportsCoreVPA!E5</f>
        <v>1.3609806581299995</v>
      </c>
      <c r="E79" s="357">
        <f>ImportsCoreVPA!F5</f>
        <v>1.2593479580399995</v>
      </c>
      <c r="F79" s="357">
        <f>ImportsCoreVPA!G5</f>
        <v>0.83557296482000021</v>
      </c>
      <c r="G79" s="357">
        <f>ImportsCoreVPA!H5</f>
        <v>1.1313253465200004</v>
      </c>
      <c r="H79" s="357">
        <f>ImportsCoreVPA!I5</f>
        <v>0.78362816176999983</v>
      </c>
      <c r="I79" s="357">
        <f>ImportsCoreVPA!J5</f>
        <v>0.55875460793599996</v>
      </c>
      <c r="J79" s="357">
        <f>ImportsCoreVPA!K5</f>
        <v>0.43508086000200008</v>
      </c>
      <c r="K79" s="357">
        <f>ImportsCoreVPA!L5</f>
        <v>0.42105595189999995</v>
      </c>
      <c r="L79" s="357">
        <f>ImportsCoreVPA!M5</f>
        <v>0.45353662283600005</v>
      </c>
      <c r="M79" s="357">
        <f>ImportsCoreVPA!N5</f>
        <v>0.65122229243999974</v>
      </c>
      <c r="N79" s="357">
        <f>ImportsCoreVPA!O5</f>
        <v>0.82548440593999983</v>
      </c>
      <c r="O79" s="357">
        <f>ImportsCoreVPA!P5</f>
        <v>1.0703868167799999</v>
      </c>
      <c r="P79" s="357">
        <f>ImportsCoreVPA!Q5</f>
        <v>1.3877691838399997</v>
      </c>
      <c r="Q79" s="357">
        <f>ImportsCoreVPA!R5</f>
        <v>1.3618493504280005</v>
      </c>
      <c r="R79" s="357">
        <f>ImportsCoreVPA!S5</f>
        <v>2.0895006562399998</v>
      </c>
      <c r="S79" s="357">
        <f>ImportsCoreVPA!T5</f>
        <v>2.3689088753066661</v>
      </c>
      <c r="T79" s="357">
        <f>ImportsCoreVPA!U5</f>
        <v>2.9498022022113326</v>
      </c>
      <c r="U79" s="357">
        <f>ImportsCoreVPA!V5</f>
        <v>3.0397856037080007</v>
      </c>
      <c r="V79" s="357">
        <f>ImportsCoreVPA!W5</f>
        <v>1.4261799769759993</v>
      </c>
      <c r="W79" s="357">
        <f>ImportsCoreVPA!X5</f>
        <v>0</v>
      </c>
      <c r="X79" s="357">
        <f>ImportsCoreVPA!Y5</f>
        <v>4.9510389655566618</v>
      </c>
      <c r="Y79" s="357">
        <f>ImportsCoreVPA!Z5</f>
        <v>3.3800190601932862</v>
      </c>
      <c r="Z79" s="357">
        <f>ImportsCoreVPA!AA5</f>
        <v>0</v>
      </c>
      <c r="AA79" s="357">
        <f>ImportsCoreVPA!AB5</f>
        <v>0</v>
      </c>
      <c r="AB79" s="357"/>
      <c r="AC79" s="357">
        <f>ExportsCoreVPA!C5</f>
        <v>0.25323697841999993</v>
      </c>
      <c r="AD79" s="357">
        <f>ExportsCoreVPA!D5</f>
        <v>0.21785333894</v>
      </c>
      <c r="AE79" s="357">
        <f>ExportsCoreVPA!E5</f>
        <v>0.22809431539999994</v>
      </c>
      <c r="AF79" s="357">
        <f>ExportsCoreVPA!F5</f>
        <v>0.26363517271999998</v>
      </c>
      <c r="AG79" s="357">
        <f>ExportsCoreVPA!G5</f>
        <v>0.35300130554000003</v>
      </c>
      <c r="AH79" s="357">
        <f>ExportsCoreVPA!H5</f>
        <v>0.3412287773299999</v>
      </c>
      <c r="AI79" s="357">
        <f>ExportsCoreVPA!I5</f>
        <v>0.39297096859999991</v>
      </c>
      <c r="AJ79" s="357">
        <f>ExportsCoreVPA!J5</f>
        <v>0.38501990520000001</v>
      </c>
      <c r="AK79" s="357">
        <f>ExportsCoreVPA!K5</f>
        <v>0.4839712832000001</v>
      </c>
      <c r="AL79" s="357">
        <f>ExportsCoreVPA!L5</f>
        <v>0.62083689042000012</v>
      </c>
      <c r="AM79" s="357">
        <f>ExportsCoreVPA!M5</f>
        <v>0.67197172652399995</v>
      </c>
      <c r="AN79" s="357">
        <f>ExportsCoreVPA!N5</f>
        <v>0.85489587299999992</v>
      </c>
      <c r="AO79" s="357">
        <f>ExportsCoreVPA!O5</f>
        <v>0.8055758728600001</v>
      </c>
      <c r="AP79" s="357">
        <f>ExportsCoreVPA!P5</f>
        <v>0.48379854549999984</v>
      </c>
      <c r="AQ79" s="357">
        <f>ExportsCoreVPA!Q5</f>
        <v>0.56786783050000011</v>
      </c>
      <c r="AR79" s="357">
        <f>ExportsCoreVPA!R5</f>
        <v>0.41790759686400009</v>
      </c>
      <c r="AS79" s="357">
        <f>ExportsCoreVPA!S5</f>
        <v>0.3442168780399999</v>
      </c>
      <c r="AT79" s="357">
        <f>ExportsCoreVPA!T5</f>
        <v>0.61447460006800014</v>
      </c>
      <c r="AU79" s="357">
        <f>ExportsCoreVPA!U5</f>
        <v>0.85996712298209532</v>
      </c>
      <c r="AV79" s="357">
        <f>ExportsCoreVPA!V5</f>
        <v>0.74495399911893445</v>
      </c>
      <c r="AW79" s="357">
        <f>ExportsCoreVPA!W5</f>
        <v>1.0413518568639997</v>
      </c>
      <c r="AX79" s="357">
        <f>ExportsCoreVPA!X5</f>
        <v>0</v>
      </c>
      <c r="AY79" s="357">
        <f>ExportsCoreVPA!Y5</f>
        <v>0.91088410041566803</v>
      </c>
      <c r="AZ79" s="357">
        <f>ExportsCoreVPA!Z5</f>
        <v>0.27331312028583599</v>
      </c>
      <c r="BA79" s="357">
        <f>ExportsCoreVPA!AA5</f>
        <v>0</v>
      </c>
      <c r="BB79" s="357">
        <f>ExportsCoreVPA!AB5</f>
        <v>0</v>
      </c>
      <c r="BC79" s="357"/>
      <c r="BD79" s="357"/>
      <c r="BE79" s="357"/>
      <c r="DG79" s="358">
        <f t="shared" ref="DG79:DN79" si="6">I79/SUM(I79:I81)</f>
        <v>0.14547974218272974</v>
      </c>
      <c r="DH79" s="358">
        <f t="shared" si="6"/>
        <v>0.11621917318122803</v>
      </c>
      <c r="DI79" s="358">
        <f t="shared" si="6"/>
        <v>0.12369105141952148</v>
      </c>
      <c r="DJ79" s="358">
        <f t="shared" si="6"/>
        <v>9.840981722757064E-2</v>
      </c>
      <c r="DK79" s="358">
        <f t="shared" si="6"/>
        <v>0.13644128772279859</v>
      </c>
      <c r="DL79" s="358">
        <f t="shared" si="6"/>
        <v>0.16442344915961266</v>
      </c>
      <c r="DM79" s="358">
        <f t="shared" si="6"/>
        <v>0.20774735245149586</v>
      </c>
      <c r="DN79" s="358">
        <f t="shared" si="6"/>
        <v>0.23900503451290345</v>
      </c>
      <c r="DO79" s="358">
        <f>Q79/SUM(Q79:Q81)</f>
        <v>0.22357527914102118</v>
      </c>
      <c r="DP79" s="358">
        <f>R79/SUM(R79:R81)</f>
        <v>0.25130265240212929</v>
      </c>
      <c r="DQ79" s="358">
        <f>S79/SUM(S79:S81)</f>
        <v>0.24701883866424931</v>
      </c>
      <c r="DR79" s="358">
        <f>T79/SUM(T79:T81)</f>
        <v>0.32632333727565233</v>
      </c>
      <c r="DS79" s="358">
        <f t="shared" ref="DS79:DW79" si="7">U79/SUM(U79:U81)</f>
        <v>0.33258065555812377</v>
      </c>
      <c r="DT79" s="358">
        <f t="shared" si="7"/>
        <v>0.21622585940318276</v>
      </c>
      <c r="DU79" s="358" t="e">
        <f t="shared" si="7"/>
        <v>#DIV/0!</v>
      </c>
      <c r="DV79" s="358">
        <f t="shared" si="7"/>
        <v>0.51790462446438823</v>
      </c>
      <c r="DW79" s="358">
        <f t="shared" si="7"/>
        <v>0.43503501483092855</v>
      </c>
    </row>
    <row r="80" spans="1:127">
      <c r="A80" s="354" t="s">
        <v>41</v>
      </c>
      <c r="B80" s="357">
        <f>ImportsTimberSectorMinusCoreVPA!C5</f>
        <v>0.28637655240000004</v>
      </c>
      <c r="C80" s="357">
        <f>ImportsTimberSectorMinusCoreVPA!D5</f>
        <v>0.22961796433800008</v>
      </c>
      <c r="D80" s="357">
        <f>ImportsTimberSectorMinusCoreVPA!E5</f>
        <v>0.26607914711000008</v>
      </c>
      <c r="E80" s="357">
        <f>ImportsTimberSectorMinusCoreVPA!F5</f>
        <v>0.25257401841400001</v>
      </c>
      <c r="F80" s="357">
        <f>ImportsTimberSectorMinusCoreVPA!G5</f>
        <v>0.33134943918999982</v>
      </c>
      <c r="G80" s="357">
        <f>ImportsTimberSectorMinusCoreVPA!H5</f>
        <v>0.34088178529999996</v>
      </c>
      <c r="H80" s="357">
        <f>ImportsTimberSectorMinusCoreVPA!I5</f>
        <v>0.35747625446799997</v>
      </c>
      <c r="I80" s="357">
        <f>ImportsTimberSectorMinusCoreVPA!J5</f>
        <v>0.40301573096399995</v>
      </c>
      <c r="J80" s="357">
        <f>ImportsTimberSectorMinusCoreVPA!K5</f>
        <v>0.42215353096000008</v>
      </c>
      <c r="K80" s="357">
        <f>ImportsTimberSectorMinusCoreVPA!L5</f>
        <v>0.36253053367999999</v>
      </c>
      <c r="L80" s="357">
        <f>ImportsTimberSectorMinusCoreVPA!M5</f>
        <v>0.54401928420000001</v>
      </c>
      <c r="M80" s="357">
        <f>ImportsTimberSectorMinusCoreVPA!N5</f>
        <v>0.60758059222000005</v>
      </c>
      <c r="N80" s="357">
        <f>ImportsTimberSectorMinusCoreVPA!O5</f>
        <v>0.68027119747999976</v>
      </c>
      <c r="O80" s="357">
        <f>ImportsTimberSectorMinusCoreVPA!P5</f>
        <v>0.59510978633999989</v>
      </c>
      <c r="P80" s="357">
        <f>ImportsTimberSectorMinusCoreVPA!Q5</f>
        <v>0.6318979909200001</v>
      </c>
      <c r="Q80" s="357">
        <f>ImportsTimberSectorMinusCoreVPA!R5</f>
        <v>0.87666451207999985</v>
      </c>
      <c r="R80" s="357">
        <f>ImportsTimberSectorMinusCoreVPA!S5</f>
        <v>1.1284507303666667</v>
      </c>
      <c r="S80" s="357">
        <f>ImportsTimberSectorMinusCoreVPA!T5</f>
        <v>1.7469036100599993</v>
      </c>
      <c r="T80" s="357">
        <f>ImportsTimberSectorMinusCoreVPA!U5</f>
        <v>0.87577873535333328</v>
      </c>
      <c r="U80" s="357">
        <f>ImportsTimberSectorMinusCoreVPA!V5</f>
        <v>0.76804263573000031</v>
      </c>
      <c r="V80" s="357">
        <f>ImportsTimberSectorMinusCoreVPA!W5</f>
        <v>0.45713011400000003</v>
      </c>
      <c r="W80" s="357">
        <f>ImportsTimberSectorMinusCoreVPA!X5</f>
        <v>0</v>
      </c>
      <c r="X80" s="357">
        <f>ImportsTimberSectorMinusCoreVPA!Y5</f>
        <v>0.59720894748321329</v>
      </c>
      <c r="Y80" s="357">
        <f>ImportsTimberSectorMinusCoreVPA!Z5</f>
        <v>0.52790324946401923</v>
      </c>
      <c r="Z80" s="357">
        <f>ImportsTimberSectorMinusCoreVPA!AA5</f>
        <v>0</v>
      </c>
      <c r="AA80" s="357">
        <f>ImportsTimberSectorMinusCoreVPA!AB5</f>
        <v>0</v>
      </c>
      <c r="AB80" s="357"/>
      <c r="AC80" s="357">
        <f>ExportsTimberSectorMinusCoreVPA!C5</f>
        <v>0.41664774241999986</v>
      </c>
      <c r="AD80" s="357">
        <f>ExportsTimberSectorMinusCoreVPA!D5</f>
        <v>0.24617383517999999</v>
      </c>
      <c r="AE80" s="357">
        <f>ExportsTimberSectorMinusCoreVPA!E5</f>
        <v>0.31975208537999994</v>
      </c>
      <c r="AF80" s="357">
        <f>ExportsTimberSectorMinusCoreVPA!F5</f>
        <v>0.36613952004</v>
      </c>
      <c r="AG80" s="357">
        <f>ExportsTimberSectorMinusCoreVPA!G5</f>
        <v>0.34657458611999981</v>
      </c>
      <c r="AH80" s="357">
        <f>ExportsTimberSectorMinusCoreVPA!H5</f>
        <v>0.38748565295999993</v>
      </c>
      <c r="AI80" s="357">
        <f>ExportsTimberSectorMinusCoreVPA!I5</f>
        <v>0.95799329024000013</v>
      </c>
      <c r="AJ80" s="357">
        <f>ExportsTimberSectorMinusCoreVPA!J5</f>
        <v>1.05162122429</v>
      </c>
      <c r="AK80" s="357">
        <f>ExportsTimberSectorMinusCoreVPA!K5</f>
        <v>1.0986804231200005</v>
      </c>
      <c r="AL80" s="357">
        <f>ExportsTimberSectorMinusCoreVPA!L5</f>
        <v>0.8925320224800003</v>
      </c>
      <c r="AM80" s="357">
        <f>ExportsTimberSectorMinusCoreVPA!M5</f>
        <v>1.0933701436400003</v>
      </c>
      <c r="AN80" s="357">
        <f>ExportsTimberSectorMinusCoreVPA!N5</f>
        <v>1.5828217532400002</v>
      </c>
      <c r="AO80" s="357">
        <f>ExportsTimberSectorMinusCoreVPA!O5</f>
        <v>2.1159821139799981</v>
      </c>
      <c r="AP80" s="357">
        <f>ExportsTimberSectorMinusCoreVPA!P5</f>
        <v>3.2734085524000016</v>
      </c>
      <c r="AQ80" s="357">
        <f>ExportsTimberSectorMinusCoreVPA!Q5</f>
        <v>3.5600367369399981</v>
      </c>
      <c r="AR80" s="357">
        <f>ExportsTimberSectorMinusCoreVPA!R5</f>
        <v>4.8055838856800026</v>
      </c>
      <c r="AS80" s="357">
        <f>ExportsTimberSectorMinusCoreVPA!S5</f>
        <v>5.646609666619999</v>
      </c>
      <c r="AT80" s="357">
        <f>ExportsTimberSectorMinusCoreVPA!T5</f>
        <v>2.6058478192600001</v>
      </c>
      <c r="AU80" s="357">
        <f>ExportsTimberSectorMinusCoreVPA!U5</f>
        <v>0.48499512848000004</v>
      </c>
      <c r="AV80" s="357">
        <f>ExportsTimberSectorMinusCoreVPA!V5</f>
        <v>0.65839101524000021</v>
      </c>
      <c r="AW80" s="357">
        <f>ExportsTimberSectorMinusCoreVPA!W5</f>
        <v>0.32894909768000008</v>
      </c>
      <c r="AX80" s="357">
        <f>ExportsTimberSectorMinusCoreVPA!X5</f>
        <v>0</v>
      </c>
      <c r="AY80" s="357">
        <f>ExportsTimberSectorMinusCoreVPA!Y5</f>
        <v>0.28556246896309989</v>
      </c>
      <c r="AZ80" s="357">
        <f>ExportsTimberSectorMinusCoreVPA!Z5</f>
        <v>0.17650469251673992</v>
      </c>
      <c r="BA80" s="357">
        <f>ExportsTimberSectorMinusCoreVPA!AA5</f>
        <v>0</v>
      </c>
      <c r="BB80" s="357">
        <f>ExportsTimberSectorMinusCoreVPA!AB5</f>
        <v>0</v>
      </c>
      <c r="BC80" s="357"/>
      <c r="BD80" s="357"/>
      <c r="BE80" s="357"/>
      <c r="DG80" s="358">
        <f t="shared" ref="DG80:DN80" si="8">I80/SUM(I79:I81)</f>
        <v>0.1049309013357482</v>
      </c>
      <c r="DH80" s="358">
        <f t="shared" si="8"/>
        <v>0.11276601393929765</v>
      </c>
      <c r="DI80" s="358">
        <f t="shared" si="8"/>
        <v>0.10649839452503283</v>
      </c>
      <c r="DJ80" s="358">
        <f t="shared" si="8"/>
        <v>0.11804303253753967</v>
      </c>
      <c r="DK80" s="358">
        <f t="shared" si="8"/>
        <v>0.12729766680325258</v>
      </c>
      <c r="DL80" s="358">
        <f t="shared" si="8"/>
        <v>0.13549927272851661</v>
      </c>
      <c r="DM80" s="358">
        <f t="shared" si="8"/>
        <v>0.1155026207273636</v>
      </c>
      <c r="DN80" s="358">
        <f t="shared" si="8"/>
        <v>0.10882703181992642</v>
      </c>
      <c r="DO80" s="358">
        <f>Q80/SUM(Q79:Q81)</f>
        <v>0.14392231632648228</v>
      </c>
      <c r="DP80" s="358">
        <f>R80/SUM(R79:R81)</f>
        <v>0.13571790982662946</v>
      </c>
      <c r="DQ80" s="358">
        <f>S80/SUM(S79:S81)</f>
        <v>0.18215901232568249</v>
      </c>
      <c r="DR80" s="358">
        <f>T80/SUM(T79:T81)</f>
        <v>9.6883458633703817E-2</v>
      </c>
      <c r="DS80" s="358">
        <f t="shared" ref="DS80:DW80" si="9">U80/SUM(U79:U81)</f>
        <v>8.4030966847163782E-2</v>
      </c>
      <c r="DT80" s="358">
        <f t="shared" si="9"/>
        <v>6.9306366205131711E-2</v>
      </c>
      <c r="DU80" s="358" t="e">
        <f t="shared" si="9"/>
        <v>#DIV/0!</v>
      </c>
      <c r="DV80" s="358">
        <f t="shared" si="9"/>
        <v>6.2471185911640428E-2</v>
      </c>
      <c r="DW80" s="358">
        <f t="shared" si="9"/>
        <v>6.7945296718753434E-2</v>
      </c>
    </row>
    <row r="81" spans="1:127">
      <c r="A81" s="354" t="s">
        <v>126</v>
      </c>
      <c r="B81" s="357">
        <f>ImportsPaperSectorMinusCoreVPA!C5</f>
        <v>2.0660584294999995</v>
      </c>
      <c r="C81" s="357">
        <f>ImportsPaperSectorMinusCoreVPA!D5</f>
        <v>2.2692386761805006</v>
      </c>
      <c r="D81" s="357">
        <f>ImportsPaperSectorMinusCoreVPA!E5</f>
        <v>2.3926577864999996</v>
      </c>
      <c r="E81" s="357">
        <f>ImportsPaperSectorMinusCoreVPA!F5</f>
        <v>2.3695031039999996</v>
      </c>
      <c r="F81" s="357">
        <f>ImportsPaperSectorMinusCoreVPA!G5</f>
        <v>2.3531831870000008</v>
      </c>
      <c r="G81" s="357">
        <f>ImportsPaperSectorMinusCoreVPA!H5</f>
        <v>2.3457354850000005</v>
      </c>
      <c r="H81" s="357">
        <f>ImportsPaperSectorMinusCoreVPA!I5</f>
        <v>2.7244934029999999</v>
      </c>
      <c r="I81" s="357">
        <f>ImportsPaperSectorMinusCoreVPA!J5</f>
        <v>2.8790022631999994</v>
      </c>
      <c r="J81" s="357">
        <f>ImportsPaperSectorMinusCoreVPA!K5</f>
        <v>2.8863893855000002</v>
      </c>
      <c r="K81" s="357">
        <f>ImportsPaperSectorMinusCoreVPA!L5</f>
        <v>2.6205074004999998</v>
      </c>
      <c r="L81" s="357">
        <f>ImportsPaperSectorMinusCoreVPA!M5</f>
        <v>3.6110963149999997</v>
      </c>
      <c r="M81" s="357">
        <f>ImportsPaperSectorMinusCoreVPA!N5</f>
        <v>3.514109357000001</v>
      </c>
      <c r="N81" s="357">
        <f>ImportsPaperSectorMinusCoreVPA!O5</f>
        <v>3.514722985000001</v>
      </c>
      <c r="O81" s="357">
        <f>ImportsPaperSectorMinusCoreVPA!P5</f>
        <v>3.4868521712400011</v>
      </c>
      <c r="P81" s="357">
        <f>ImportsPaperSectorMinusCoreVPA!Q5</f>
        <v>3.7867761358099985</v>
      </c>
      <c r="Q81" s="357">
        <f>ImportsPaperSectorMinusCoreVPA!R5</f>
        <v>3.8527201757999983</v>
      </c>
      <c r="R81" s="357">
        <f>ImportsPaperSectorMinusCoreVPA!S5</f>
        <v>5.0967266968399993</v>
      </c>
      <c r="S81" s="357">
        <f>ImportsPaperSectorMinusCoreVPA!T5</f>
        <v>5.4741802784099995</v>
      </c>
      <c r="T81" s="357">
        <f>ImportsPaperSectorMinusCoreVPA!U5</f>
        <v>5.2139264014999975</v>
      </c>
      <c r="U81" s="357">
        <f>ImportsPaperSectorMinusCoreVPA!V5</f>
        <v>5.3321669854999989</v>
      </c>
      <c r="V81" s="357">
        <f>ImportsPaperSectorMinusCoreVPA!W5</f>
        <v>4.7124781320999984</v>
      </c>
      <c r="W81" s="357">
        <f>ImportsPaperSectorMinusCoreVPA!X5</f>
        <v>0</v>
      </c>
      <c r="X81" s="357">
        <f>ImportsPaperSectorMinusCoreVPA!Y5</f>
        <v>4.0115025345970361</v>
      </c>
      <c r="Y81" s="357">
        <f>ImportsPaperSectorMinusCoreVPA!Z5</f>
        <v>3.8616110496445719</v>
      </c>
      <c r="Z81" s="357">
        <f>ImportsPaperSectorMinusCoreVPA!AA5</f>
        <v>0</v>
      </c>
      <c r="AA81" s="357">
        <f>ImportsPaperSectorMinusCoreVPA!AB5</f>
        <v>0</v>
      </c>
      <c r="AB81" s="357"/>
      <c r="AC81" s="357">
        <f>ExportsPaperSectorMinusCoreVPA!C5</f>
        <v>0.46999110550000006</v>
      </c>
      <c r="AD81" s="357">
        <f>ExportsPaperSectorMinusCoreVPA!D5</f>
        <v>0.51830167550000006</v>
      </c>
      <c r="AE81" s="357">
        <f>ExportsPaperSectorMinusCoreVPA!E5</f>
        <v>0.61430166350000004</v>
      </c>
      <c r="AF81" s="357">
        <f>ExportsPaperSectorMinusCoreVPA!F5</f>
        <v>0.52671072300000021</v>
      </c>
      <c r="AG81" s="357">
        <f>ExportsPaperSectorMinusCoreVPA!G5</f>
        <v>0.4745012677999999</v>
      </c>
      <c r="AH81" s="357">
        <f>ExportsPaperSectorMinusCoreVPA!H5</f>
        <v>0.71693833050000011</v>
      </c>
      <c r="AI81" s="357">
        <f>ExportsPaperSectorMinusCoreVPA!I5</f>
        <v>0.66891071800000002</v>
      </c>
      <c r="AJ81" s="357">
        <f>ExportsPaperSectorMinusCoreVPA!J5</f>
        <v>0.66036920249999986</v>
      </c>
      <c r="AK81" s="357">
        <f>ExportsPaperSectorMinusCoreVPA!K5</f>
        <v>0.47338157683571647</v>
      </c>
      <c r="AL81" s="357">
        <f>ExportsPaperSectorMinusCoreVPA!L5</f>
        <v>0.45690998500000002</v>
      </c>
      <c r="AM81" s="357">
        <f>ExportsPaperSectorMinusCoreVPA!M5</f>
        <v>0.57742168399999994</v>
      </c>
      <c r="AN81" s="357">
        <f>ExportsPaperSectorMinusCoreVPA!N5</f>
        <v>0.48353481399999981</v>
      </c>
      <c r="AO81" s="357">
        <f>ExportsPaperSectorMinusCoreVPA!O5</f>
        <v>0.19238412549999998</v>
      </c>
      <c r="AP81" s="357">
        <f>ExportsPaperSectorMinusCoreVPA!P5</f>
        <v>0.12830933849999998</v>
      </c>
      <c r="AQ81" s="357">
        <f>ExportsPaperSectorMinusCoreVPA!Q5</f>
        <v>0.18429821549999995</v>
      </c>
      <c r="AR81" s="357">
        <f>ExportsPaperSectorMinusCoreVPA!R5</f>
        <v>0.12902265950000003</v>
      </c>
      <c r="AS81" s="357">
        <f>ExportsPaperSectorMinusCoreVPA!S5</f>
        <v>0.18391984450000001</v>
      </c>
      <c r="AT81" s="357">
        <f>ExportsPaperSectorMinusCoreVPA!T5</f>
        <v>0.33230848000000007</v>
      </c>
      <c r="AU81" s="357">
        <f>ExportsPaperSectorMinusCoreVPA!U5</f>
        <v>0.22306278399999999</v>
      </c>
      <c r="AV81" s="357">
        <f>ExportsPaperSectorMinusCoreVPA!V5</f>
        <v>0.23020549299999996</v>
      </c>
      <c r="AW81" s="357">
        <f>ExportsPaperSectorMinusCoreVPA!W5</f>
        <v>0.16294182099999999</v>
      </c>
      <c r="AX81" s="357">
        <f>ExportsPaperSectorMinusCoreVPA!X5</f>
        <v>0</v>
      </c>
      <c r="AY81" s="357">
        <f>ExportsPaperSectorMinusCoreVPA!Y5</f>
        <v>0.1797622151863067</v>
      </c>
      <c r="AZ81" s="357">
        <f>ExportsPaperSectorMinusCoreVPA!Z5</f>
        <v>0.17040587008048333</v>
      </c>
      <c r="BA81" s="357">
        <f>ExportsPaperSectorMinusCoreVPA!AA5</f>
        <v>0</v>
      </c>
      <c r="BB81" s="357">
        <f>ExportsPaperSectorMinusCoreVPA!AB5</f>
        <v>0</v>
      </c>
      <c r="BC81" s="357"/>
      <c r="BD81" s="357"/>
      <c r="BE81" s="357"/>
      <c r="DG81" s="358">
        <f t="shared" ref="DG81:DN81" si="10">I81/SUM(I79:I81)</f>
        <v>0.74958935648152203</v>
      </c>
      <c r="DH81" s="358">
        <f t="shared" si="10"/>
        <v>0.77101481287947427</v>
      </c>
      <c r="DI81" s="358">
        <f t="shared" si="10"/>
        <v>0.76981055405544574</v>
      </c>
      <c r="DJ81" s="358">
        <f t="shared" si="10"/>
        <v>0.78354715023488974</v>
      </c>
      <c r="DK81" s="358">
        <f t="shared" si="10"/>
        <v>0.73626104547394899</v>
      </c>
      <c r="DL81" s="358">
        <f t="shared" si="10"/>
        <v>0.7000772781118707</v>
      </c>
      <c r="DM81" s="358">
        <f t="shared" si="10"/>
        <v>0.67675002682114049</v>
      </c>
      <c r="DN81" s="358">
        <f t="shared" si="10"/>
        <v>0.65216793366717019</v>
      </c>
      <c r="DO81" s="358">
        <f>Q81/SUM(Q79:Q81)</f>
        <v>0.63250240453249651</v>
      </c>
      <c r="DP81" s="358">
        <f>R81/SUM(R79:R81)</f>
        <v>0.61297943777124131</v>
      </c>
      <c r="DQ81" s="358">
        <f>S81/SUM(S79:S81)</f>
        <v>0.57082214901006834</v>
      </c>
      <c r="DR81" s="358">
        <f>T81/SUM(T79:T81)</f>
        <v>0.57679320409064394</v>
      </c>
      <c r="DS81" s="358">
        <f t="shared" ref="DS81:DW81" si="11">U81/SUM(U79:U81)</f>
        <v>0.58338837759471251</v>
      </c>
      <c r="DT81" s="358">
        <f t="shared" si="11"/>
        <v>0.71446777439168563</v>
      </c>
      <c r="DU81" s="358" t="e">
        <f t="shared" si="11"/>
        <v>#DIV/0!</v>
      </c>
      <c r="DV81" s="358">
        <f t="shared" si="11"/>
        <v>0.4196241896239713</v>
      </c>
      <c r="DW81" s="358">
        <f t="shared" si="11"/>
        <v>0.49701968845031802</v>
      </c>
    </row>
    <row r="82" spans="1:127">
      <c r="AB82" s="359"/>
      <c r="AC82" s="359"/>
      <c r="AD82" s="359"/>
      <c r="AE82" s="359"/>
      <c r="AF82" s="359"/>
      <c r="AG82" s="359"/>
      <c r="AH82" s="359"/>
      <c r="AI82" s="359"/>
      <c r="AJ82" s="359"/>
      <c r="AK82" s="359"/>
      <c r="AL82" s="359"/>
      <c r="AM82" s="359"/>
      <c r="AN82" s="359"/>
      <c r="AO82" s="359"/>
      <c r="AP82" s="359"/>
      <c r="AQ82" s="359"/>
      <c r="AR82" s="359"/>
      <c r="AS82" s="359"/>
      <c r="AT82" s="359"/>
      <c r="AU82" s="359"/>
      <c r="AV82" s="359"/>
      <c r="AW82" s="359"/>
      <c r="AX82" s="359"/>
      <c r="AY82" s="359"/>
      <c r="AZ82" s="359"/>
      <c r="BA82" s="359"/>
      <c r="BB82" s="359"/>
      <c r="BC82" s="359"/>
      <c r="BD82" s="359"/>
      <c r="BE82" s="359"/>
    </row>
    <row r="83" spans="1:127">
      <c r="B83" s="359"/>
      <c r="C83" s="359"/>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359"/>
      <c r="AD83" s="359"/>
      <c r="AE83" s="359"/>
      <c r="AF83" s="359"/>
      <c r="AG83" s="359"/>
      <c r="AH83" s="359"/>
      <c r="AI83" s="359"/>
      <c r="AJ83" s="359"/>
      <c r="AK83" s="359"/>
      <c r="AL83" s="359"/>
      <c r="AM83" s="359"/>
      <c r="AN83" s="359"/>
      <c r="AO83" s="359"/>
      <c r="AP83" s="359"/>
      <c r="AQ83" s="359"/>
      <c r="AR83" s="359"/>
      <c r="AS83" s="359"/>
      <c r="AT83" s="359"/>
      <c r="AU83" s="359"/>
      <c r="AV83" s="359"/>
      <c r="AW83" s="359"/>
      <c r="AX83" s="359"/>
      <c r="AY83" s="359"/>
      <c r="AZ83" s="359"/>
      <c r="BA83" s="359"/>
      <c r="BB83" s="359"/>
      <c r="BC83" s="359"/>
      <c r="BD83" s="359"/>
      <c r="BE83" s="359"/>
      <c r="BF83" s="359"/>
      <c r="BG83" s="359"/>
      <c r="BH83" s="359"/>
      <c r="BI83" s="359"/>
      <c r="BJ83" s="359"/>
      <c r="BK83" s="359"/>
      <c r="BL83" s="359"/>
      <c r="BM83" s="359"/>
      <c r="BN83" s="359"/>
      <c r="BO83" s="359"/>
      <c r="BP83" s="359"/>
      <c r="BQ83" s="359"/>
      <c r="BR83" s="359"/>
      <c r="BS83" s="359"/>
      <c r="BT83" s="359"/>
      <c r="BU83" s="359"/>
      <c r="BV83" s="359"/>
      <c r="BW83" s="359"/>
      <c r="BX83" s="359"/>
      <c r="BY83" s="359"/>
      <c r="BZ83" s="359"/>
      <c r="CA83" s="359"/>
      <c r="CB83" s="359"/>
      <c r="CC83" s="359"/>
      <c r="CD83" s="359"/>
      <c r="CE83" s="359"/>
      <c r="CF83" s="359"/>
      <c r="CG83" s="359"/>
      <c r="CH83" s="359"/>
      <c r="CI83" s="359"/>
      <c r="CJ83" s="359"/>
      <c r="CK83" s="359"/>
      <c r="CL83" s="359"/>
      <c r="CM83" s="359"/>
      <c r="CN83" s="359"/>
      <c r="CO83" s="359"/>
      <c r="CP83" s="359"/>
      <c r="CQ83" s="359"/>
      <c r="CR83" s="359"/>
      <c r="CS83" s="359"/>
      <c r="CT83" s="359"/>
      <c r="CU83" s="359"/>
      <c r="CV83" s="359"/>
      <c r="CW83" s="359"/>
      <c r="CX83" s="359"/>
      <c r="CY83" s="359"/>
      <c r="CZ83" s="359"/>
      <c r="DA83" s="359"/>
      <c r="DB83" s="359"/>
      <c r="DC83" s="359"/>
      <c r="DD83" s="359"/>
      <c r="DE83" s="359"/>
      <c r="DF83" s="359"/>
    </row>
    <row r="84" spans="1:127">
      <c r="B84" s="359"/>
      <c r="C84" s="359"/>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359"/>
      <c r="AD84" s="359"/>
      <c r="AE84" s="359"/>
      <c r="AF84" s="359"/>
      <c r="AG84" s="359"/>
      <c r="AH84" s="359"/>
      <c r="AI84" s="359"/>
      <c r="AJ84" s="359"/>
      <c r="AK84" s="359"/>
      <c r="AL84" s="359"/>
      <c r="AM84" s="359"/>
      <c r="AN84" s="359"/>
      <c r="AO84" s="359"/>
      <c r="AP84" s="359"/>
      <c r="AQ84" s="359"/>
      <c r="AR84" s="359"/>
      <c r="AS84" s="359"/>
      <c r="AT84" s="359"/>
      <c r="AU84" s="359"/>
      <c r="AV84" s="359"/>
      <c r="AW84" s="359"/>
      <c r="AX84" s="359"/>
      <c r="AY84" s="359"/>
      <c r="AZ84" s="359"/>
      <c r="BA84" s="359"/>
      <c r="BB84" s="359"/>
      <c r="BC84" s="359"/>
      <c r="BD84" s="359"/>
      <c r="BE84" s="359"/>
      <c r="BF84" s="359"/>
      <c r="BG84" s="359"/>
      <c r="BH84" s="359"/>
      <c r="BI84" s="359"/>
      <c r="BJ84" s="359"/>
      <c r="BK84" s="359"/>
      <c r="BL84" s="359"/>
      <c r="BM84" s="359"/>
      <c r="BN84" s="359"/>
      <c r="BO84" s="359"/>
      <c r="BP84" s="359"/>
      <c r="BQ84" s="359"/>
      <c r="BR84" s="359"/>
      <c r="BS84" s="359"/>
      <c r="BT84" s="359"/>
      <c r="BU84" s="359"/>
      <c r="BV84" s="359"/>
      <c r="BW84" s="359"/>
      <c r="BX84" s="359"/>
      <c r="BY84" s="359"/>
      <c r="BZ84" s="359"/>
      <c r="CA84" s="359"/>
      <c r="CB84" s="359"/>
      <c r="CC84" s="359"/>
      <c r="CD84" s="359"/>
      <c r="CE84" s="359"/>
      <c r="CF84" s="359"/>
      <c r="CG84" s="359"/>
      <c r="CH84" s="359"/>
      <c r="CI84" s="359"/>
      <c r="CJ84" s="359"/>
      <c r="CK84" s="359"/>
      <c r="CL84" s="359"/>
      <c r="CM84" s="359"/>
      <c r="CN84" s="359"/>
      <c r="CO84" s="359"/>
      <c r="CP84" s="359"/>
      <c r="CQ84" s="359"/>
      <c r="CR84" s="359"/>
      <c r="CS84" s="359"/>
      <c r="CT84" s="359"/>
      <c r="CU84" s="359"/>
      <c r="CV84" s="359"/>
      <c r="CW84" s="359"/>
      <c r="CX84" s="359"/>
      <c r="CY84" s="359"/>
      <c r="CZ84" s="359"/>
      <c r="DA84" s="359"/>
      <c r="DB84" s="359"/>
      <c r="DC84" s="359"/>
      <c r="DD84" s="359"/>
      <c r="DE84" s="359"/>
      <c r="DF84" s="359"/>
    </row>
    <row r="85" spans="1:127">
      <c r="A85" s="356" t="str">
        <f>A79</f>
        <v xml:space="preserve">VPA core products </v>
      </c>
      <c r="B85" s="359"/>
      <c r="C85" s="359"/>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359"/>
      <c r="AD85" s="359"/>
      <c r="AE85" s="359"/>
      <c r="AF85" s="359"/>
      <c r="AG85" s="359"/>
      <c r="AH85" s="359"/>
      <c r="AI85" s="359"/>
      <c r="AJ85" s="359"/>
      <c r="AK85" s="359"/>
      <c r="AL85" s="359"/>
      <c r="AM85" s="359"/>
      <c r="AN85" s="359"/>
      <c r="AO85" s="359"/>
      <c r="AP85" s="359"/>
      <c r="AQ85" s="359"/>
      <c r="AR85" s="359"/>
      <c r="AS85" s="359"/>
      <c r="AT85" s="359"/>
      <c r="AU85" s="359"/>
      <c r="AV85" s="359"/>
      <c r="AW85" s="359"/>
      <c r="AX85" s="359"/>
      <c r="AY85" s="359"/>
      <c r="AZ85" s="359"/>
      <c r="BA85" s="359"/>
      <c r="BB85" s="359"/>
      <c r="BC85" s="359"/>
      <c r="BD85" s="359"/>
      <c r="BE85" s="359"/>
      <c r="BF85" s="357">
        <f>ImportsCoreVPA!AD5</f>
        <v>0.17169520899999999</v>
      </c>
      <c r="BG85" s="357">
        <f>ImportsCoreVPA!AE5</f>
        <v>0.16430175599999999</v>
      </c>
      <c r="BH85" s="357">
        <f>ImportsCoreVPA!AF5</f>
        <v>0.178387197</v>
      </c>
      <c r="BI85" s="357">
        <f>ImportsCoreVPA!AG5</f>
        <v>0.191334536</v>
      </c>
      <c r="BJ85" s="357">
        <f>ImportsCoreVPA!AH5</f>
        <v>0.15130711700000002</v>
      </c>
      <c r="BK85" s="357">
        <f>ImportsCoreVPA!AI5</f>
        <v>0.21470781300000005</v>
      </c>
      <c r="BL85" s="357">
        <f>ImportsCoreVPA!AJ5</f>
        <v>0.17814290799999999</v>
      </c>
      <c r="BM85" s="357">
        <f>ImportsCoreVPA!AK5</f>
        <v>0.16476424099999998</v>
      </c>
      <c r="BN85" s="357">
        <f>ImportsCoreVPA!AL5</f>
        <v>0.11847757999999999</v>
      </c>
      <c r="BO85" s="357">
        <f>ImportsCoreVPA!AM5</f>
        <v>9.0465149999999994E-2</v>
      </c>
      <c r="BP85" s="357">
        <f>ImportsCoreVPA!AN5</f>
        <v>0.11252437199999998</v>
      </c>
      <c r="BQ85" s="357">
        <f>ImportsCoreVPA!AO5</f>
        <v>0.18579052800000001</v>
      </c>
      <c r="BR85" s="357">
        <f>ImportsCoreVPA!AP5</f>
        <v>0.21824869599999999</v>
      </c>
      <c r="BS85" s="357">
        <f>ImportsCoreVPA!AQ5</f>
        <v>0.26595162400000005</v>
      </c>
      <c r="BT85" s="357">
        <f>ImportsCoreVPA!AR5</f>
        <v>0.29741315900000009</v>
      </c>
      <c r="BU85" s="357">
        <f>ImportsCoreVPA!AS5</f>
        <v>0.25802754600000005</v>
      </c>
      <c r="BV85" s="357">
        <f>ImportsCoreVPA!AT5</f>
        <v>0.36750853600000005</v>
      </c>
      <c r="BW85" s="357">
        <f>ImportsCoreVPA!AU5</f>
        <v>0.31250917900000003</v>
      </c>
      <c r="BX85" s="357">
        <f>ImportsCoreVPA!AV5</f>
        <v>0.57768692300000002</v>
      </c>
      <c r="BY85" s="357">
        <f>ImportsCoreVPA!AW5</f>
        <v>0.59071259500000006</v>
      </c>
      <c r="BZ85" s="357">
        <f>ImportsCoreVPA!AX5</f>
        <v>0.43101730400000005</v>
      </c>
      <c r="CA85" s="357">
        <f>ImportsCoreVPA!AY5</f>
        <v>0</v>
      </c>
      <c r="CB85" s="357">
        <f>ImportsCoreVPA!AZ5</f>
        <v>0.81464995500000015</v>
      </c>
      <c r="CC85" s="357">
        <f>ImportsCoreVPA!BA5</f>
        <v>0.52601445300000005</v>
      </c>
      <c r="CD85" s="357">
        <f>ImportsCoreVPA!BB5</f>
        <v>0</v>
      </c>
      <c r="CE85" s="357">
        <f>ImportsCoreVPA!BC5</f>
        <v>0</v>
      </c>
      <c r="CF85" s="357"/>
      <c r="CG85" s="357">
        <f>ExportsCoreVPA!AD5</f>
        <v>3.2074010999999999E-2</v>
      </c>
      <c r="CH85" s="357">
        <f>ExportsCoreVPA!AE5</f>
        <v>2.0861388000000005E-2</v>
      </c>
      <c r="CI85" s="357">
        <f>ExportsCoreVPA!AF5</f>
        <v>2.3170789999999997E-2</v>
      </c>
      <c r="CJ85" s="357">
        <f>ExportsCoreVPA!AG5</f>
        <v>2.0162024000000004E-2</v>
      </c>
      <c r="CK85" s="357">
        <f>ExportsCoreVPA!AH5</f>
        <v>3.0751216999999997E-2</v>
      </c>
      <c r="CL85" s="357">
        <f>ExportsCoreVPA!AI5</f>
        <v>2.9980133999999995E-2</v>
      </c>
      <c r="CM85" s="357">
        <f>ExportsCoreVPA!AJ5</f>
        <v>2.6855632999999997E-2</v>
      </c>
      <c r="CN85" s="357">
        <f>ExportsCoreVPA!AK5</f>
        <v>3.3339641999999996E-2</v>
      </c>
      <c r="CO85" s="357">
        <f>ExportsCoreVPA!AL5</f>
        <v>3.2880826999999994E-2</v>
      </c>
      <c r="CP85" s="357">
        <f>ExportsCoreVPA!AM5</f>
        <v>3.3536959999999998E-2</v>
      </c>
      <c r="CQ85" s="357">
        <f>ExportsCoreVPA!AN5</f>
        <v>2.7804243999999999E-2</v>
      </c>
      <c r="CR85" s="357">
        <f>ExportsCoreVPA!AO5</f>
        <v>5.0204674000000005E-2</v>
      </c>
      <c r="CS85" s="357">
        <f>ExportsCoreVPA!AP5</f>
        <v>5.5897332999999993E-2</v>
      </c>
      <c r="CT85" s="357">
        <f>ExportsCoreVPA!AQ5</f>
        <v>8.3456478999999986E-2</v>
      </c>
      <c r="CU85" s="357">
        <f>ExportsCoreVPA!AR5</f>
        <v>5.769966800000001E-2</v>
      </c>
      <c r="CV85" s="357">
        <f>ExportsCoreVPA!AS5</f>
        <v>3.0623031000000002E-2</v>
      </c>
      <c r="CW85" s="357">
        <f>ExportsCoreVPA!AT5</f>
        <v>2.4944327999999998E-2</v>
      </c>
      <c r="CX85" s="357">
        <f>ExportsCoreVPA!AU5</f>
        <v>0.14950643800000002</v>
      </c>
      <c r="CY85" s="357">
        <f>ExportsCoreVPA!AV5</f>
        <v>0.24397701299999996</v>
      </c>
      <c r="CZ85" s="357">
        <f>ExportsCoreVPA!AW5</f>
        <v>0.303550816</v>
      </c>
      <c r="DA85" s="357">
        <f>ExportsCoreVPA!AX5</f>
        <v>0.26391255999999996</v>
      </c>
      <c r="DB85" s="357">
        <f>ExportsCoreVPA!AY5</f>
        <v>0</v>
      </c>
      <c r="DC85" s="357">
        <f>ExportsCoreVPA!AZ5</f>
        <v>0.30056499699999994</v>
      </c>
      <c r="DD85" s="357">
        <f>ExportsCoreVPA!BA5</f>
        <v>0.21878267700000001</v>
      </c>
      <c r="DE85" s="357">
        <f>ExportsCoreVPA!BB5</f>
        <v>0</v>
      </c>
      <c r="DF85" s="357">
        <f>ExportsCoreVPA!BC5</f>
        <v>0</v>
      </c>
      <c r="DG85" s="358">
        <f t="shared" ref="DG85:DN85" si="12">CN85/SUM(CN85:CN87)</f>
        <v>3.2063471737571035E-2</v>
      </c>
      <c r="DH85" s="358">
        <f t="shared" si="12"/>
        <v>2.7736294306006666E-2</v>
      </c>
      <c r="DI85" s="358">
        <f t="shared" si="12"/>
        <v>3.2716344406778008E-2</v>
      </c>
      <c r="DJ85" s="358">
        <f t="shared" si="12"/>
        <v>2.1860315761108938E-2</v>
      </c>
      <c r="DK85" s="358">
        <f t="shared" si="12"/>
        <v>2.5416336161025278E-2</v>
      </c>
      <c r="DL85" s="358">
        <f t="shared" si="12"/>
        <v>2.3337198161915491E-2</v>
      </c>
      <c r="DM85" s="358">
        <f t="shared" si="12"/>
        <v>2.5001415353706799E-2</v>
      </c>
      <c r="DN85" s="358">
        <f t="shared" si="12"/>
        <v>1.757310345667484E-2</v>
      </c>
      <c r="DO85" s="358">
        <f>CV85/SUM(CV85:CV87)</f>
        <v>1.0133680805335249E-2</v>
      </c>
      <c r="DP85" s="358">
        <f>CW85/SUM(CW85:CW87)</f>
        <v>8.2798345352325681E-3</v>
      </c>
      <c r="DQ85" s="358">
        <f>CX85/SUM(CX85:CX87)</f>
        <v>9.4375702704951658E-2</v>
      </c>
      <c r="DR85" s="358">
        <f>CY85/SUM(CY85:CY87)</f>
        <v>0.31870300678192581</v>
      </c>
      <c r="DS85" s="358">
        <f t="shared" ref="DS85:DW85" si="13">CZ85/SUM(CZ85:CZ87)</f>
        <v>0.37068279182503172</v>
      </c>
      <c r="DT85" s="358">
        <f t="shared" si="13"/>
        <v>0.37153521572468967</v>
      </c>
      <c r="DU85" s="358" t="e">
        <f t="shared" si="13"/>
        <v>#DIV/0!</v>
      </c>
      <c r="DV85" s="358">
        <f t="shared" si="13"/>
        <v>0.41661394613594188</v>
      </c>
      <c r="DW85" s="358">
        <f t="shared" si="13"/>
        <v>0.44330911874200085</v>
      </c>
    </row>
    <row r="86" spans="1:127">
      <c r="A86" s="359" t="str">
        <f>A80</f>
        <v>Other Timber Sector</v>
      </c>
      <c r="B86" s="359"/>
      <c r="C86" s="359"/>
      <c r="D86" s="359"/>
      <c r="E86" s="359"/>
      <c r="F86" s="359"/>
      <c r="G86" s="359"/>
      <c r="H86" s="359"/>
      <c r="I86" s="359"/>
      <c r="J86" s="359"/>
      <c r="K86" s="359"/>
      <c r="L86" s="359"/>
      <c r="M86" s="359"/>
      <c r="N86" s="359"/>
      <c r="O86" s="359"/>
      <c r="P86" s="359"/>
      <c r="Q86" s="359"/>
      <c r="R86" s="359"/>
      <c r="S86" s="359"/>
      <c r="T86" s="359"/>
      <c r="U86" s="359"/>
      <c r="V86" s="359"/>
      <c r="W86" s="359"/>
      <c r="X86" s="359"/>
      <c r="Y86" s="359"/>
      <c r="Z86" s="359"/>
      <c r="AA86" s="359"/>
      <c r="AB86" s="359"/>
      <c r="AC86" s="359"/>
      <c r="AD86" s="359"/>
      <c r="AE86" s="359"/>
      <c r="AF86" s="359"/>
      <c r="AG86" s="359"/>
      <c r="AH86" s="359"/>
      <c r="AI86" s="359"/>
      <c r="AJ86" s="359"/>
      <c r="AK86" s="359"/>
      <c r="AL86" s="359"/>
      <c r="AM86" s="359"/>
      <c r="AN86" s="359"/>
      <c r="AO86" s="359"/>
      <c r="AP86" s="359"/>
      <c r="AQ86" s="359"/>
      <c r="AR86" s="359"/>
      <c r="AS86" s="359"/>
      <c r="AT86" s="359"/>
      <c r="AU86" s="359"/>
      <c r="AV86" s="359"/>
      <c r="AW86" s="359"/>
      <c r="AX86" s="359"/>
      <c r="AY86" s="359"/>
      <c r="AZ86" s="359"/>
      <c r="BA86" s="359"/>
      <c r="BB86" s="359"/>
      <c r="BC86" s="359"/>
      <c r="BD86" s="359"/>
      <c r="BE86" s="359"/>
      <c r="BF86" s="357">
        <f>ImportsTimberSectorMinusCoreVPA!AD5</f>
        <v>7.0609728999999968E-2</v>
      </c>
      <c r="BG86" s="357">
        <f>ImportsTimberSectorMinusCoreVPA!AE5</f>
        <v>4.0457905000000009E-2</v>
      </c>
      <c r="BH86" s="357">
        <f>ImportsTimberSectorMinusCoreVPA!AF5</f>
        <v>4.4469504999999999E-2</v>
      </c>
      <c r="BI86" s="357">
        <f>ImportsTimberSectorMinusCoreVPA!AG5</f>
        <v>4.3465104000000018E-2</v>
      </c>
      <c r="BJ86" s="357">
        <f>ImportsTimberSectorMinusCoreVPA!AH5</f>
        <v>5.1326376999999999E-2</v>
      </c>
      <c r="BK86" s="357">
        <f>ImportsTimberSectorMinusCoreVPA!AI5</f>
        <v>5.1845610999999986E-2</v>
      </c>
      <c r="BL86" s="357">
        <f>ImportsTimberSectorMinusCoreVPA!AJ5</f>
        <v>5.8075174E-2</v>
      </c>
      <c r="BM86" s="357">
        <f>ImportsTimberSectorMinusCoreVPA!AK5</f>
        <v>7.1547716000000053E-2</v>
      </c>
      <c r="BN86" s="357">
        <f>ImportsTimberSectorMinusCoreVPA!AL5</f>
        <v>8.1405464000000025E-2</v>
      </c>
      <c r="BO86" s="357">
        <f>ImportsTimberSectorMinusCoreVPA!AM5</f>
        <v>6.1800554999999993E-2</v>
      </c>
      <c r="BP86" s="357">
        <f>ImportsTimberSectorMinusCoreVPA!AN5</f>
        <v>0.10493756199999998</v>
      </c>
      <c r="BQ86" s="357">
        <f>ImportsTimberSectorMinusCoreVPA!AO5</f>
        <v>0.14887046799999995</v>
      </c>
      <c r="BR86" s="357">
        <f>ImportsTimberSectorMinusCoreVPA!AP5</f>
        <v>0.15170760099999997</v>
      </c>
      <c r="BS86" s="357">
        <f>ImportsTimberSectorMinusCoreVPA!AQ5</f>
        <v>0.16100762800000004</v>
      </c>
      <c r="BT86" s="357">
        <f>ImportsTimberSectorMinusCoreVPA!AR5</f>
        <v>0.21749605800000005</v>
      </c>
      <c r="BU86" s="357">
        <f>ImportsTimberSectorMinusCoreVPA!AS5</f>
        <v>0.24949007100000001</v>
      </c>
      <c r="BV86" s="357">
        <f>ImportsTimberSectorMinusCoreVPA!AT5</f>
        <v>0.32483224799999993</v>
      </c>
      <c r="BW86" s="357">
        <f>ImportsTimberSectorMinusCoreVPA!AU5</f>
        <v>0.4591825120000001</v>
      </c>
      <c r="BX86" s="357">
        <f>ImportsTimberSectorMinusCoreVPA!AV5</f>
        <v>0.40371940799999989</v>
      </c>
      <c r="BY86" s="357">
        <f>ImportsTimberSectorMinusCoreVPA!AW5</f>
        <v>0.42438623800000003</v>
      </c>
      <c r="BZ86" s="357">
        <f>ImportsTimberSectorMinusCoreVPA!AX5</f>
        <v>0.27380842</v>
      </c>
      <c r="CA86" s="357">
        <f>ImportsTimberSectorMinusCoreVPA!AY5</f>
        <v>0</v>
      </c>
      <c r="CB86" s="357">
        <f>ImportsTimberSectorMinusCoreVPA!AZ5</f>
        <v>0.34649798900000012</v>
      </c>
      <c r="CC86" s="357">
        <f>ImportsTimberSectorMinusCoreVPA!BA5</f>
        <v>0.36611057400000019</v>
      </c>
      <c r="CD86" s="357">
        <f>ImportsTimberSectorMinusCoreVPA!BB5</f>
        <v>0</v>
      </c>
      <c r="CE86" s="357">
        <f>ImportsTimberSectorMinusCoreVPA!BC5</f>
        <v>0</v>
      </c>
      <c r="CF86" s="357"/>
      <c r="CG86" s="357">
        <f>ExportsTimberSectorMinusCoreVPA!AD5</f>
        <v>0.350464677</v>
      </c>
      <c r="CH86" s="357">
        <f>ExportsTimberSectorMinusCoreVPA!AE5</f>
        <v>0.2183594970000001</v>
      </c>
      <c r="CI86" s="357">
        <f>ExportsTimberSectorMinusCoreVPA!AF5</f>
        <v>0.21619548600000005</v>
      </c>
      <c r="CJ86" s="357">
        <f>ExportsTimberSectorMinusCoreVPA!AG5</f>
        <v>0.22998346199999994</v>
      </c>
      <c r="CK86" s="357">
        <f>ExportsTimberSectorMinusCoreVPA!AH5</f>
        <v>0.23075302400000006</v>
      </c>
      <c r="CL86" s="357">
        <f>ExportsTimberSectorMinusCoreVPA!AI5</f>
        <v>0.256075844</v>
      </c>
      <c r="CM86" s="357">
        <f>ExportsTimberSectorMinusCoreVPA!AJ5</f>
        <v>0.76388377400000007</v>
      </c>
      <c r="CN86" s="357">
        <f>ExportsTimberSectorMinusCoreVPA!AK5</f>
        <v>0.8662603539999999</v>
      </c>
      <c r="CO86" s="357">
        <f>ExportsTimberSectorMinusCoreVPA!AL5</f>
        <v>1.007937635</v>
      </c>
      <c r="CP86" s="357">
        <f>ExportsTimberSectorMinusCoreVPA!AM5</f>
        <v>0.86958033799999956</v>
      </c>
      <c r="CQ86" s="357">
        <f>ExportsTimberSectorMinusCoreVPA!AN5</f>
        <v>1.0885302509999999</v>
      </c>
      <c r="CR86" s="357">
        <f>ExportsTimberSectorMinusCoreVPA!AO5</f>
        <v>1.7451509880000005</v>
      </c>
      <c r="CS86" s="357">
        <f>ExportsTimberSectorMinusCoreVPA!AP5</f>
        <v>2.2293848329999997</v>
      </c>
      <c r="CT86" s="357">
        <f>ExportsTimberSectorMinusCoreVPA!AQ5</f>
        <v>3.1605157679999998</v>
      </c>
      <c r="CU86" s="357">
        <f>ExportsTimberSectorMinusCoreVPA!AR5</f>
        <v>3.1324919589999984</v>
      </c>
      <c r="CV86" s="357">
        <f>ExportsTimberSectorMinusCoreVPA!AS5</f>
        <v>2.9001075850000002</v>
      </c>
      <c r="CW86" s="357">
        <f>ExportsTimberSectorMinusCoreVPA!AT5</f>
        <v>2.898821163</v>
      </c>
      <c r="CX86" s="357">
        <f>ExportsTimberSectorMinusCoreVPA!AU5</f>
        <v>1.3193141759999996</v>
      </c>
      <c r="CY86" s="357">
        <f>ExportsTimberSectorMinusCoreVPA!AV5</f>
        <v>0.40717209399999976</v>
      </c>
      <c r="CZ86" s="357">
        <f>ExportsTimberSectorMinusCoreVPA!AW5</f>
        <v>0.38873358499999988</v>
      </c>
      <c r="DA86" s="357">
        <f>ExportsTimberSectorMinusCoreVPA!AX5</f>
        <v>0.34172907100000011</v>
      </c>
      <c r="DB86" s="357">
        <f>ExportsTimberSectorMinusCoreVPA!AY5</f>
        <v>0</v>
      </c>
      <c r="DC86" s="357">
        <f>ExportsTimberSectorMinusCoreVPA!AZ5</f>
        <v>0.30977476400000004</v>
      </c>
      <c r="DD86" s="357">
        <f>ExportsTimberSectorMinusCoreVPA!BA5</f>
        <v>0.17832448699999995</v>
      </c>
      <c r="DE86" s="357">
        <f>ExportsTimberSectorMinusCoreVPA!BB5</f>
        <v>0</v>
      </c>
      <c r="DF86" s="357">
        <f>ExportsTimberSectorMinusCoreVPA!BC5</f>
        <v>0</v>
      </c>
      <c r="DG86" s="358">
        <f t="shared" ref="DG86:DN86" si="14">CN86/SUM(CN85:CN87)</f>
        <v>0.83310175849690515</v>
      </c>
      <c r="DH86" s="358">
        <f t="shared" si="14"/>
        <v>0.85023575856107059</v>
      </c>
      <c r="DI86" s="358">
        <f t="shared" si="14"/>
        <v>0.84830258399599767</v>
      </c>
      <c r="DJ86" s="358">
        <f t="shared" si="14"/>
        <v>0.85582672207808153</v>
      </c>
      <c r="DK86" s="358">
        <f t="shared" si="14"/>
        <v>0.88349033324573312</v>
      </c>
      <c r="DL86" s="358">
        <f t="shared" si="14"/>
        <v>0.93077062597762705</v>
      </c>
      <c r="DM86" s="358">
        <f t="shared" si="14"/>
        <v>0.94680926387641695</v>
      </c>
      <c r="DN86" s="358">
        <f t="shared" si="14"/>
        <v>0.95403677665370634</v>
      </c>
      <c r="DO86" s="358">
        <f>CV86/SUM(CV85:CV87)</f>
        <v>0.95969483123736732</v>
      </c>
      <c r="DP86" s="358">
        <f>CW86/SUM(CW85:CW87)</f>
        <v>0.96221311621906358</v>
      </c>
      <c r="DQ86" s="358">
        <f>CX86/SUM(CX85:CX87)</f>
        <v>0.83281498853316416</v>
      </c>
      <c r="DR86" s="358">
        <f>CY86/SUM(CY85:CY87)</f>
        <v>0.53188195494258661</v>
      </c>
      <c r="DS86" s="358">
        <f t="shared" ref="DS86:DW86" si="15">CZ86/SUM(CZ85:CZ87)</f>
        <v>0.47470421085592873</v>
      </c>
      <c r="DT86" s="358">
        <f t="shared" si="15"/>
        <v>0.48108503859529406</v>
      </c>
      <c r="DU86" s="358" t="e">
        <f t="shared" si="15"/>
        <v>#DIV/0!</v>
      </c>
      <c r="DV86" s="358">
        <f t="shared" si="15"/>
        <v>0.42937962880411568</v>
      </c>
      <c r="DW86" s="358">
        <f t="shared" si="15"/>
        <v>0.36133057820701847</v>
      </c>
    </row>
    <row r="87" spans="1:127">
      <c r="A87" s="359" t="str">
        <f>A81</f>
        <v>Paper Sector</v>
      </c>
      <c r="B87" s="359"/>
      <c r="C87" s="359"/>
      <c r="D87" s="359"/>
      <c r="E87" s="359"/>
      <c r="F87" s="359"/>
      <c r="G87" s="359"/>
      <c r="H87" s="359"/>
      <c r="I87" s="359"/>
      <c r="J87" s="359"/>
      <c r="K87" s="359"/>
      <c r="L87" s="359"/>
      <c r="M87" s="359"/>
      <c r="N87" s="359"/>
      <c r="O87" s="359"/>
      <c r="P87" s="359"/>
      <c r="Q87" s="359"/>
      <c r="R87" s="359"/>
      <c r="S87" s="359"/>
      <c r="T87" s="359"/>
      <c r="U87" s="359"/>
      <c r="V87" s="359"/>
      <c r="W87" s="359"/>
      <c r="X87" s="359"/>
      <c r="Y87" s="359"/>
      <c r="Z87" s="359"/>
      <c r="AA87" s="359"/>
      <c r="AB87" s="359"/>
      <c r="AC87" s="359"/>
      <c r="AD87" s="359"/>
      <c r="AE87" s="359"/>
      <c r="AF87" s="359"/>
      <c r="AG87" s="359"/>
      <c r="AH87" s="359"/>
      <c r="AI87" s="359"/>
      <c r="AJ87" s="359"/>
      <c r="AK87" s="359"/>
      <c r="AL87" s="359"/>
      <c r="AM87" s="359"/>
      <c r="AN87" s="359"/>
      <c r="AO87" s="359"/>
      <c r="AP87" s="359"/>
      <c r="AQ87" s="359"/>
      <c r="AR87" s="359"/>
      <c r="AS87" s="359"/>
      <c r="AT87" s="359"/>
      <c r="AU87" s="359"/>
      <c r="AV87" s="359"/>
      <c r="AW87" s="359"/>
      <c r="AX87" s="359"/>
      <c r="AY87" s="359"/>
      <c r="AZ87" s="359"/>
      <c r="BA87" s="359"/>
      <c r="BB87" s="359"/>
      <c r="BC87" s="359"/>
      <c r="BD87" s="359"/>
      <c r="BE87" s="359"/>
      <c r="BF87" s="357">
        <f>ImportsPaperSectorMinusCoreVPA!AD5</f>
        <v>0.42228568400000005</v>
      </c>
      <c r="BG87" s="357">
        <f>ImportsPaperSectorMinusCoreVPA!AE5</f>
        <v>0.39722777099999995</v>
      </c>
      <c r="BH87" s="357">
        <f>ImportsPaperSectorMinusCoreVPA!AF5</f>
        <v>0.383131901</v>
      </c>
      <c r="BI87" s="357">
        <f>ImportsPaperSectorMinusCoreVPA!AG5</f>
        <v>0.41797143599999997</v>
      </c>
      <c r="BJ87" s="357">
        <f>ImportsPaperSectorMinusCoreVPA!AH5</f>
        <v>0.44925940100000011</v>
      </c>
      <c r="BK87" s="357">
        <f>ImportsPaperSectorMinusCoreVPA!AI5</f>
        <v>0.46050465000000002</v>
      </c>
      <c r="BL87" s="357">
        <f>ImportsPaperSectorMinusCoreVPA!AJ5</f>
        <v>0.53022155399999982</v>
      </c>
      <c r="BM87" s="357">
        <f>ImportsPaperSectorMinusCoreVPA!AK5</f>
        <v>0.57527493900000004</v>
      </c>
      <c r="BN87" s="357">
        <f>ImportsPaperSectorMinusCoreVPA!AL5</f>
        <v>0.63436009900000001</v>
      </c>
      <c r="BO87" s="357">
        <f>ImportsPaperSectorMinusCoreVPA!AM5</f>
        <v>0.53667314799999999</v>
      </c>
      <c r="BP87" s="357">
        <f>ImportsPaperSectorMinusCoreVPA!AN5</f>
        <v>0.72130051000000006</v>
      </c>
      <c r="BQ87" s="357">
        <f>ImportsPaperSectorMinusCoreVPA!AO5</f>
        <v>0.87569966699999979</v>
      </c>
      <c r="BR87" s="357">
        <f>ImportsPaperSectorMinusCoreVPA!AP5</f>
        <v>0.86612994800000043</v>
      </c>
      <c r="BS87" s="357">
        <f>ImportsPaperSectorMinusCoreVPA!AQ5</f>
        <v>0.87331409899999968</v>
      </c>
      <c r="BT87" s="357">
        <f>ImportsPaperSectorMinusCoreVPA!AR5</f>
        <v>0.967413105</v>
      </c>
      <c r="BU87" s="357">
        <f>ImportsPaperSectorMinusCoreVPA!AS5</f>
        <v>0.99959028799999972</v>
      </c>
      <c r="BV87" s="357">
        <f>ImportsPaperSectorMinusCoreVPA!AT5</f>
        <v>1.2669543170000004</v>
      </c>
      <c r="BW87" s="357">
        <f>ImportsPaperSectorMinusCoreVPA!AU5</f>
        <v>1.3916977850000003</v>
      </c>
      <c r="BX87" s="357">
        <f>ImportsPaperSectorMinusCoreVPA!AV5</f>
        <v>1.4207851690000004</v>
      </c>
      <c r="BY87" s="357">
        <f>ImportsPaperSectorMinusCoreVPA!AW5</f>
        <v>1.4705927700000001</v>
      </c>
      <c r="BZ87" s="357">
        <f>ImportsPaperSectorMinusCoreVPA!AX5</f>
        <v>1.139608269</v>
      </c>
      <c r="CA87" s="357">
        <f>ImportsPaperSectorMinusCoreVPA!AY5</f>
        <v>0</v>
      </c>
      <c r="CB87" s="357">
        <f>ImportsPaperSectorMinusCoreVPA!AZ5</f>
        <v>1.6446695859999991</v>
      </c>
      <c r="CC87" s="357">
        <f>ImportsPaperSectorMinusCoreVPA!BA5</f>
        <v>1.5572741010000004</v>
      </c>
      <c r="CD87" s="357">
        <f>ImportsPaperSectorMinusCoreVPA!BB5</f>
        <v>0</v>
      </c>
      <c r="CE87" s="357">
        <f>ImportsPaperSectorMinusCoreVPA!BC5</f>
        <v>0</v>
      </c>
      <c r="CF87" s="357"/>
      <c r="CG87" s="357">
        <f>ExportsPaperSectorMinusCoreVPA!AD5</f>
        <v>9.1797813999999978E-2</v>
      </c>
      <c r="CH87" s="357">
        <f>ExportsPaperSectorMinusCoreVPA!AE5</f>
        <v>9.4750852999999982E-2</v>
      </c>
      <c r="CI87" s="357">
        <f>ExportsPaperSectorMinusCoreVPA!AF5</f>
        <v>7.2863964000000003E-2</v>
      </c>
      <c r="CJ87" s="357">
        <f>ExportsPaperSectorMinusCoreVPA!AG5</f>
        <v>7.1503404000000007E-2</v>
      </c>
      <c r="CK87" s="357">
        <f>ExportsPaperSectorMinusCoreVPA!AH5</f>
        <v>7.927369799999999E-2</v>
      </c>
      <c r="CL87" s="357">
        <f>ExportsPaperSectorMinusCoreVPA!AI5</f>
        <v>0.109820476</v>
      </c>
      <c r="CM87" s="357">
        <f>ExportsPaperSectorMinusCoreVPA!AJ5</f>
        <v>0.13771081200000002</v>
      </c>
      <c r="CN87" s="357">
        <f>ExportsPaperSectorMinusCoreVPA!AK5</f>
        <v>0.14020137900000001</v>
      </c>
      <c r="CO87" s="357">
        <f>ExportsPaperSectorMinusCoreVPA!AL5</f>
        <v>0.144661712</v>
      </c>
      <c r="CP87" s="357">
        <f>ExportsPaperSectorMinusCoreVPA!AM5</f>
        <v>0.12196544300000001</v>
      </c>
      <c r="CQ87" s="357">
        <f>ExportsPaperSectorMinusCoreVPA!AN5</f>
        <v>0.15557046299999999</v>
      </c>
      <c r="CR87" s="357">
        <f>ExportsPaperSectorMinusCoreVPA!AO5</f>
        <v>0.17993588599999999</v>
      </c>
      <c r="CS87" s="357">
        <f>ExportsPaperSectorMinusCoreVPA!AP5</f>
        <v>0.10992108900000001</v>
      </c>
      <c r="CT87" s="357">
        <f>ExportsPaperSectorMinusCoreVPA!AQ5</f>
        <v>9.4097930999999996E-2</v>
      </c>
      <c r="CU87" s="357">
        <f>ExportsPaperSectorMinusCoreVPA!AR5</f>
        <v>9.3216345999999992E-2</v>
      </c>
      <c r="CV87" s="357">
        <f>ExportsPaperSectorMinusCoreVPA!AS5</f>
        <v>9.1175401000000031E-2</v>
      </c>
      <c r="CW87" s="357">
        <f>ExportsPaperSectorMinusCoreVPA!AT5</f>
        <v>8.8894712999999986E-2</v>
      </c>
      <c r="CX87" s="357">
        <f>ExportsPaperSectorMinusCoreVPA!AU5</f>
        <v>0.11534176800000001</v>
      </c>
      <c r="CY87" s="357">
        <f>ExportsPaperSectorMinusCoreVPA!AV5</f>
        <v>0.11438183499999996</v>
      </c>
      <c r="CZ87" s="357">
        <f>ExportsPaperSectorMinusCoreVPA!AW5</f>
        <v>0.12661203200000004</v>
      </c>
      <c r="DA87" s="357">
        <f>ExportsPaperSectorMinusCoreVPA!AX5</f>
        <v>0.10468823499999999</v>
      </c>
      <c r="DB87" s="357">
        <f>ExportsPaperSectorMinusCoreVPA!AY5</f>
        <v>0</v>
      </c>
      <c r="DC87" s="357">
        <f>ExportsPaperSectorMinusCoreVPA!AZ5</f>
        <v>0.11110751599999996</v>
      </c>
      <c r="DD87" s="357">
        <f>ExportsPaperSectorMinusCoreVPA!BA5</f>
        <v>9.6414551999999973E-2</v>
      </c>
      <c r="DE87" s="357">
        <f>ExportsPaperSectorMinusCoreVPA!BB5</f>
        <v>0</v>
      </c>
      <c r="DF87" s="357">
        <f>ExportsPaperSectorMinusCoreVPA!BC5</f>
        <v>0</v>
      </c>
      <c r="DG87" s="358">
        <f t="shared" ref="DG87:DN87" si="16">CN87/SUM(CN85:CN87)</f>
        <v>0.13483476976552375</v>
      </c>
      <c r="DH87" s="358">
        <f t="shared" si="16"/>
        <v>0.12202794713292268</v>
      </c>
      <c r="DI87" s="358">
        <f t="shared" si="16"/>
        <v>0.11898107159722444</v>
      </c>
      <c r="DJ87" s="358">
        <f t="shared" si="16"/>
        <v>0.1223129621608095</v>
      </c>
      <c r="DK87" s="358">
        <f t="shared" si="16"/>
        <v>9.1093330593241595E-2</v>
      </c>
      <c r="DL87" s="358">
        <f t="shared" si="16"/>
        <v>4.5892175860457414E-2</v>
      </c>
      <c r="DM87" s="358">
        <f t="shared" si="16"/>
        <v>2.8189320769876278E-2</v>
      </c>
      <c r="DN87" s="358">
        <f t="shared" si="16"/>
        <v>2.8390119889618731E-2</v>
      </c>
      <c r="DO87" s="358">
        <f>CV87/SUM(CV85:CV87)</f>
        <v>3.0171487957297387E-2</v>
      </c>
      <c r="DP87" s="358">
        <f>CW87/SUM(CW85:CW87)</f>
        <v>2.9507049245703774E-2</v>
      </c>
      <c r="DQ87" s="358">
        <f>CX87/SUM(CX85:CX87)</f>
        <v>7.2809308761884267E-2</v>
      </c>
      <c r="DR87" s="358">
        <f>CY87/SUM(CY85:CY87)</f>
        <v>0.14941503827548749</v>
      </c>
      <c r="DS87" s="358">
        <f t="shared" ref="DS87:DW87" si="17">CZ87/SUM(CZ85:CZ87)</f>
        <v>0.15461299731903955</v>
      </c>
      <c r="DT87" s="358">
        <f t="shared" si="17"/>
        <v>0.14737974568001619</v>
      </c>
      <c r="DU87" s="358" t="e">
        <f t="shared" si="17"/>
        <v>#DIV/0!</v>
      </c>
      <c r="DV87" s="358">
        <f t="shared" si="17"/>
        <v>0.15400642505994233</v>
      </c>
      <c r="DW87" s="358">
        <f t="shared" si="17"/>
        <v>0.19536030305098059</v>
      </c>
    </row>
    <row r="88" spans="1:127">
      <c r="B88" s="359"/>
      <c r="C88" s="359"/>
      <c r="D88" s="359"/>
      <c r="E88" s="359"/>
      <c r="F88" s="359"/>
      <c r="G88" s="359"/>
      <c r="H88" s="359"/>
      <c r="I88" s="359"/>
      <c r="J88" s="359"/>
      <c r="K88" s="359"/>
      <c r="L88" s="359"/>
      <c r="M88" s="359"/>
      <c r="N88" s="359"/>
      <c r="O88" s="359"/>
      <c r="P88" s="359"/>
      <c r="Q88" s="359"/>
      <c r="R88" s="359"/>
      <c r="S88" s="359"/>
      <c r="T88" s="359"/>
      <c r="U88" s="359"/>
      <c r="V88" s="359"/>
      <c r="W88" s="359"/>
      <c r="X88" s="359"/>
      <c r="Y88" s="359"/>
      <c r="Z88" s="359"/>
      <c r="AA88" s="359"/>
      <c r="AB88" s="359"/>
    </row>
    <row r="89" spans="1:127" ht="13">
      <c r="A89" s="355" t="s">
        <v>105</v>
      </c>
      <c r="B89" s="359"/>
      <c r="C89" s="359"/>
      <c r="D89" s="359"/>
      <c r="E89" s="359"/>
      <c r="F89" s="359"/>
      <c r="G89" s="359"/>
      <c r="H89" s="359"/>
      <c r="I89" s="359"/>
      <c r="J89" s="359"/>
      <c r="K89" s="359"/>
      <c r="L89" s="359"/>
      <c r="M89" s="359"/>
      <c r="N89" s="359"/>
      <c r="O89" s="359"/>
      <c r="P89" s="359"/>
      <c r="Q89" s="359"/>
      <c r="R89" s="359"/>
      <c r="S89" s="359"/>
      <c r="T89" s="359"/>
      <c r="U89" s="359"/>
      <c r="V89" s="359"/>
      <c r="W89" s="359"/>
      <c r="X89" s="359"/>
      <c r="Y89" s="359"/>
      <c r="Z89" s="359"/>
      <c r="AA89" s="359"/>
      <c r="AB89" s="359"/>
      <c r="AC89" s="359"/>
      <c r="AD89" s="359"/>
      <c r="AE89" s="359"/>
      <c r="AF89" s="359"/>
      <c r="AG89" s="359"/>
      <c r="AH89" s="359"/>
      <c r="AI89" s="359"/>
      <c r="AJ89" s="359"/>
      <c r="AK89" s="359"/>
      <c r="AL89" s="359"/>
      <c r="AM89" s="359"/>
      <c r="AN89" s="359"/>
      <c r="AO89" s="359"/>
      <c r="AP89" s="359"/>
      <c r="AQ89" s="359"/>
      <c r="AR89" s="359"/>
      <c r="AS89" s="359"/>
      <c r="AT89" s="359"/>
      <c r="AU89" s="359"/>
      <c r="AV89" s="359"/>
      <c r="AW89" s="359"/>
      <c r="AX89" s="359"/>
      <c r="AY89" s="359"/>
      <c r="AZ89" s="359"/>
      <c r="BA89" s="359"/>
      <c r="BB89" s="359"/>
    </row>
    <row r="90" spans="1:127">
      <c r="B90" s="403" t="s">
        <v>58</v>
      </c>
      <c r="C90" s="403"/>
      <c r="D90" s="403"/>
      <c r="E90" s="403"/>
      <c r="F90" s="403"/>
      <c r="G90" s="403"/>
      <c r="H90" s="403"/>
      <c r="I90" s="403"/>
      <c r="J90" s="403"/>
      <c r="K90" s="403"/>
      <c r="L90" s="403"/>
      <c r="M90" s="403"/>
      <c r="N90" s="403"/>
      <c r="O90" s="403"/>
      <c r="P90" s="403"/>
      <c r="Q90" s="403"/>
      <c r="R90" s="403"/>
      <c r="S90" s="403"/>
      <c r="T90" s="403"/>
      <c r="U90" s="403"/>
      <c r="V90" s="403"/>
      <c r="W90" s="403"/>
      <c r="X90" s="403"/>
      <c r="Y90" s="403"/>
      <c r="Z90" s="403"/>
      <c r="AA90" s="403"/>
      <c r="AC90" s="403" t="s">
        <v>56</v>
      </c>
      <c r="AD90" s="403"/>
      <c r="AE90" s="403"/>
      <c r="AF90" s="403"/>
      <c r="AG90" s="403"/>
      <c r="AH90" s="403"/>
      <c r="AI90" s="403"/>
      <c r="AJ90" s="403"/>
      <c r="AK90" s="403"/>
      <c r="AL90" s="403"/>
      <c r="AM90" s="403"/>
      <c r="AN90" s="403"/>
      <c r="AO90" s="403"/>
      <c r="AP90" s="403"/>
      <c r="AQ90" s="403"/>
      <c r="AR90" s="403"/>
      <c r="AS90" s="403"/>
      <c r="AT90" s="403"/>
      <c r="AU90" s="403"/>
      <c r="AV90" s="403"/>
      <c r="AW90" s="403"/>
      <c r="AX90" s="403"/>
      <c r="AY90" s="403"/>
      <c r="AZ90" s="403"/>
      <c r="BA90" s="403"/>
      <c r="BB90" s="403"/>
    </row>
    <row r="91" spans="1:127">
      <c r="A91" s="356" t="s">
        <v>4</v>
      </c>
      <c r="B91" s="359">
        <f>Imports!C6</f>
        <v>3.8338946496199995</v>
      </c>
      <c r="C91" s="359">
        <f>Imports!D6</f>
        <v>3.9605257061985006</v>
      </c>
      <c r="D91" s="359">
        <f>Imports!E6</f>
        <v>4.0197175917400001</v>
      </c>
      <c r="E91" s="359">
        <f>Imports!F6</f>
        <v>3.8814250804539991</v>
      </c>
      <c r="F91" s="359">
        <f>Imports!G6</f>
        <v>3.5201055910100005</v>
      </c>
      <c r="G91" s="359">
        <f>Imports!H6</f>
        <v>3.8179426168200004</v>
      </c>
      <c r="H91" s="359">
        <f>Imports!I6</f>
        <v>3.8655978192379998</v>
      </c>
      <c r="I91" s="359">
        <f>Imports!J6</f>
        <v>3.8407726020999995</v>
      </c>
      <c r="J91" s="359">
        <f>Imports!K6</f>
        <v>3.7436237764620004</v>
      </c>
      <c r="K91" s="359">
        <f>Imports!L6</f>
        <v>3.4040938860799996</v>
      </c>
      <c r="L91" s="359">
        <f>Imports!M6</f>
        <v>4.6086522220359996</v>
      </c>
      <c r="M91" s="359">
        <f>Imports!N6</f>
        <v>4.7729122416600012</v>
      </c>
      <c r="N91" s="359">
        <f>Imports!O6</f>
        <v>5.0204785884200014</v>
      </c>
      <c r="O91" s="359">
        <f>Imports!P6</f>
        <v>5.1523487743600009</v>
      </c>
      <c r="P91" s="359">
        <f>Imports!Q6</f>
        <v>5.8064433105699989</v>
      </c>
      <c r="Q91" s="359">
        <f>Imports!R6</f>
        <v>6.0912340383079977</v>
      </c>
      <c r="R91" s="359">
        <f>Imports!S6</f>
        <v>8.3146780834466654</v>
      </c>
      <c r="S91" s="359">
        <f>Imports!T6</f>
        <v>9.5899927637766638</v>
      </c>
      <c r="T91" s="359">
        <f>Imports!U6</f>
        <v>9.0395073390646647</v>
      </c>
      <c r="U91" s="359">
        <f>Imports!V6</f>
        <v>9.1399952249379997</v>
      </c>
      <c r="V91" s="359">
        <f>Imports!W6</f>
        <v>6.5957882230759983</v>
      </c>
      <c r="W91" s="359">
        <f>Imports!X6</f>
        <v>0</v>
      </c>
      <c r="X91" s="359">
        <f>Imports!Y6</f>
        <v>9.5597504476369117</v>
      </c>
      <c r="Y91" s="359">
        <f>Imports!Z6</f>
        <v>7.7695333593018772</v>
      </c>
      <c r="Z91" s="359">
        <f>Imports!AA6</f>
        <v>0</v>
      </c>
      <c r="AA91" s="359">
        <f>Imports!AB6</f>
        <v>0</v>
      </c>
      <c r="AB91" s="359"/>
      <c r="AC91" s="357">
        <f>Imports!AD$6</f>
        <v>0.66459062199999996</v>
      </c>
      <c r="AD91" s="357">
        <f>Imports!AE$6</f>
        <v>0.60198743200000004</v>
      </c>
      <c r="AE91" s="357">
        <f>Imports!AF$6</f>
        <v>0.60598860300000001</v>
      </c>
      <c r="AF91" s="357">
        <f>Imports!AG$6</f>
        <v>0.65277107599999995</v>
      </c>
      <c r="AG91" s="357">
        <f>Imports!AH$6</f>
        <v>0.65189289500000014</v>
      </c>
      <c r="AH91" s="357">
        <f>Imports!AI$6</f>
        <v>0.72705807400000011</v>
      </c>
      <c r="AI91" s="357">
        <f>Imports!AJ$6</f>
        <v>0.76643963599999987</v>
      </c>
      <c r="AJ91" s="357">
        <f>Imports!AK$6</f>
        <v>0.81158689600000011</v>
      </c>
      <c r="AK91" s="357">
        <f>Imports!AL$6</f>
        <v>0.83424314300000002</v>
      </c>
      <c r="AL91" s="357">
        <f>Imports!AM$6</f>
        <v>0.68893885300000002</v>
      </c>
      <c r="AM91" s="357">
        <f>Imports!AN$6</f>
        <v>0.93876244399999997</v>
      </c>
      <c r="AN91" s="357">
        <f>Imports!AO$6</f>
        <v>1.2103606629999997</v>
      </c>
      <c r="AO91" s="357">
        <f>Imports!AP$6</f>
        <v>1.2360862450000005</v>
      </c>
      <c r="AP91" s="357">
        <f>Imports!AQ$6</f>
        <v>1.3002733509999997</v>
      </c>
      <c r="AQ91" s="357">
        <f>Imports!AR$6</f>
        <v>1.4823223219999999</v>
      </c>
      <c r="AR91" s="357">
        <f>Imports!AS$6</f>
        <v>1.5071079049999998</v>
      </c>
      <c r="AS91" s="357">
        <f>Imports!AT$6</f>
        <v>1.9592951010000004</v>
      </c>
      <c r="AT91" s="357">
        <f>Imports!AU$6</f>
        <v>2.1633894760000003</v>
      </c>
      <c r="AU91" s="357">
        <f>Imports!AV$6</f>
        <v>2.4021915000000003</v>
      </c>
      <c r="AV91" s="357">
        <f>Imports!AW$6</f>
        <v>2.4856916030000002</v>
      </c>
      <c r="AW91" s="357">
        <f>Imports!AX$6</f>
        <v>1.844433993</v>
      </c>
      <c r="AX91" s="357">
        <f>Imports!AY$6</f>
        <v>0</v>
      </c>
      <c r="AY91" s="357">
        <f>Imports!AZ$6</f>
        <v>2.8058175299999997</v>
      </c>
      <c r="AZ91" s="357">
        <f>Imports!BA$6</f>
        <v>2.4493991280000005</v>
      </c>
      <c r="BA91" s="357">
        <f>Imports!BB$6</f>
        <v>0</v>
      </c>
      <c r="BB91" s="357">
        <f>Imports!BC$6</f>
        <v>0</v>
      </c>
    </row>
    <row r="92" spans="1:127">
      <c r="B92" s="354">
        <v>2000</v>
      </c>
      <c r="C92" s="354">
        <f t="shared" ref="C92:N92" si="18">1+B92</f>
        <v>2001</v>
      </c>
      <c r="D92" s="354">
        <f t="shared" si="18"/>
        <v>2002</v>
      </c>
      <c r="E92" s="354">
        <f t="shared" si="18"/>
        <v>2003</v>
      </c>
      <c r="F92" s="354">
        <f t="shared" si="18"/>
        <v>2004</v>
      </c>
      <c r="G92" s="354">
        <f t="shared" si="18"/>
        <v>2005</v>
      </c>
      <c r="H92" s="354">
        <f t="shared" si="18"/>
        <v>2006</v>
      </c>
      <c r="I92" s="354">
        <f t="shared" si="18"/>
        <v>2007</v>
      </c>
      <c r="J92" s="354">
        <f t="shared" si="18"/>
        <v>2008</v>
      </c>
      <c r="K92" s="354">
        <f t="shared" si="18"/>
        <v>2009</v>
      </c>
      <c r="L92" s="354">
        <f t="shared" si="18"/>
        <v>2010</v>
      </c>
      <c r="M92" s="354">
        <f t="shared" si="18"/>
        <v>2011</v>
      </c>
      <c r="N92" s="354">
        <f t="shared" si="18"/>
        <v>2012</v>
      </c>
      <c r="O92" s="354">
        <f t="shared" ref="O92:AA92" si="19">1+N92</f>
        <v>2013</v>
      </c>
      <c r="P92" s="354">
        <f t="shared" si="19"/>
        <v>2014</v>
      </c>
      <c r="Q92" s="354">
        <f t="shared" si="19"/>
        <v>2015</v>
      </c>
      <c r="R92" s="354">
        <f t="shared" si="19"/>
        <v>2016</v>
      </c>
      <c r="S92" s="354">
        <f t="shared" si="19"/>
        <v>2017</v>
      </c>
      <c r="T92" s="354">
        <f t="shared" si="19"/>
        <v>2018</v>
      </c>
      <c r="U92" s="354">
        <f t="shared" si="19"/>
        <v>2019</v>
      </c>
      <c r="V92" s="354">
        <f t="shared" si="19"/>
        <v>2020</v>
      </c>
      <c r="W92" s="354">
        <f t="shared" si="19"/>
        <v>2021</v>
      </c>
      <c r="X92" s="354">
        <f t="shared" si="19"/>
        <v>2022</v>
      </c>
      <c r="Y92" s="354">
        <f t="shared" si="19"/>
        <v>2023</v>
      </c>
      <c r="Z92" s="354">
        <f t="shared" si="19"/>
        <v>2024</v>
      </c>
      <c r="AA92" s="354">
        <f t="shared" si="19"/>
        <v>2025</v>
      </c>
      <c r="AC92" s="354">
        <v>2000</v>
      </c>
      <c r="AD92" s="354">
        <f t="shared" ref="AD92:AN92" si="20">1+AC92</f>
        <v>2001</v>
      </c>
      <c r="AE92" s="354">
        <f t="shared" si="20"/>
        <v>2002</v>
      </c>
      <c r="AF92" s="354">
        <f t="shared" si="20"/>
        <v>2003</v>
      </c>
      <c r="AG92" s="354">
        <f t="shared" si="20"/>
        <v>2004</v>
      </c>
      <c r="AH92" s="354">
        <f t="shared" si="20"/>
        <v>2005</v>
      </c>
      <c r="AI92" s="354">
        <f t="shared" si="20"/>
        <v>2006</v>
      </c>
      <c r="AJ92" s="354">
        <f t="shared" si="20"/>
        <v>2007</v>
      </c>
      <c r="AK92" s="354">
        <f t="shared" si="20"/>
        <v>2008</v>
      </c>
      <c r="AL92" s="354">
        <f t="shared" si="20"/>
        <v>2009</v>
      </c>
      <c r="AM92" s="354">
        <f t="shared" si="20"/>
        <v>2010</v>
      </c>
      <c r="AN92" s="354">
        <f t="shared" si="20"/>
        <v>2011</v>
      </c>
      <c r="AO92" s="354">
        <f t="shared" ref="AO92:BB92" si="21">1+AN92</f>
        <v>2012</v>
      </c>
      <c r="AP92" s="354">
        <f t="shared" si="21"/>
        <v>2013</v>
      </c>
      <c r="AQ92" s="354">
        <f t="shared" si="21"/>
        <v>2014</v>
      </c>
      <c r="AR92" s="354">
        <f t="shared" si="21"/>
        <v>2015</v>
      </c>
      <c r="AS92" s="354">
        <f t="shared" si="21"/>
        <v>2016</v>
      </c>
      <c r="AT92" s="354">
        <f t="shared" si="21"/>
        <v>2017</v>
      </c>
      <c r="AU92" s="354">
        <f t="shared" si="21"/>
        <v>2018</v>
      </c>
      <c r="AV92" s="354">
        <f t="shared" si="21"/>
        <v>2019</v>
      </c>
      <c r="AW92" s="354">
        <f t="shared" si="21"/>
        <v>2020</v>
      </c>
      <c r="AX92" s="354">
        <f t="shared" si="21"/>
        <v>2021</v>
      </c>
      <c r="AY92" s="354">
        <f t="shared" si="21"/>
        <v>2022</v>
      </c>
      <c r="AZ92" s="354">
        <f t="shared" si="21"/>
        <v>2023</v>
      </c>
      <c r="BA92" s="354">
        <f t="shared" si="21"/>
        <v>2024</v>
      </c>
      <c r="BB92" s="354">
        <f t="shared" si="21"/>
        <v>2025</v>
      </c>
    </row>
    <row r="93" spans="1:127">
      <c r="A93" s="354" t="s">
        <v>117</v>
      </c>
      <c r="B93" s="357">
        <f>Imports!C$9</f>
        <v>0.58475912299999999</v>
      </c>
      <c r="C93" s="357">
        <f>Imports!D$9</f>
        <v>0.55132683599999999</v>
      </c>
      <c r="D93" s="357">
        <f>Imports!E$9</f>
        <v>0.43209809280000006</v>
      </c>
      <c r="E93" s="357">
        <f>Imports!F$9</f>
        <v>0.35578685899999996</v>
      </c>
      <c r="F93" s="357">
        <f>Imports!G$9</f>
        <v>0.17710696799999998</v>
      </c>
      <c r="G93" s="357">
        <f>Imports!H$9</f>
        <v>0.16495948900000001</v>
      </c>
      <c r="H93" s="357">
        <f>Imports!I$9</f>
        <v>6.5184618999999999E-2</v>
      </c>
      <c r="I93" s="357">
        <f>Imports!J$9</f>
        <v>7.9676792999999996E-2</v>
      </c>
      <c r="J93" s="357">
        <f>Imports!K$9</f>
        <v>6.277467560000001E-2</v>
      </c>
      <c r="K93" s="357">
        <f>Imports!L$9</f>
        <v>3.0222229999999999E-2</v>
      </c>
      <c r="L93" s="357">
        <f>Imports!M$9</f>
        <v>3.5959289999999991E-2</v>
      </c>
      <c r="M93" s="357">
        <f>Imports!N$9</f>
        <v>6.8627999999999981E-2</v>
      </c>
      <c r="N93" s="357">
        <f>Imports!O$9</f>
        <v>9.226899999999999E-2</v>
      </c>
      <c r="O93" s="357">
        <f>Imports!P$9</f>
        <v>0.1088391972</v>
      </c>
      <c r="P93" s="357">
        <f>Imports!Q$9</f>
        <v>5.3031206400000003E-2</v>
      </c>
      <c r="Q93" s="357">
        <f>Imports!R$9</f>
        <v>9.5491258400000001E-2</v>
      </c>
      <c r="R93" s="357">
        <f>Imports!S$9</f>
        <v>0.1233590342</v>
      </c>
      <c r="S93" s="357">
        <f>Imports!T$9</f>
        <v>7.4069852800000002E-2</v>
      </c>
      <c r="T93" s="357">
        <f>Imports!U$9</f>
        <v>4.351682913333333E-2</v>
      </c>
      <c r="U93" s="357">
        <f>Imports!V$9</f>
        <v>4.710252169999999E-2</v>
      </c>
      <c r="V93" s="357">
        <f>Imports!W$9</f>
        <v>1.3160076599999999E-2</v>
      </c>
      <c r="W93" s="357">
        <f>Imports!X$9</f>
        <v>0</v>
      </c>
      <c r="X93" s="357">
        <f>Imports!Y$9</f>
        <v>1.2960817271999998E-2</v>
      </c>
      <c r="Y93" s="357">
        <f>Imports!Z$9</f>
        <v>2.5572590000000001E-3</v>
      </c>
      <c r="Z93" s="357">
        <f>Imports!AA$9</f>
        <v>0</v>
      </c>
      <c r="AA93" s="357">
        <f>Imports!AB$9</f>
        <v>0</v>
      </c>
      <c r="AB93" s="359"/>
      <c r="AC93" s="359"/>
      <c r="AD93" s="359"/>
      <c r="AE93" s="359"/>
      <c r="AF93" s="359"/>
      <c r="AG93" s="359"/>
      <c r="AH93" s="359"/>
      <c r="AI93" s="359"/>
      <c r="AJ93" s="359"/>
      <c r="AK93" s="359"/>
      <c r="AL93" s="359"/>
      <c r="AM93" s="359"/>
      <c r="AN93" s="359"/>
      <c r="AO93" s="359"/>
      <c r="AP93" s="359"/>
      <c r="AQ93" s="359"/>
      <c r="AR93" s="359"/>
      <c r="AS93" s="359"/>
      <c r="AT93" s="359"/>
      <c r="AU93" s="359"/>
      <c r="AV93" s="359"/>
      <c r="AW93" s="359"/>
      <c r="AX93" s="359"/>
      <c r="AY93" s="359"/>
      <c r="AZ93" s="359"/>
      <c r="BA93" s="359"/>
      <c r="BB93" s="359"/>
      <c r="BC93" s="358">
        <f t="shared" ref="BC93:BC100" si="22">I93/I$91</f>
        <v>2.0744990983437947E-2</v>
      </c>
      <c r="BD93" s="358">
        <f t="shared" ref="BD93:BE100" si="23">J93/J$91</f>
        <v>1.6768425287470176E-2</v>
      </c>
      <c r="BE93" s="358">
        <f t="shared" si="23"/>
        <v>8.8782010753535798E-3</v>
      </c>
      <c r="BF93" s="358">
        <f t="shared" ref="BF93:BF100" si="24">L93/L$91</f>
        <v>7.8025609804234656E-3</v>
      </c>
      <c r="BG93" s="358">
        <f t="shared" ref="BG93:BG100" si="25">M93/M$91</f>
        <v>1.437864275001449E-2</v>
      </c>
      <c r="BH93" s="358">
        <f t="shared" ref="BH93:BH100" si="26">N93/N$91</f>
        <v>1.8378526743012769E-2</v>
      </c>
      <c r="BI93" s="358">
        <f t="shared" ref="BI93:BI100" si="27">O93/O$91</f>
        <v>2.1124190532602186E-2</v>
      </c>
      <c r="BJ93" s="358">
        <f t="shared" ref="BJ93:BJ100" si="28">P93/P$91</f>
        <v>9.1331652723557043E-3</v>
      </c>
      <c r="BK93" s="358">
        <f t="shared" ref="BK93:BK100" si="29">Q93/Q$91</f>
        <v>1.5676832937209756E-2</v>
      </c>
      <c r="BL93" s="358">
        <f t="shared" ref="BL93:BL100" si="30">R93/R$91</f>
        <v>1.483629708353835E-2</v>
      </c>
    </row>
    <row r="94" spans="1:127">
      <c r="A94" s="354" t="s">
        <v>0</v>
      </c>
      <c r="B94" s="357">
        <f>Imports!C$10</f>
        <v>0.65249087176000009</v>
      </c>
      <c r="C94" s="357">
        <f>Imports!D$10</f>
        <v>0.67487216342</v>
      </c>
      <c r="D94" s="357">
        <f>Imports!E$10</f>
        <v>0.72271671835999995</v>
      </c>
      <c r="E94" s="357">
        <f>Imports!F$10</f>
        <v>0.61527658373999983</v>
      </c>
      <c r="F94" s="357">
        <f>Imports!G$10</f>
        <v>0.44803103981999998</v>
      </c>
      <c r="G94" s="357">
        <f>Imports!H$10</f>
        <v>0.65991261881999996</v>
      </c>
      <c r="H94" s="357">
        <f>Imports!I$10</f>
        <v>0.47522075874000003</v>
      </c>
      <c r="I94" s="357">
        <f>Imports!J$10</f>
        <v>0.30278888421599998</v>
      </c>
      <c r="J94" s="357">
        <f>Imports!K$10</f>
        <v>0.20152043001999997</v>
      </c>
      <c r="K94" s="357">
        <f>Imports!L$10</f>
        <v>0.23438289420000005</v>
      </c>
      <c r="L94" s="357">
        <f>Imports!M$10</f>
        <v>0.23751608025599999</v>
      </c>
      <c r="M94" s="357">
        <f>Imports!N$10</f>
        <v>0.2911508599999999</v>
      </c>
      <c r="N94" s="357">
        <f>Imports!O$10</f>
        <v>0.39580450000000006</v>
      </c>
      <c r="O94" s="357">
        <f>Imports!P$10</f>
        <v>0.43710758</v>
      </c>
      <c r="P94" s="357">
        <f>Imports!Q$10</f>
        <v>0.37739338000000006</v>
      </c>
      <c r="Q94" s="357">
        <f>Imports!R$10</f>
        <v>0.33825111717799994</v>
      </c>
      <c r="R94" s="357">
        <f>Imports!S$10</f>
        <v>0.59389568601999998</v>
      </c>
      <c r="S94" s="357">
        <f>Imports!T$10</f>
        <v>0.52958669217999987</v>
      </c>
      <c r="T94" s="357">
        <f>Imports!U$10</f>
        <v>0.87972644832800018</v>
      </c>
      <c r="U94" s="357">
        <f>Imports!V$10</f>
        <v>0.99882726015800005</v>
      </c>
      <c r="V94" s="357">
        <f>Imports!W$10</f>
        <v>0.50927261257599998</v>
      </c>
      <c r="W94" s="357">
        <f>Imports!X$10</f>
        <v>0</v>
      </c>
      <c r="X94" s="357">
        <f>Imports!Y$10</f>
        <v>2.7682319376575246</v>
      </c>
      <c r="Y94" s="357">
        <f>Imports!Z$10</f>
        <v>1.0233470143611862</v>
      </c>
      <c r="Z94" s="357">
        <f>Imports!AA$10</f>
        <v>0</v>
      </c>
      <c r="AA94" s="357">
        <f>Imports!AB$10</f>
        <v>0</v>
      </c>
      <c r="AB94" s="359"/>
      <c r="AC94" s="359"/>
      <c r="AD94" s="359"/>
      <c r="AE94" s="359"/>
      <c r="AF94" s="359"/>
      <c r="AG94" s="359"/>
      <c r="AH94" s="359"/>
      <c r="AI94" s="359"/>
      <c r="AJ94" s="359"/>
      <c r="AK94" s="359"/>
      <c r="AL94" s="359"/>
      <c r="AM94" s="359"/>
      <c r="AN94" s="359"/>
      <c r="AO94" s="359"/>
      <c r="AP94" s="359"/>
      <c r="AQ94" s="359"/>
      <c r="AR94" s="359"/>
      <c r="AS94" s="359"/>
      <c r="AT94" s="359"/>
      <c r="AU94" s="359"/>
      <c r="AV94" s="359"/>
      <c r="AW94" s="359"/>
      <c r="AX94" s="359"/>
      <c r="AY94" s="359"/>
      <c r="AZ94" s="359"/>
      <c r="BA94" s="359"/>
      <c r="BB94" s="359"/>
      <c r="BC94" s="358">
        <f t="shared" si="22"/>
        <v>7.8835410367811318E-2</v>
      </c>
      <c r="BD94" s="358">
        <f t="shared" ref="BD94:BE96" si="31">J94/J$91</f>
        <v>5.3830310429979052E-2</v>
      </c>
      <c r="BE94" s="358">
        <f t="shared" si="31"/>
        <v>6.885324025827759E-2</v>
      </c>
      <c r="BF94" s="358">
        <f t="shared" si="24"/>
        <v>5.1536993639991063E-2</v>
      </c>
      <c r="BG94" s="358">
        <f t="shared" si="25"/>
        <v>6.100067322812093E-2</v>
      </c>
      <c r="BH94" s="358">
        <f t="shared" si="26"/>
        <v>7.8838001801848939E-2</v>
      </c>
      <c r="BI94" s="358">
        <f t="shared" si="27"/>
        <v>8.4836566611175376E-2</v>
      </c>
      <c r="BJ94" s="358">
        <f t="shared" si="28"/>
        <v>6.4995619489300174E-2</v>
      </c>
      <c r="BK94" s="358">
        <f t="shared" si="29"/>
        <v>5.5530802962211939E-2</v>
      </c>
      <c r="BL94" s="358">
        <f t="shared" si="30"/>
        <v>7.1427381801150103E-2</v>
      </c>
    </row>
    <row r="95" spans="1:127">
      <c r="A95" s="354" t="s">
        <v>1</v>
      </c>
      <c r="B95" s="357">
        <f>Imports!C$12</f>
        <v>1.040015886E-2</v>
      </c>
      <c r="C95" s="357">
        <f>Imports!D$12</f>
        <v>1.8956146899999998E-2</v>
      </c>
      <c r="D95" s="357">
        <f>Imports!E$12</f>
        <v>5.7184166069999993E-2</v>
      </c>
      <c r="E95" s="357">
        <f>Imports!F$12</f>
        <v>0.1116812633</v>
      </c>
      <c r="F95" s="357">
        <f>Imports!G$12</f>
        <v>9.6704063500000007E-2</v>
      </c>
      <c r="G95" s="357">
        <f>Imports!H$12</f>
        <v>0.17941084449999997</v>
      </c>
      <c r="H95" s="357">
        <f>Imports!I$12</f>
        <v>0.17250384353000001</v>
      </c>
      <c r="I95" s="357">
        <f>Imports!J$12</f>
        <v>0.13301257143999995</v>
      </c>
      <c r="J95" s="357">
        <f>Imports!K$12</f>
        <v>0.12896962683999999</v>
      </c>
      <c r="K95" s="357">
        <f>Imports!L$12</f>
        <v>0.11287543388</v>
      </c>
      <c r="L95" s="357">
        <f>Imports!M$12</f>
        <v>0.13345133645999999</v>
      </c>
      <c r="M95" s="357">
        <f>Imports!N$12</f>
        <v>0.21719281754</v>
      </c>
      <c r="N95" s="357">
        <f>Imports!O$12</f>
        <v>0.20881740341999999</v>
      </c>
      <c r="O95" s="357">
        <f>Imports!P$12</f>
        <v>0.45989807089999984</v>
      </c>
      <c r="P95" s="357">
        <f>Imports!Q$12</f>
        <v>0.92557380482000007</v>
      </c>
      <c r="Q95" s="357">
        <f>Imports!R$12</f>
        <v>0.8877302656099999</v>
      </c>
      <c r="R95" s="357">
        <f>Imports!S$12</f>
        <v>1.3161825683799999</v>
      </c>
      <c r="S95" s="357">
        <f>Imports!T$12</f>
        <v>1.6297981371866657</v>
      </c>
      <c r="T95" s="357">
        <f>Imports!U$12</f>
        <v>1.9916422869299999</v>
      </c>
      <c r="U95" s="357">
        <f>Imports!V$12</f>
        <v>1.96519116177</v>
      </c>
      <c r="V95" s="357">
        <f>Imports!W$12</f>
        <v>0.80134140472000015</v>
      </c>
      <c r="W95" s="357">
        <f>Imports!X$12</f>
        <v>0</v>
      </c>
      <c r="X95" s="357">
        <f>Imports!Y$12</f>
        <v>2.0537831204688777</v>
      </c>
      <c r="Y95" s="357">
        <f>Imports!Z$12</f>
        <v>2.2060305372089992</v>
      </c>
      <c r="Z95" s="357">
        <f>Imports!AA$12</f>
        <v>0</v>
      </c>
      <c r="AA95" s="357">
        <f>Imports!AB$12</f>
        <v>0</v>
      </c>
      <c r="AB95" s="359"/>
      <c r="AC95" s="359"/>
      <c r="AD95" s="359"/>
      <c r="AE95" s="359"/>
      <c r="AF95" s="359"/>
      <c r="AG95" s="359"/>
      <c r="AH95" s="359"/>
      <c r="AI95" s="359"/>
      <c r="AJ95" s="359"/>
      <c r="AK95" s="359"/>
      <c r="AL95" s="359"/>
      <c r="AM95" s="359"/>
      <c r="AN95" s="359"/>
      <c r="AO95" s="359"/>
      <c r="AP95" s="359"/>
      <c r="AQ95" s="359"/>
      <c r="AR95" s="359"/>
      <c r="AS95" s="359"/>
      <c r="AT95" s="359"/>
      <c r="AU95" s="359"/>
      <c r="AV95" s="359"/>
      <c r="AW95" s="359"/>
      <c r="AX95" s="359"/>
      <c r="AY95" s="359"/>
      <c r="AZ95" s="359"/>
      <c r="BA95" s="359"/>
      <c r="BB95" s="359"/>
      <c r="BC95" s="358">
        <f t="shared" si="22"/>
        <v>3.4631722629783743E-2</v>
      </c>
      <c r="BD95" s="358">
        <f t="shared" si="31"/>
        <v>3.4450477542881129E-2</v>
      </c>
      <c r="BE95" s="358">
        <f t="shared" si="31"/>
        <v>3.3158731121244789E-2</v>
      </c>
      <c r="BF95" s="358">
        <f t="shared" si="24"/>
        <v>2.8956694936083542E-2</v>
      </c>
      <c r="BG95" s="358">
        <f t="shared" si="25"/>
        <v>4.5505302956180299E-2</v>
      </c>
      <c r="BH95" s="358">
        <f t="shared" si="26"/>
        <v>4.15931269783021E-2</v>
      </c>
      <c r="BI95" s="358">
        <f t="shared" si="27"/>
        <v>8.9259887294242043E-2</v>
      </c>
      <c r="BJ95" s="358">
        <f t="shared" si="28"/>
        <v>0.15940460542085955</v>
      </c>
      <c r="BK95" s="358">
        <f t="shared" si="29"/>
        <v>0.1457389849129144</v>
      </c>
      <c r="BL95" s="358">
        <f t="shared" si="30"/>
        <v>0.15829627499353596</v>
      </c>
    </row>
    <row r="96" spans="1:127">
      <c r="A96" s="354" t="s">
        <v>68</v>
      </c>
      <c r="B96" s="357">
        <f>Imports!C$13</f>
        <v>0.17204611759999994</v>
      </c>
      <c r="C96" s="357">
        <f>Imports!D$13</f>
        <v>0.13543108880000002</v>
      </c>
      <c r="D96" s="357">
        <f>Imports!E$13</f>
        <v>0.15255444567999998</v>
      </c>
      <c r="E96" s="357">
        <f>Imports!F$13</f>
        <v>0.12670224924000001</v>
      </c>
      <c r="F96" s="357">
        <f>Imports!G$13</f>
        <v>0.16384780439999999</v>
      </c>
      <c r="G96" s="357">
        <f>Imports!H$13</f>
        <v>0.14954462935999999</v>
      </c>
      <c r="H96" s="357">
        <f>Imports!I$13</f>
        <v>0.15821608992000002</v>
      </c>
      <c r="I96" s="357">
        <f>Imports!J$13</f>
        <v>0.16632222930400001</v>
      </c>
      <c r="J96" s="357">
        <f>Imports!K$13</f>
        <v>0.15805728036</v>
      </c>
      <c r="K96" s="357">
        <f>Imports!L$13</f>
        <v>0.10678096128</v>
      </c>
      <c r="L96" s="357">
        <f>Imports!M$13</f>
        <v>0.15399568212</v>
      </c>
      <c r="M96" s="357">
        <f>Imports!N$13</f>
        <v>0.1900702188</v>
      </c>
      <c r="N96" s="357">
        <f>Imports!O$13</f>
        <v>0.20789012188</v>
      </c>
      <c r="O96" s="357">
        <f>Imports!P$13</f>
        <v>0.23815486968000002</v>
      </c>
      <c r="P96" s="357">
        <f>Imports!Q$13</f>
        <v>0.22158820571999999</v>
      </c>
      <c r="Q96" s="357">
        <f>Imports!R$13</f>
        <v>0.22293870479999994</v>
      </c>
      <c r="R96" s="357">
        <f>Imports!S$13</f>
        <v>0.2691157481</v>
      </c>
      <c r="S96" s="357">
        <f>Imports!T$13</f>
        <v>0.28564055883999995</v>
      </c>
      <c r="T96" s="357">
        <f>Imports!U$13</f>
        <v>0.30124048061333336</v>
      </c>
      <c r="U96" s="357">
        <f>Imports!V$13</f>
        <v>0.32236467446</v>
      </c>
      <c r="V96" s="357">
        <f>Imports!W$13</f>
        <v>0.19753137096000001</v>
      </c>
      <c r="W96" s="357">
        <f>Imports!X$13</f>
        <v>0</v>
      </c>
      <c r="X96" s="357">
        <f>Imports!Y$13</f>
        <v>0.37089679956839994</v>
      </c>
      <c r="Y96" s="357">
        <f>Imports!Z$13</f>
        <v>0.27093707498227998</v>
      </c>
      <c r="Z96" s="357">
        <f>Imports!AA$13</f>
        <v>0</v>
      </c>
      <c r="AA96" s="357">
        <f>Imports!AB$13</f>
        <v>0</v>
      </c>
      <c r="AB96" s="359"/>
      <c r="AC96" s="359"/>
      <c r="AD96" s="359"/>
      <c r="AE96" s="359"/>
      <c r="AF96" s="359"/>
      <c r="AG96" s="359"/>
      <c r="AH96" s="359"/>
      <c r="AI96" s="359"/>
      <c r="AJ96" s="359"/>
      <c r="AK96" s="359"/>
      <c r="AL96" s="359"/>
      <c r="AM96" s="359"/>
      <c r="AN96" s="359"/>
      <c r="AO96" s="359"/>
      <c r="AP96" s="359"/>
      <c r="AQ96" s="359"/>
      <c r="AR96" s="359"/>
      <c r="AS96" s="359"/>
      <c r="AT96" s="359"/>
      <c r="AU96" s="359"/>
      <c r="AV96" s="359"/>
      <c r="AW96" s="359"/>
      <c r="AX96" s="359"/>
      <c r="AY96" s="359"/>
      <c r="AZ96" s="359"/>
      <c r="BA96" s="359"/>
      <c r="BB96" s="359"/>
      <c r="BC96" s="358">
        <f t="shared" si="22"/>
        <v>4.3304367775655571E-2</v>
      </c>
      <c r="BD96" s="358">
        <f t="shared" si="31"/>
        <v>4.2220396545663501E-2</v>
      </c>
      <c r="BE96" s="358">
        <f t="shared" si="31"/>
        <v>3.1368394895525085E-2</v>
      </c>
      <c r="BF96" s="358">
        <f t="shared" si="24"/>
        <v>3.3414472323096696E-2</v>
      </c>
      <c r="BG96" s="358">
        <f t="shared" si="25"/>
        <v>3.982269297578668E-2</v>
      </c>
      <c r="BH96" s="358">
        <f t="shared" si="26"/>
        <v>4.1408427148660595E-2</v>
      </c>
      <c r="BI96" s="358">
        <f t="shared" si="27"/>
        <v>4.6222583157636186E-2</v>
      </c>
      <c r="BJ96" s="358">
        <f t="shared" si="28"/>
        <v>3.8162467773795838E-2</v>
      </c>
      <c r="BK96" s="358">
        <f t="shared" si="29"/>
        <v>3.6599924317130175E-2</v>
      </c>
      <c r="BL96" s="358">
        <f t="shared" si="30"/>
        <v>3.2366346044806107E-2</v>
      </c>
    </row>
    <row r="97" spans="1:64">
      <c r="A97" s="354" t="s">
        <v>67</v>
      </c>
      <c r="B97" s="357">
        <f>Imports!C$15</f>
        <v>6.9091374800000008E-2</v>
      </c>
      <c r="C97" s="357">
        <f>Imports!D$15</f>
        <v>6.8901742000000002E-2</v>
      </c>
      <c r="D97" s="357">
        <f>Imports!E$15</f>
        <v>7.9277909199999969E-2</v>
      </c>
      <c r="E97" s="357">
        <f>Imports!F$15</f>
        <v>9.1715999199999995E-2</v>
      </c>
      <c r="F97" s="357">
        <f>Imports!G$15</f>
        <v>0.12121163880000001</v>
      </c>
      <c r="G97" s="357">
        <f>Imports!H$15</f>
        <v>0.11796062319999999</v>
      </c>
      <c r="H97" s="357">
        <f>Imports!I$15</f>
        <v>0.15074453239999996</v>
      </c>
      <c r="I97" s="357">
        <f>Imports!J$15</f>
        <v>0.1744429596</v>
      </c>
      <c r="J97" s="357">
        <f>Imports!K$15</f>
        <v>0.18345629399999994</v>
      </c>
      <c r="K97" s="357">
        <f>Imports!L$15</f>
        <v>0.18078227159999996</v>
      </c>
      <c r="L97" s="357">
        <f>Imports!M$15</f>
        <v>0.25534595170000002</v>
      </c>
      <c r="M97" s="357">
        <f>Imports!N$15</f>
        <v>0.22301582520000002</v>
      </c>
      <c r="N97" s="357">
        <f>Imports!O$15</f>
        <v>0.21790679399999999</v>
      </c>
      <c r="O97" s="357">
        <f>Imports!P$15</f>
        <v>0.21648971959999996</v>
      </c>
      <c r="P97" s="357">
        <f>Imports!Q$15</f>
        <v>0.26265925000000001</v>
      </c>
      <c r="Q97" s="357">
        <f>Imports!R$15</f>
        <v>0.27838908999999995</v>
      </c>
      <c r="R97" s="357">
        <f>Imports!S$15</f>
        <v>0.33068998760000007</v>
      </c>
      <c r="S97" s="357">
        <f>Imports!T$15</f>
        <v>0.41160939120000001</v>
      </c>
      <c r="T97" s="357">
        <f>Imports!U$15</f>
        <v>0.16455256160000001</v>
      </c>
      <c r="U97" s="357">
        <f>Imports!V$15</f>
        <v>0.21707733879999996</v>
      </c>
      <c r="V97" s="357">
        <f>Imports!W$15</f>
        <v>0.13212116959999998</v>
      </c>
      <c r="W97" s="357">
        <f>Imports!X$15</f>
        <v>0</v>
      </c>
      <c r="X97" s="357">
        <f>Imports!Y$15</f>
        <v>0.11580711132479994</v>
      </c>
      <c r="Y97" s="357">
        <f>Imports!Z$15</f>
        <v>0.1391639330256001</v>
      </c>
      <c r="Z97" s="357">
        <f>Imports!AA$15</f>
        <v>0</v>
      </c>
      <c r="AA97" s="357">
        <f>Imports!AB$15</f>
        <v>0</v>
      </c>
      <c r="AB97" s="359"/>
      <c r="AC97" s="359"/>
      <c r="AD97" s="359"/>
      <c r="AE97" s="359"/>
      <c r="AF97" s="359"/>
      <c r="AG97" s="359"/>
      <c r="AH97" s="359"/>
      <c r="AI97" s="359"/>
      <c r="AJ97" s="359"/>
      <c r="AK97" s="359"/>
      <c r="AL97" s="359"/>
      <c r="AM97" s="359"/>
      <c r="AN97" s="359"/>
      <c r="AO97" s="359"/>
      <c r="AP97" s="359"/>
      <c r="AQ97" s="359"/>
      <c r="AR97" s="359"/>
      <c r="AS97" s="359"/>
      <c r="AT97" s="359"/>
      <c r="AU97" s="359"/>
      <c r="AV97" s="359"/>
      <c r="AW97" s="359"/>
      <c r="AX97" s="359"/>
      <c r="AY97" s="359"/>
      <c r="AZ97" s="359"/>
      <c r="BA97" s="359"/>
      <c r="BB97" s="359"/>
      <c r="BC97" s="358">
        <f t="shared" si="22"/>
        <v>4.541871588664758E-2</v>
      </c>
      <c r="BD97" s="358">
        <f t="shared" si="23"/>
        <v>4.9005002894115503E-2</v>
      </c>
      <c r="BE97" s="358">
        <f t="shared" si="23"/>
        <v>5.3107310682368E-2</v>
      </c>
      <c r="BF97" s="358">
        <f t="shared" si="24"/>
        <v>5.5405775788218162E-2</v>
      </c>
      <c r="BG97" s="358">
        <f t="shared" si="25"/>
        <v>4.6725314421963045E-2</v>
      </c>
      <c r="BH97" s="358">
        <f t="shared" si="26"/>
        <v>4.3403589949096384E-2</v>
      </c>
      <c r="BI97" s="358">
        <f t="shared" si="27"/>
        <v>4.2017675642870518E-2</v>
      </c>
      <c r="BJ97" s="358">
        <f t="shared" si="28"/>
        <v>4.5235824402497377E-2</v>
      </c>
      <c r="BK97" s="358">
        <f t="shared" si="29"/>
        <v>4.5703233244561055E-2</v>
      </c>
      <c r="BL97" s="358">
        <f t="shared" si="30"/>
        <v>3.9771832929810777E-2</v>
      </c>
    </row>
    <row r="98" spans="1:64">
      <c r="A98" s="354" t="s">
        <v>125</v>
      </c>
      <c r="B98" s="357">
        <f>Imports!C$19</f>
        <v>0.29136355649999995</v>
      </c>
      <c r="C98" s="357">
        <f>Imports!D$19</f>
        <v>0.25690119299999997</v>
      </c>
      <c r="D98" s="357">
        <f>Imports!E$19</f>
        <v>0.25871758649999999</v>
      </c>
      <c r="E98" s="357">
        <f>Imports!F$19</f>
        <v>0.25022467349999999</v>
      </c>
      <c r="F98" s="357">
        <f>Imports!G$19</f>
        <v>0.271433853</v>
      </c>
      <c r="G98" s="357">
        <f>Imports!H$19</f>
        <v>0.26762218199999999</v>
      </c>
      <c r="H98" s="357">
        <f>Imports!I$19</f>
        <v>0.27397554299999999</v>
      </c>
      <c r="I98" s="357">
        <f>Imports!J$19</f>
        <v>0.34357096619999999</v>
      </c>
      <c r="J98" s="357">
        <f>Imports!K$19</f>
        <v>0.22305985649999999</v>
      </c>
      <c r="K98" s="357">
        <f>Imports!L$19</f>
        <v>0.30256114049999999</v>
      </c>
      <c r="L98" s="357">
        <f>Imports!M$19</f>
        <v>0.24519146850000001</v>
      </c>
      <c r="M98" s="357">
        <f>Imports!N$19</f>
        <v>0.2645813025</v>
      </c>
      <c r="N98" s="357">
        <f>Imports!O$19</f>
        <v>0.20864316599999999</v>
      </c>
      <c r="O98" s="357">
        <f>Imports!P$19</f>
        <v>0.17078283899999999</v>
      </c>
      <c r="P98" s="357">
        <f>Imports!Q$19</f>
        <v>0.31495040549999997</v>
      </c>
      <c r="Q98" s="357">
        <f>Imports!R$19</f>
        <v>0.25944200549999996</v>
      </c>
      <c r="R98" s="357">
        <f>Imports!S$19</f>
        <v>0.40235090849999999</v>
      </c>
      <c r="S98" s="357">
        <f>Imports!T$19</f>
        <v>0.43373740500000002</v>
      </c>
      <c r="T98" s="357">
        <f>Imports!U$19</f>
        <v>0.44854435349999999</v>
      </c>
      <c r="U98" s="357">
        <f>Imports!V$19</f>
        <v>0.42273054449999997</v>
      </c>
      <c r="V98" s="357">
        <f>Imports!W$19</f>
        <v>0.30601596149999993</v>
      </c>
      <c r="W98" s="357">
        <f>Imports!X$19</f>
        <v>0</v>
      </c>
      <c r="X98" s="357">
        <f>Imports!Y$19</f>
        <v>0.54296743234049993</v>
      </c>
      <c r="Y98" s="357">
        <f>Imports!Z$19</f>
        <v>0.41208632769599995</v>
      </c>
      <c r="Z98" s="357">
        <f>Imports!AA$19</f>
        <v>0</v>
      </c>
      <c r="AA98" s="357">
        <f>Imports!AB$19</f>
        <v>0</v>
      </c>
      <c r="AB98" s="359"/>
      <c r="AC98" s="359"/>
      <c r="AD98" s="359"/>
      <c r="AE98" s="359"/>
      <c r="AF98" s="359"/>
      <c r="AG98" s="359"/>
      <c r="AH98" s="359"/>
      <c r="AI98" s="359"/>
      <c r="AJ98" s="359"/>
      <c r="AK98" s="359"/>
      <c r="AL98" s="359"/>
      <c r="AM98" s="359"/>
      <c r="AN98" s="359"/>
      <c r="AO98" s="359"/>
      <c r="AP98" s="359"/>
      <c r="AQ98" s="359"/>
      <c r="AR98" s="359"/>
      <c r="AS98" s="359"/>
      <c r="AT98" s="359"/>
      <c r="AU98" s="359"/>
      <c r="AV98" s="359"/>
      <c r="AW98" s="359"/>
      <c r="AX98" s="359"/>
      <c r="AY98" s="359"/>
      <c r="AZ98" s="359"/>
      <c r="BA98" s="359"/>
      <c r="BB98" s="359"/>
      <c r="BC98" s="358">
        <f t="shared" si="22"/>
        <v>8.9453607852791772E-2</v>
      </c>
      <c r="BD98" s="358">
        <f t="shared" si="23"/>
        <v>5.958394053977506E-2</v>
      </c>
      <c r="BE98" s="358">
        <f t="shared" si="23"/>
        <v>8.8881549870651694E-2</v>
      </c>
      <c r="BF98" s="358">
        <f t="shared" si="24"/>
        <v>5.3202423764507858E-2</v>
      </c>
      <c r="BG98" s="358">
        <f t="shared" si="25"/>
        <v>5.5433934064536582E-2</v>
      </c>
      <c r="BH98" s="358">
        <f t="shared" si="26"/>
        <v>4.155842163757982E-2</v>
      </c>
      <c r="BI98" s="358">
        <f t="shared" si="27"/>
        <v>3.314659905204375E-2</v>
      </c>
      <c r="BJ98" s="358">
        <f t="shared" si="28"/>
        <v>5.4241536282058758E-2</v>
      </c>
      <c r="BK98" s="358">
        <f t="shared" si="29"/>
        <v>4.2592683825372582E-2</v>
      </c>
      <c r="BL98" s="358">
        <f t="shared" si="30"/>
        <v>4.8390437304003761E-2</v>
      </c>
    </row>
    <row r="99" spans="1:64">
      <c r="A99" s="354" t="s">
        <v>3</v>
      </c>
      <c r="B99" s="357">
        <f>Imports!C$20</f>
        <v>1.7746948729999994</v>
      </c>
      <c r="C99" s="357">
        <f>Imports!D$20</f>
        <v>2.0123374831805001</v>
      </c>
      <c r="D99" s="357">
        <f>Imports!E$20</f>
        <v>2.1339402000000001</v>
      </c>
      <c r="E99" s="357">
        <f>Imports!F$20</f>
        <v>2.1192784304999996</v>
      </c>
      <c r="F99" s="357">
        <f>Imports!G$20</f>
        <v>2.0817493340000004</v>
      </c>
      <c r="G99" s="357">
        <f>Imports!H$20</f>
        <v>2.0781133030000007</v>
      </c>
      <c r="H99" s="357">
        <f>Imports!I$20</f>
        <v>2.4505178600000002</v>
      </c>
      <c r="I99" s="357">
        <f>Imports!J$20</f>
        <v>2.5354312969999997</v>
      </c>
      <c r="J99" s="357">
        <f>Imports!K$20</f>
        <v>2.6633295290000003</v>
      </c>
      <c r="K99" s="357">
        <f>Imports!L$20</f>
        <v>2.3179462600000003</v>
      </c>
      <c r="L99" s="357">
        <f>Imports!M$20</f>
        <v>3.3659048464999999</v>
      </c>
      <c r="M99" s="357">
        <f>Imports!N$20</f>
        <v>3.2495280545000007</v>
      </c>
      <c r="N99" s="357">
        <f>Imports!O$20</f>
        <v>3.3060798190000007</v>
      </c>
      <c r="O99" s="357">
        <f>Imports!P$20</f>
        <v>3.3148415720000006</v>
      </c>
      <c r="P99" s="357">
        <f>Imports!Q$20</f>
        <v>3.4598677434999998</v>
      </c>
      <c r="Q99" s="357">
        <f>Imports!R$20</f>
        <v>3.542708263499998</v>
      </c>
      <c r="R99" s="357">
        <f>Imports!S$20</f>
        <v>4.6277967434999994</v>
      </c>
      <c r="S99" s="357">
        <f>Imports!T$20</f>
        <v>4.9720272420000011</v>
      </c>
      <c r="T99" s="357">
        <f>Imports!U$20</f>
        <v>4.7653820479999975</v>
      </c>
      <c r="U99" s="357">
        <f>Imports!V$20</f>
        <v>4.9094364410000004</v>
      </c>
      <c r="V99" s="357">
        <f>Imports!W$20</f>
        <v>4.3995455139999988</v>
      </c>
      <c r="W99" s="357">
        <f>Imports!X$20</f>
        <v>0</v>
      </c>
      <c r="X99" s="357">
        <f>Imports!Y$20</f>
        <v>3.4533745164601668</v>
      </c>
      <c r="Y99" s="357">
        <f>Imports!Z$20</f>
        <v>3.4423923533614977</v>
      </c>
      <c r="Z99" s="357">
        <f>Imports!AA$20</f>
        <v>0</v>
      </c>
      <c r="AA99" s="357">
        <f>Imports!AB$20</f>
        <v>0</v>
      </c>
      <c r="AB99" s="359"/>
      <c r="AC99" s="359"/>
      <c r="AD99" s="359"/>
      <c r="AE99" s="359"/>
      <c r="AF99" s="359"/>
      <c r="AG99" s="359"/>
      <c r="AH99" s="359"/>
      <c r="AI99" s="359"/>
      <c r="AJ99" s="359"/>
      <c r="AK99" s="359"/>
      <c r="AL99" s="359"/>
      <c r="AM99" s="359"/>
      <c r="AN99" s="359"/>
      <c r="AO99" s="359"/>
      <c r="AP99" s="359"/>
      <c r="AQ99" s="359"/>
      <c r="AR99" s="359"/>
      <c r="AS99" s="359"/>
      <c r="AT99" s="359"/>
      <c r="AU99" s="359"/>
      <c r="AV99" s="359"/>
      <c r="AW99" s="359"/>
      <c r="AX99" s="359"/>
      <c r="AY99" s="359"/>
      <c r="AZ99" s="359"/>
      <c r="BA99" s="359"/>
      <c r="BB99" s="359"/>
      <c r="BC99" s="358">
        <f t="shared" si="22"/>
        <v>0.66013574862873037</v>
      </c>
      <c r="BD99" s="358">
        <f t="shared" si="23"/>
        <v>0.71143087233969926</v>
      </c>
      <c r="BE99" s="358">
        <f t="shared" si="23"/>
        <v>0.68092900418479418</v>
      </c>
      <c r="BF99" s="358">
        <f t="shared" si="24"/>
        <v>0.73034472647038196</v>
      </c>
      <c r="BG99" s="358">
        <f t="shared" si="25"/>
        <v>0.6808271114094121</v>
      </c>
      <c r="BH99" s="358">
        <f t="shared" si="26"/>
        <v>0.65851885647429076</v>
      </c>
      <c r="BI99" s="358">
        <f t="shared" si="27"/>
        <v>0.64336513640068038</v>
      </c>
      <c r="BJ99" s="358">
        <f t="shared" si="28"/>
        <v>0.59586696337871525</v>
      </c>
      <c r="BK99" s="358">
        <f t="shared" si="29"/>
        <v>0.58160764160755829</v>
      </c>
      <c r="BL99" s="358">
        <f t="shared" si="30"/>
        <v>0.55658158945603442</v>
      </c>
    </row>
    <row r="100" spans="1:64">
      <c r="A100" s="354" t="s">
        <v>2</v>
      </c>
      <c r="B100" s="357">
        <f t="shared" ref="B100:L100" si="32">B91-SUM(B93:B99)</f>
        <v>0.27904857410000039</v>
      </c>
      <c r="C100" s="357">
        <f t="shared" si="32"/>
        <v>0.24179905289800052</v>
      </c>
      <c r="D100" s="357">
        <f t="shared" si="32"/>
        <v>0.18322847312999979</v>
      </c>
      <c r="E100" s="357">
        <f t="shared" si="32"/>
        <v>0.21075902197399987</v>
      </c>
      <c r="F100" s="357">
        <f t="shared" si="32"/>
        <v>0.16002088949000015</v>
      </c>
      <c r="G100" s="357">
        <f t="shared" si="32"/>
        <v>0.20041892693999985</v>
      </c>
      <c r="H100" s="357">
        <f t="shared" si="32"/>
        <v>0.11923457264799975</v>
      </c>
      <c r="I100" s="357">
        <f t="shared" si="32"/>
        <v>0.1055269013400002</v>
      </c>
      <c r="J100" s="357">
        <f t="shared" si="32"/>
        <v>0.12245608414200015</v>
      </c>
      <c r="K100" s="357">
        <f t="shared" si="32"/>
        <v>0.11854269461999944</v>
      </c>
      <c r="L100" s="357">
        <f t="shared" si="32"/>
        <v>0.1812875665</v>
      </c>
      <c r="M100" s="357">
        <f>M91-SUM(M93:M99)</f>
        <v>0.26874516312000107</v>
      </c>
      <c r="N100" s="357">
        <f>N91-SUM(N93:N99)</f>
        <v>0.38306778412000053</v>
      </c>
      <c r="O100" s="357">
        <f t="shared" ref="O100:AA100" si="33">O91-SUM(O93:O99)</f>
        <v>0.20623492598000048</v>
      </c>
      <c r="P100" s="357">
        <f t="shared" si="33"/>
        <v>0.19137931462999891</v>
      </c>
      <c r="Q100" s="357">
        <f t="shared" si="33"/>
        <v>0.46628333331999983</v>
      </c>
      <c r="R100" s="357">
        <f t="shared" si="33"/>
        <v>0.65128740714666655</v>
      </c>
      <c r="S100" s="357">
        <f t="shared" si="33"/>
        <v>1.2535234845699978</v>
      </c>
      <c r="T100" s="357">
        <f t="shared" si="33"/>
        <v>0.44490233095999976</v>
      </c>
      <c r="U100" s="357">
        <f t="shared" si="33"/>
        <v>0.2572652825499997</v>
      </c>
      <c r="V100" s="357">
        <f t="shared" si="33"/>
        <v>0.23680011311999927</v>
      </c>
      <c r="W100" s="357">
        <f t="shared" si="33"/>
        <v>0</v>
      </c>
      <c r="X100" s="357">
        <f t="shared" si="33"/>
        <v>0.24172871254464212</v>
      </c>
      <c r="Y100" s="357">
        <f t="shared" si="33"/>
        <v>0.27301885966631456</v>
      </c>
      <c r="Z100" s="357">
        <f t="shared" si="33"/>
        <v>0</v>
      </c>
      <c r="AA100" s="357">
        <f t="shared" si="33"/>
        <v>0</v>
      </c>
      <c r="AB100" s="359"/>
      <c r="BC100" s="358">
        <f t="shared" si="22"/>
        <v>2.747543587514184E-2</v>
      </c>
      <c r="BD100" s="358">
        <f t="shared" si="23"/>
        <v>3.2710574420416291E-2</v>
      </c>
      <c r="BE100" s="358">
        <f t="shared" si="23"/>
        <v>3.482356791178514E-2</v>
      </c>
      <c r="BF100" s="358">
        <f t="shared" si="24"/>
        <v>3.9336352097297377E-2</v>
      </c>
      <c r="BG100" s="358">
        <f t="shared" si="25"/>
        <v>5.630632819398592E-2</v>
      </c>
      <c r="BH100" s="358">
        <f t="shared" si="26"/>
        <v>7.6301049267208626E-2</v>
      </c>
      <c r="BI100" s="358">
        <f t="shared" si="27"/>
        <v>4.0027361308749516E-2</v>
      </c>
      <c r="BJ100" s="358">
        <f t="shared" si="28"/>
        <v>3.2959817980417319E-2</v>
      </c>
      <c r="BK100" s="358">
        <f t="shared" si="29"/>
        <v>7.6549896193041769E-2</v>
      </c>
      <c r="BL100" s="358">
        <f t="shared" si="30"/>
        <v>7.8329840387120528E-2</v>
      </c>
    </row>
    <row r="101" spans="1:64">
      <c r="AB101" s="359"/>
    </row>
    <row r="105" spans="1:64">
      <c r="A105" s="354" t="str">
        <f>A93</f>
        <v>Logs</v>
      </c>
      <c r="AC105" s="360">
        <f>Imports!AD$9</f>
        <v>5.4340693000000002E-2</v>
      </c>
      <c r="AD105" s="360">
        <f>Imports!AE$9</f>
        <v>4.4707227000000002E-2</v>
      </c>
      <c r="AE105" s="360">
        <f>Imports!AF$9</f>
        <v>4.0613551000000012E-2</v>
      </c>
      <c r="AF105" s="360">
        <f>Imports!AG$9</f>
        <v>3.3107916999999987E-2</v>
      </c>
      <c r="AG105" s="360">
        <f>Imports!AH$9</f>
        <v>1.7877077000000002E-2</v>
      </c>
      <c r="AH105" s="360">
        <f>Imports!AI$9</f>
        <v>2.3867764999999999E-2</v>
      </c>
      <c r="AI105" s="360">
        <f>Imports!AJ$9</f>
        <v>1.9742068999999998E-2</v>
      </c>
      <c r="AJ105" s="360">
        <f>Imports!AK$9</f>
        <v>2.365012E-2</v>
      </c>
      <c r="AK105" s="360">
        <f>Imports!AL$9</f>
        <v>1.8527422999999998E-2</v>
      </c>
      <c r="AL105" s="360">
        <f>Imports!AM$9</f>
        <v>7.4326770000000004E-3</v>
      </c>
      <c r="AM105" s="360">
        <f>Imports!AN$9</f>
        <v>1.0907508999999999E-2</v>
      </c>
      <c r="AN105" s="360">
        <f>Imports!AO$9</f>
        <v>1.9094348999999997E-2</v>
      </c>
      <c r="AO105" s="360">
        <f>Imports!AP$9</f>
        <v>2.6027111999999995E-2</v>
      </c>
      <c r="AP105" s="360">
        <f>Imports!AQ$9</f>
        <v>2.2295989000000002E-2</v>
      </c>
      <c r="AQ105" s="360">
        <f>Imports!AR$9</f>
        <v>1.1855067999999998E-2</v>
      </c>
      <c r="AR105" s="360">
        <f>Imports!AS$9</f>
        <v>1.7838718E-2</v>
      </c>
      <c r="AS105" s="360">
        <f>Imports!AT$9</f>
        <v>2.6873121999999999E-2</v>
      </c>
      <c r="AT105" s="360">
        <f>Imports!AU$9</f>
        <v>1.1496637999999998E-2</v>
      </c>
      <c r="AU105" s="360">
        <f>Imports!AV$9</f>
        <v>1.455298E-2</v>
      </c>
      <c r="AV105" s="360">
        <f>Imports!AW$9</f>
        <v>1.0758569999999999E-2</v>
      </c>
      <c r="AW105" s="360">
        <f>Imports!AX$9</f>
        <v>3.3121719999999999E-3</v>
      </c>
      <c r="AX105" s="360">
        <f>Imports!AY$9</f>
        <v>0</v>
      </c>
      <c r="AY105" s="360">
        <f>Imports!AZ$9</f>
        <v>3.6592950000000003E-3</v>
      </c>
      <c r="AZ105" s="360">
        <f>Imports!BA$9</f>
        <v>1.957725E-3</v>
      </c>
      <c r="BA105" s="360">
        <f>Imports!BB$9</f>
        <v>0</v>
      </c>
      <c r="BB105" s="360">
        <f>Imports!BC$9</f>
        <v>0</v>
      </c>
      <c r="BC105" s="358">
        <f t="shared" ref="BC105:BE112" si="34">AJ105/AJ$91</f>
        <v>2.9140588785455203E-2</v>
      </c>
      <c r="BD105" s="358">
        <f t="shared" si="34"/>
        <v>2.2208660814848312E-2</v>
      </c>
      <c r="BE105" s="358">
        <f t="shared" si="34"/>
        <v>1.0788587358129445E-2</v>
      </c>
      <c r="BF105" s="358">
        <f t="shared" ref="BF105:BF112" si="35">AM105/AM$91</f>
        <v>1.1619030000309642E-2</v>
      </c>
      <c r="BG105" s="358">
        <f t="shared" ref="BG105:BG112" si="36">AN105/AN$91</f>
        <v>1.5775751462933987E-2</v>
      </c>
      <c r="BH105" s="358">
        <f t="shared" ref="BH105:BH112" si="37">AO105/AO$91</f>
        <v>2.10560647408547E-2</v>
      </c>
      <c r="BI105" s="358">
        <f t="shared" ref="BI105:BI112" si="38">AP105/AP$91</f>
        <v>1.7147155236899112E-2</v>
      </c>
      <c r="BJ105" s="358">
        <f t="shared" ref="BJ105:BJ112" si="39">AQ105/AQ$91</f>
        <v>7.9976317053667076E-3</v>
      </c>
      <c r="BK105" s="358">
        <f t="shared" ref="BK105:BK112" si="40">AR105/AR$91</f>
        <v>1.1836390706211578E-2</v>
      </c>
      <c r="BL105" s="358">
        <f t="shared" ref="BL105:BL112" si="41">AS105/AS$91</f>
        <v>1.3715709280487806E-2</v>
      </c>
    </row>
    <row r="106" spans="1:64">
      <c r="A106" s="354" t="str">
        <f t="shared" ref="A106:A112" si="42">A94</f>
        <v>Sawn wood</v>
      </c>
      <c r="AC106" s="360">
        <f>Imports!AD$10</f>
        <v>7.980000399999998E-2</v>
      </c>
      <c r="AD106" s="360">
        <f>Imports!AE$10</f>
        <v>8.6270885999999991E-2</v>
      </c>
      <c r="AE106" s="360">
        <f>Imports!AF$10</f>
        <v>0.10386334800000001</v>
      </c>
      <c r="AF106" s="360">
        <f>Imports!AG$10</f>
        <v>0.10540345700000001</v>
      </c>
      <c r="AG106" s="360">
        <f>Imports!AH$10</f>
        <v>8.8400636000000005E-2</v>
      </c>
      <c r="AH106" s="360">
        <f>Imports!AI$10</f>
        <v>0.11774254300000003</v>
      </c>
      <c r="AI106" s="360">
        <f>Imports!AJ$10</f>
        <v>9.5708266E-2</v>
      </c>
      <c r="AJ106" s="360">
        <f>Imports!AK$10</f>
        <v>9.0100764999999999E-2</v>
      </c>
      <c r="AK106" s="360">
        <f>Imports!AL$10</f>
        <v>5.2019143999999996E-2</v>
      </c>
      <c r="AL106" s="360">
        <f>Imports!AM$10</f>
        <v>4.7676212999999995E-2</v>
      </c>
      <c r="AM106" s="360">
        <f>Imports!AN$10</f>
        <v>5.5239074999999992E-2</v>
      </c>
      <c r="AN106" s="360">
        <f>Imports!AO$10</f>
        <v>7.7311892999999979E-2</v>
      </c>
      <c r="AO106" s="360">
        <f>Imports!AP$10</f>
        <v>9.7979763999999997E-2</v>
      </c>
      <c r="AP106" s="360">
        <f>Imports!AQ$10</f>
        <v>0.12306482999999999</v>
      </c>
      <c r="AQ106" s="360">
        <f>Imports!AR$10</f>
        <v>0.10893224400000001</v>
      </c>
      <c r="AR106" s="360">
        <f>Imports!AS$10</f>
        <v>8.0893579000000007E-2</v>
      </c>
      <c r="AS106" s="360">
        <f>Imports!AT$10</f>
        <v>0.11966012699999999</v>
      </c>
      <c r="AT106" s="360">
        <f>Imports!AU$10</f>
        <v>5.7837127000000002E-2</v>
      </c>
      <c r="AU106" s="360">
        <f>Imports!AV$10</f>
        <v>0.24308975099999999</v>
      </c>
      <c r="AV106" s="360">
        <f>Imports!AW$10</f>
        <v>0.27160197900000005</v>
      </c>
      <c r="AW106" s="360">
        <f>Imports!AX$10</f>
        <v>0.17464475299999999</v>
      </c>
      <c r="AX106" s="360">
        <f>Imports!AY$10</f>
        <v>0</v>
      </c>
      <c r="AY106" s="360">
        <f>Imports!AZ$10</f>
        <v>0.49863546500000006</v>
      </c>
      <c r="AZ106" s="360">
        <f>Imports!BA$10</f>
        <v>0.23052340100000004</v>
      </c>
      <c r="BA106" s="360">
        <f>Imports!BB$10</f>
        <v>0</v>
      </c>
      <c r="BB106" s="360">
        <f>Imports!BC$10</f>
        <v>0</v>
      </c>
      <c r="BC106" s="358">
        <f t="shared" si="34"/>
        <v>0.11101801352889264</v>
      </c>
      <c r="BD106" s="358">
        <f t="shared" si="34"/>
        <v>6.2354895495976517E-2</v>
      </c>
      <c r="BE106" s="358">
        <f t="shared" si="34"/>
        <v>6.9202386819081016E-2</v>
      </c>
      <c r="BF106" s="358">
        <f t="shared" si="35"/>
        <v>5.8842442359144903E-2</v>
      </c>
      <c r="BG106" s="358">
        <f t="shared" si="36"/>
        <v>6.3875087288754684E-2</v>
      </c>
      <c r="BH106" s="358">
        <f t="shared" si="37"/>
        <v>7.9266122729162766E-2</v>
      </c>
      <c r="BI106" s="358">
        <f t="shared" si="38"/>
        <v>9.4645352767827359E-2</v>
      </c>
      <c r="BJ106" s="358">
        <f t="shared" si="39"/>
        <v>7.3487555562831236E-2</v>
      </c>
      <c r="BK106" s="358">
        <f t="shared" si="40"/>
        <v>5.3674709509270349E-2</v>
      </c>
      <c r="BL106" s="358">
        <f t="shared" si="41"/>
        <v>6.1073049658995689E-2</v>
      </c>
    </row>
    <row r="107" spans="1:64">
      <c r="A107" s="354" t="str">
        <f t="shared" si="42"/>
        <v>Plywood</v>
      </c>
      <c r="AC107" s="360">
        <f>Imports!AD$12</f>
        <v>3.7278319999999999E-3</v>
      </c>
      <c r="AD107" s="360">
        <f>Imports!AE$12</f>
        <v>4.2842259999999995E-3</v>
      </c>
      <c r="AE107" s="360">
        <f>Imports!AF$12</f>
        <v>1.4115781000000001E-2</v>
      </c>
      <c r="AF107" s="360">
        <f>Imports!AG$12</f>
        <v>2.8416223000000001E-2</v>
      </c>
      <c r="AG107" s="360">
        <f>Imports!AH$12</f>
        <v>2.8601527999999998E-2</v>
      </c>
      <c r="AH107" s="360">
        <f>Imports!AI$12</f>
        <v>5.5174022000000003E-2</v>
      </c>
      <c r="AI107" s="360">
        <f>Imports!AJ$12</f>
        <v>5.1118915000000001E-2</v>
      </c>
      <c r="AJ107" s="360">
        <f>Imports!AK$12</f>
        <v>4.1207434999999994E-2</v>
      </c>
      <c r="AK107" s="360">
        <f>Imports!AL$12</f>
        <v>3.8665736999999992E-2</v>
      </c>
      <c r="AL107" s="360">
        <f>Imports!AM$12</f>
        <v>2.9867154000000003E-2</v>
      </c>
      <c r="AM107" s="360">
        <f>Imports!AN$12</f>
        <v>3.9555471999999994E-2</v>
      </c>
      <c r="AN107" s="360">
        <f>Imports!AO$12</f>
        <v>7.6711776999999995E-2</v>
      </c>
      <c r="AO107" s="360">
        <f>Imports!AP$12</f>
        <v>7.2193048000000024E-2</v>
      </c>
      <c r="AP107" s="360">
        <f>Imports!AQ$12</f>
        <v>0.10796259100000001</v>
      </c>
      <c r="AQ107" s="360">
        <f>Imports!AR$12</f>
        <v>0.16710799700000001</v>
      </c>
      <c r="AR107" s="360">
        <f>Imports!AS$12</f>
        <v>0.15008903600000001</v>
      </c>
      <c r="AS107" s="360">
        <f>Imports!AT$12</f>
        <v>0.20923667000000004</v>
      </c>
      <c r="AT107" s="360">
        <f>Imports!AU$12</f>
        <v>0.22311892799999999</v>
      </c>
      <c r="AU107" s="360">
        <f>Imports!AV$12</f>
        <v>0.29534148900000001</v>
      </c>
      <c r="AV107" s="360">
        <f>Imports!AW$12</f>
        <v>0.28464781300000003</v>
      </c>
      <c r="AW107" s="360">
        <f>Imports!AX$12</f>
        <v>0.23330905300000004</v>
      </c>
      <c r="AX107" s="360">
        <f>Imports!AY$12</f>
        <v>0</v>
      </c>
      <c r="AY107" s="360">
        <f>Imports!AZ$12</f>
        <v>0.28704863200000003</v>
      </c>
      <c r="AZ107" s="360">
        <f>Imports!BA$12</f>
        <v>0.27106580199999997</v>
      </c>
      <c r="BA107" s="360">
        <f>Imports!BB$12</f>
        <v>0</v>
      </c>
      <c r="BB107" s="360">
        <f>Imports!BC$12</f>
        <v>0</v>
      </c>
      <c r="BC107" s="358">
        <f t="shared" si="34"/>
        <v>5.0773903821138076E-2</v>
      </c>
      <c r="BD107" s="358">
        <f t="shared" si="34"/>
        <v>4.6348282661281631E-2</v>
      </c>
      <c r="BE107" s="358">
        <f t="shared" si="34"/>
        <v>4.3352401842257547E-2</v>
      </c>
      <c r="BF107" s="358">
        <f t="shared" si="35"/>
        <v>4.2135763155859693E-2</v>
      </c>
      <c r="BG107" s="358">
        <f t="shared" si="36"/>
        <v>6.337927143952464E-2</v>
      </c>
      <c r="BH107" s="358">
        <f t="shared" si="37"/>
        <v>5.8404539563499468E-2</v>
      </c>
      <c r="BI107" s="358">
        <f t="shared" si="38"/>
        <v>8.3030688060298508E-2</v>
      </c>
      <c r="BJ107" s="358">
        <f t="shared" si="39"/>
        <v>0.11273391388624047</v>
      </c>
      <c r="BK107" s="358">
        <f t="shared" si="40"/>
        <v>9.9587451901793342E-2</v>
      </c>
      <c r="BL107" s="358">
        <f t="shared" si="41"/>
        <v>0.10679180991837738</v>
      </c>
    </row>
    <row r="108" spans="1:64">
      <c r="A108" s="354" t="str">
        <f t="shared" si="42"/>
        <v>Other panels</v>
      </c>
      <c r="AC108" s="360">
        <f>Imports!AD$13</f>
        <v>2.1742982999999997E-2</v>
      </c>
      <c r="AD108" s="360">
        <f>Imports!AE$13</f>
        <v>1.6376900999999999E-2</v>
      </c>
      <c r="AE108" s="360">
        <f>Imports!AF$13</f>
        <v>2.1230244000000002E-2</v>
      </c>
      <c r="AF108" s="360">
        <f>Imports!AG$13</f>
        <v>1.6311460000000003E-2</v>
      </c>
      <c r="AG108" s="360">
        <f>Imports!AH$13</f>
        <v>2.4355483999999997E-2</v>
      </c>
      <c r="AH108" s="360">
        <f>Imports!AI$13</f>
        <v>2.3141067000000001E-2</v>
      </c>
      <c r="AI108" s="360">
        <f>Imports!AJ$13</f>
        <v>2.3393234000000002E-2</v>
      </c>
      <c r="AJ108" s="360">
        <f>Imports!AK$13</f>
        <v>2.6790158999999997E-2</v>
      </c>
      <c r="AK108" s="360">
        <f>Imports!AL$13</f>
        <v>2.7388477999999997E-2</v>
      </c>
      <c r="AL108" s="360">
        <f>Imports!AM$13</f>
        <v>1.8957881999999999E-2</v>
      </c>
      <c r="AM108" s="360">
        <f>Imports!AN$13</f>
        <v>2.8445232000000004E-2</v>
      </c>
      <c r="AN108" s="360">
        <f>Imports!AO$13</f>
        <v>4.6711650999999986E-2</v>
      </c>
      <c r="AO108" s="360">
        <f>Imports!AP$13</f>
        <v>4.9221749999999995E-2</v>
      </c>
      <c r="AP108" s="360">
        <f>Imports!AQ$13</f>
        <v>5.4282965000000002E-2</v>
      </c>
      <c r="AQ108" s="360">
        <f>Imports!AR$13</f>
        <v>5.3241597999999987E-2</v>
      </c>
      <c r="AR108" s="360">
        <f>Imports!AS$13</f>
        <v>4.9743178999999992E-2</v>
      </c>
      <c r="AS108" s="360">
        <f>Imports!AT$13</f>
        <v>5.9528035E-2</v>
      </c>
      <c r="AT108" s="360">
        <f>Imports!AU$13</f>
        <v>6.5139300000000011E-2</v>
      </c>
      <c r="AU108" s="360">
        <f>Imports!AV$13</f>
        <v>7.1891684000000011E-2</v>
      </c>
      <c r="AV108" s="360">
        <f>Imports!AW$13</f>
        <v>7.7442424999999995E-2</v>
      </c>
      <c r="AW108" s="360">
        <f>Imports!AX$13</f>
        <v>5.215256599999999E-2</v>
      </c>
      <c r="AX108" s="360">
        <f>Imports!AY$13</f>
        <v>0</v>
      </c>
      <c r="AY108" s="360">
        <f>Imports!AZ$13</f>
        <v>9.2291081000000011E-2</v>
      </c>
      <c r="AZ108" s="360">
        <f>Imports!BA$13</f>
        <v>7.1923198000000008E-2</v>
      </c>
      <c r="BA108" s="360">
        <f>Imports!BB$13</f>
        <v>0</v>
      </c>
      <c r="BB108" s="360">
        <f>Imports!BC$13</f>
        <v>0</v>
      </c>
      <c r="BC108" s="358">
        <f t="shared" si="34"/>
        <v>3.3009600243718074E-2</v>
      </c>
      <c r="BD108" s="358">
        <f t="shared" si="34"/>
        <v>3.2830330377675035E-2</v>
      </c>
      <c r="BE108" s="358">
        <f t="shared" si="34"/>
        <v>2.7517510323953231E-2</v>
      </c>
      <c r="BF108" s="358">
        <f t="shared" si="35"/>
        <v>3.0300777562848484E-2</v>
      </c>
      <c r="BG108" s="358">
        <f t="shared" si="36"/>
        <v>3.8593166836916611E-2</v>
      </c>
      <c r="BH108" s="358">
        <f t="shared" si="37"/>
        <v>3.9820643744805991E-2</v>
      </c>
      <c r="BI108" s="358">
        <f t="shared" si="38"/>
        <v>4.174734870806409E-2</v>
      </c>
      <c r="BJ108" s="358">
        <f t="shared" si="39"/>
        <v>3.5917692940199808E-2</v>
      </c>
      <c r="BK108" s="358">
        <f t="shared" si="40"/>
        <v>3.3005718326452542E-2</v>
      </c>
      <c r="BL108" s="358">
        <f t="shared" si="41"/>
        <v>3.0382373216580605E-2</v>
      </c>
    </row>
    <row r="109" spans="1:64">
      <c r="A109" s="354" t="str">
        <f t="shared" si="42"/>
        <v>Wooden furniture</v>
      </c>
      <c r="AC109" s="360">
        <f>Imports!AD$15</f>
        <v>2.8346252000000002E-2</v>
      </c>
      <c r="AD109" s="360">
        <f>Imports!AE$15</f>
        <v>1.6548572999999997E-2</v>
      </c>
      <c r="AE109" s="360">
        <f>Imports!AF$15</f>
        <v>1.5391231999999998E-2</v>
      </c>
      <c r="AF109" s="360">
        <f>Imports!AG$15</f>
        <v>1.6712657999999998E-2</v>
      </c>
      <c r="AG109" s="360">
        <f>Imports!AH$15</f>
        <v>1.8908997E-2</v>
      </c>
      <c r="AH109" s="360">
        <f>Imports!AI$15</f>
        <v>1.9960018999999999E-2</v>
      </c>
      <c r="AI109" s="360">
        <f>Imports!AJ$15</f>
        <v>2.5200006999999993E-2</v>
      </c>
      <c r="AJ109" s="360">
        <f>Imports!AK$15</f>
        <v>2.9585587999999989E-2</v>
      </c>
      <c r="AK109" s="360">
        <f>Imports!AL$15</f>
        <v>3.4025206999999995E-2</v>
      </c>
      <c r="AL109" s="360">
        <f>Imports!AM$15</f>
        <v>2.7240882000000001E-2</v>
      </c>
      <c r="AM109" s="360">
        <f>Imports!AN$15</f>
        <v>4.5596044000000016E-2</v>
      </c>
      <c r="AN109" s="360">
        <f>Imports!AO$15</f>
        <v>5.7986687999999988E-2</v>
      </c>
      <c r="AO109" s="360">
        <f>Imports!AP$15</f>
        <v>5.5892300999999998E-2</v>
      </c>
      <c r="AP109" s="360">
        <f>Imports!AQ$15</f>
        <v>7.0421124999999987E-2</v>
      </c>
      <c r="AQ109" s="360">
        <f>Imports!AR$15</f>
        <v>0.11903938199999996</v>
      </c>
      <c r="AR109" s="360">
        <f>Imports!AS$15</f>
        <v>0.10849562700000003</v>
      </c>
      <c r="AS109" s="360">
        <f>Imports!AT$15</f>
        <v>0.13360928799999999</v>
      </c>
      <c r="AT109" s="360">
        <f>Imports!AU$15</f>
        <v>0.14748191699999999</v>
      </c>
      <c r="AU109" s="360">
        <f>Imports!AV$15</f>
        <v>0.20736309099999997</v>
      </c>
      <c r="AV109" s="360">
        <f>Imports!AW$15</f>
        <v>0.24841911400000002</v>
      </c>
      <c r="AW109" s="360">
        <f>Imports!AX$15</f>
        <v>0.15937370300000003</v>
      </c>
      <c r="AX109" s="360">
        <f>Imports!AY$15</f>
        <v>0</v>
      </c>
      <c r="AY109" s="360">
        <f>Imports!AZ$15</f>
        <v>0.18517592199999999</v>
      </c>
      <c r="AZ109" s="360">
        <f>Imports!BA$15</f>
        <v>0.21925200499999997</v>
      </c>
      <c r="BA109" s="360">
        <f>Imports!BB$15</f>
        <v>0</v>
      </c>
      <c r="BB109" s="360">
        <f>Imports!BC$15</f>
        <v>0</v>
      </c>
      <c r="BC109" s="358">
        <f t="shared" si="34"/>
        <v>3.6453999129133281E-2</v>
      </c>
      <c r="BD109" s="358">
        <f t="shared" si="34"/>
        <v>4.078571970953556E-2</v>
      </c>
      <c r="BE109" s="358">
        <f t="shared" si="34"/>
        <v>3.9540348002408278E-2</v>
      </c>
      <c r="BF109" s="358">
        <f t="shared" si="35"/>
        <v>4.8570375062852444E-2</v>
      </c>
      <c r="BG109" s="358">
        <f t="shared" si="36"/>
        <v>4.790860259476229E-2</v>
      </c>
      <c r="BH109" s="358">
        <f t="shared" si="37"/>
        <v>4.5217153112160048E-2</v>
      </c>
      <c r="BI109" s="358">
        <f t="shared" si="38"/>
        <v>5.4158708202272463E-2</v>
      </c>
      <c r="BJ109" s="358">
        <f t="shared" si="39"/>
        <v>8.030600378424306E-2</v>
      </c>
      <c r="BK109" s="358">
        <f t="shared" si="40"/>
        <v>7.1989289313693861E-2</v>
      </c>
      <c r="BL109" s="358">
        <f t="shared" si="41"/>
        <v>6.8192529002806895E-2</v>
      </c>
    </row>
    <row r="110" spans="1:64">
      <c r="A110" s="354" t="str">
        <f t="shared" si="42"/>
        <v>Wood-based pulp</v>
      </c>
      <c r="AC110" s="360">
        <f>Imports!AD$19</f>
        <v>4.2370446999999992E-2</v>
      </c>
      <c r="AD110" s="360">
        <f>Imports!AE$19</f>
        <v>3.2895246000000003E-2</v>
      </c>
      <c r="AE110" s="360">
        <f>Imports!AF$19</f>
        <v>2.9238368000000001E-2</v>
      </c>
      <c r="AF110" s="360">
        <f>Imports!AG$19</f>
        <v>2.8392482E-2</v>
      </c>
      <c r="AG110" s="360">
        <f>Imports!AH$19</f>
        <v>3.5175205000000008E-2</v>
      </c>
      <c r="AH110" s="360">
        <f>Imports!AI$19</f>
        <v>3.1048355999999999E-2</v>
      </c>
      <c r="AI110" s="360">
        <f>Imports!AJ$19</f>
        <v>3.7772893999999994E-2</v>
      </c>
      <c r="AJ110" s="360">
        <f>Imports!AK$19</f>
        <v>3.5652791999999996E-2</v>
      </c>
      <c r="AK110" s="360">
        <f>Imports!AL$19</f>
        <v>3.4729745999999999E-2</v>
      </c>
      <c r="AL110" s="360">
        <f>Imports!AM$19</f>
        <v>3.6033095000000001E-2</v>
      </c>
      <c r="AM110" s="360">
        <f>Imports!AN$19</f>
        <v>3.7537887999999998E-2</v>
      </c>
      <c r="AN110" s="360">
        <f>Imports!AO$19</f>
        <v>4.3267923999999999E-2</v>
      </c>
      <c r="AO110" s="360">
        <f>Imports!AP$19</f>
        <v>2.9933009E-2</v>
      </c>
      <c r="AP110" s="360">
        <f>Imports!AQ$19</f>
        <v>2.3971250999999996E-2</v>
      </c>
      <c r="AQ110" s="360">
        <f>Imports!AR$19</f>
        <v>4.4003103999999994E-2</v>
      </c>
      <c r="AR110" s="360">
        <f>Imports!AS$19</f>
        <v>4.1698562000000002E-2</v>
      </c>
      <c r="AS110" s="360">
        <f>Imports!AT$19</f>
        <v>5.3557777000000001E-2</v>
      </c>
      <c r="AT110" s="360">
        <f>Imports!AU$19</f>
        <v>6.0006223000000004E-2</v>
      </c>
      <c r="AU110" s="360">
        <f>Imports!AV$19</f>
        <v>7.2969820000000005E-2</v>
      </c>
      <c r="AV110" s="360">
        <f>Imports!AW$19</f>
        <v>6.5148602999999999E-2</v>
      </c>
      <c r="AW110" s="360">
        <f>Imports!AX$19</f>
        <v>4.4577040999999998E-2</v>
      </c>
      <c r="AX110" s="360">
        <f>Imports!AY$19</f>
        <v>0</v>
      </c>
      <c r="AY110" s="360">
        <f>Imports!AZ$19</f>
        <v>0.10634506299999999</v>
      </c>
      <c r="AZ110" s="360">
        <f>Imports!BA$19</f>
        <v>7.6615234000000004E-2</v>
      </c>
      <c r="BA110" s="360">
        <f>Imports!BB$19</f>
        <v>0</v>
      </c>
      <c r="BB110" s="360">
        <f>Imports!BC$19</f>
        <v>0</v>
      </c>
      <c r="BC110" s="358">
        <f t="shared" si="34"/>
        <v>4.39297285056214E-2</v>
      </c>
      <c r="BD110" s="358">
        <f t="shared" si="34"/>
        <v>4.1630244481374173E-2</v>
      </c>
      <c r="BE110" s="358">
        <f t="shared" si="34"/>
        <v>5.2302312234377646E-2</v>
      </c>
      <c r="BF110" s="358">
        <f t="shared" si="35"/>
        <v>3.9986567677392088E-2</v>
      </c>
      <c r="BG110" s="358">
        <f t="shared" si="36"/>
        <v>3.5747959531959785E-2</v>
      </c>
      <c r="BH110" s="358">
        <f t="shared" si="37"/>
        <v>2.4215955093004039E-2</v>
      </c>
      <c r="BI110" s="358">
        <f t="shared" si="38"/>
        <v>1.8435547403601291E-2</v>
      </c>
      <c r="BJ110" s="358">
        <f t="shared" si="39"/>
        <v>2.9685246823126499E-2</v>
      </c>
      <c r="BK110" s="358">
        <f t="shared" si="40"/>
        <v>2.7667933969200437E-2</v>
      </c>
      <c r="BL110" s="358">
        <f t="shared" si="41"/>
        <v>2.7335227333883886E-2</v>
      </c>
    </row>
    <row r="111" spans="1:64">
      <c r="A111" s="354" t="str">
        <f t="shared" si="42"/>
        <v>Paper</v>
      </c>
      <c r="AC111" s="360">
        <f>Imports!AD$20</f>
        <v>0.37991523700000007</v>
      </c>
      <c r="AD111" s="360">
        <f>Imports!AE$20</f>
        <v>0.36433252500000002</v>
      </c>
      <c r="AE111" s="360">
        <f>Imports!AF$20</f>
        <v>0.35389353300000004</v>
      </c>
      <c r="AF111" s="360">
        <f>Imports!AG$20</f>
        <v>0.38957895400000003</v>
      </c>
      <c r="AG111" s="360">
        <f>Imports!AH$20</f>
        <v>0.41408419600000002</v>
      </c>
      <c r="AH111" s="360">
        <f>Imports!AI$20</f>
        <v>0.42945629399999996</v>
      </c>
      <c r="AI111" s="360">
        <f>Imports!AJ$20</f>
        <v>0.49244865999999998</v>
      </c>
      <c r="AJ111" s="360">
        <f>Imports!AK$20</f>
        <v>0.53962214699999989</v>
      </c>
      <c r="AK111" s="360">
        <f>Imports!AL$20</f>
        <v>0.599630353</v>
      </c>
      <c r="AL111" s="360">
        <f>Imports!AM$20</f>
        <v>0.50064005300000003</v>
      </c>
      <c r="AM111" s="360">
        <f>Imports!AN$20</f>
        <v>0.68376262199999993</v>
      </c>
      <c r="AN111" s="360">
        <f>Imports!AO$20</f>
        <v>0.83243174299999978</v>
      </c>
      <c r="AO111" s="360">
        <f>Imports!AP$20</f>
        <v>0.83619693900000025</v>
      </c>
      <c r="AP111" s="360">
        <f>Imports!AQ$20</f>
        <v>0.84878151199999996</v>
      </c>
      <c r="AQ111" s="360">
        <f>Imports!AR$20</f>
        <v>0.922614198</v>
      </c>
      <c r="AR111" s="360">
        <f>Imports!AS$20</f>
        <v>0.95570486599999971</v>
      </c>
      <c r="AS111" s="360">
        <f>Imports!AT$20</f>
        <v>1.2112376480000004</v>
      </c>
      <c r="AT111" s="360">
        <f>Imports!AU$20</f>
        <v>1.3292193740000002</v>
      </c>
      <c r="AU111" s="360">
        <f>Imports!AV$20</f>
        <v>1.3478153490000004</v>
      </c>
      <c r="AV111" s="360">
        <f>Imports!AW$20</f>
        <v>1.4054441669999997</v>
      </c>
      <c r="AW111" s="360">
        <f>Imports!AX$20</f>
        <v>1.094510238</v>
      </c>
      <c r="AX111" s="360">
        <f>Imports!AY$20</f>
        <v>0</v>
      </c>
      <c r="AY111" s="360">
        <f>Imports!AZ$20</f>
        <v>1.5366730519999994</v>
      </c>
      <c r="AZ111" s="360">
        <f>Imports!BA$20</f>
        <v>1.4792313650000004</v>
      </c>
      <c r="BA111" s="360">
        <f>Imports!BB$20</f>
        <v>0</v>
      </c>
      <c r="BB111" s="360">
        <f>Imports!BC$20</f>
        <v>0</v>
      </c>
      <c r="BC111" s="358">
        <f t="shared" si="34"/>
        <v>0.66489756014986201</v>
      </c>
      <c r="BD111" s="358">
        <f t="shared" si="34"/>
        <v>0.71877168908297517</v>
      </c>
      <c r="BE111" s="358">
        <f t="shared" si="34"/>
        <v>0.72668285555380052</v>
      </c>
      <c r="BF111" s="358">
        <f t="shared" si="35"/>
        <v>0.72836597412923343</v>
      </c>
      <c r="BG111" s="358">
        <f t="shared" si="36"/>
        <v>0.68775511997947347</v>
      </c>
      <c r="BH111" s="358">
        <f t="shared" si="37"/>
        <v>0.67648753667669836</v>
      </c>
      <c r="BI111" s="358">
        <f t="shared" si="38"/>
        <v>0.65277159710089305</v>
      </c>
      <c r="BJ111" s="358">
        <f t="shared" si="39"/>
        <v>0.62241132330462201</v>
      </c>
      <c r="BK111" s="358">
        <f t="shared" si="40"/>
        <v>0.63413167884618049</v>
      </c>
      <c r="BL111" s="358">
        <f t="shared" si="41"/>
        <v>0.61820072299563222</v>
      </c>
    </row>
    <row r="112" spans="1:64">
      <c r="A112" s="354" t="str">
        <f t="shared" si="42"/>
        <v>Other wood</v>
      </c>
      <c r="AC112" s="360">
        <f t="shared" ref="AC112:AM112" si="43">AC91-SUM(AC105:AC111)</f>
        <v>5.4347173999999887E-2</v>
      </c>
      <c r="AD112" s="360">
        <f t="shared" si="43"/>
        <v>3.6571848000000018E-2</v>
      </c>
      <c r="AE112" s="360">
        <f t="shared" si="43"/>
        <v>2.7642545999999935E-2</v>
      </c>
      <c r="AF112" s="360">
        <f t="shared" si="43"/>
        <v>3.4847924999999891E-2</v>
      </c>
      <c r="AG112" s="360">
        <f t="shared" si="43"/>
        <v>2.4489772000000021E-2</v>
      </c>
      <c r="AH112" s="360">
        <f t="shared" si="43"/>
        <v>2.6668008000000132E-2</v>
      </c>
      <c r="AI112" s="360">
        <f t="shared" si="43"/>
        <v>2.1055590999999874E-2</v>
      </c>
      <c r="AJ112" s="360">
        <f t="shared" si="43"/>
        <v>2.497789000000028E-2</v>
      </c>
      <c r="AK112" s="360">
        <f t="shared" si="43"/>
        <v>2.9257055000000087E-2</v>
      </c>
      <c r="AL112" s="360">
        <f t="shared" si="43"/>
        <v>2.1090896999999997E-2</v>
      </c>
      <c r="AM112" s="360">
        <f t="shared" si="43"/>
        <v>3.771860199999999E-2</v>
      </c>
      <c r="AN112" s="360">
        <f>AN91-SUM(AN105:AN111)</f>
        <v>5.6844638000000058E-2</v>
      </c>
      <c r="AO112" s="360">
        <f t="shared" ref="AO112:BB112" si="44">AO91-SUM(AO105:AO111)</f>
        <v>6.8642322000000311E-2</v>
      </c>
      <c r="AP112" s="360">
        <f t="shared" si="44"/>
        <v>4.9493087999999963E-2</v>
      </c>
      <c r="AQ112" s="360">
        <f t="shared" si="44"/>
        <v>5.5528730999999887E-2</v>
      </c>
      <c r="AR112" s="360">
        <f t="shared" si="44"/>
        <v>0.10264433800000017</v>
      </c>
      <c r="AS112" s="360">
        <f t="shared" si="44"/>
        <v>0.1455924340000001</v>
      </c>
      <c r="AT112" s="360">
        <f t="shared" si="44"/>
        <v>0.26908996899999993</v>
      </c>
      <c r="AU112" s="360">
        <f t="shared" si="44"/>
        <v>0.14916733600000009</v>
      </c>
      <c r="AV112" s="360">
        <f t="shared" si="44"/>
        <v>0.12222893200000051</v>
      </c>
      <c r="AW112" s="360">
        <f t="shared" si="44"/>
        <v>8.255446700000002E-2</v>
      </c>
      <c r="AX112" s="360">
        <f t="shared" si="44"/>
        <v>0</v>
      </c>
      <c r="AY112" s="360">
        <f t="shared" si="44"/>
        <v>9.5989020000000203E-2</v>
      </c>
      <c r="AZ112" s="360">
        <f t="shared" si="44"/>
        <v>9.8830398000000041E-2</v>
      </c>
      <c r="BA112" s="360">
        <f t="shared" si="44"/>
        <v>0</v>
      </c>
      <c r="BB112" s="360">
        <f t="shared" si="44"/>
        <v>0</v>
      </c>
      <c r="BC112" s="358">
        <f t="shared" si="34"/>
        <v>3.0776605836179343E-2</v>
      </c>
      <c r="BD112" s="358">
        <f t="shared" si="34"/>
        <v>3.507017737633366E-2</v>
      </c>
      <c r="BE112" s="358">
        <f t="shared" si="34"/>
        <v>3.0613597865992319E-2</v>
      </c>
      <c r="BF112" s="358">
        <f t="shared" si="35"/>
        <v>4.0179070052359267E-2</v>
      </c>
      <c r="BG112" s="358">
        <f t="shared" si="36"/>
        <v>4.6965040865674657E-2</v>
      </c>
      <c r="BH112" s="358">
        <f t="shared" si="37"/>
        <v>5.5531984339814641E-2</v>
      </c>
      <c r="BI112" s="358">
        <f t="shared" si="38"/>
        <v>3.8063602520144221E-2</v>
      </c>
      <c r="BJ112" s="358">
        <f t="shared" si="39"/>
        <v>3.7460631993370123E-2</v>
      </c>
      <c r="BK112" s="358">
        <f t="shared" si="40"/>
        <v>6.8106827427197508E-2</v>
      </c>
      <c r="BL112" s="358">
        <f t="shared" si="41"/>
        <v>7.4308578593235641E-2</v>
      </c>
    </row>
    <row r="113" spans="1:64">
      <c r="AC113" s="359"/>
      <c r="AD113" s="359"/>
      <c r="AE113" s="359"/>
      <c r="AF113" s="359"/>
      <c r="AG113" s="359"/>
      <c r="AH113" s="359"/>
      <c r="AI113" s="359"/>
      <c r="AJ113" s="359"/>
      <c r="AK113" s="359"/>
      <c r="AL113" s="359"/>
      <c r="AM113" s="359"/>
      <c r="AN113" s="359"/>
      <c r="AO113" s="359"/>
      <c r="AP113" s="359"/>
      <c r="AQ113" s="359"/>
      <c r="AR113" s="359"/>
      <c r="AS113" s="359"/>
      <c r="AT113" s="359"/>
      <c r="AU113" s="359"/>
      <c r="AV113" s="359"/>
      <c r="AW113" s="359"/>
      <c r="AX113" s="359"/>
      <c r="AY113" s="359"/>
      <c r="AZ113" s="359"/>
      <c r="BA113" s="359"/>
      <c r="BB113" s="359"/>
    </row>
    <row r="114" spans="1:64" ht="13">
      <c r="A114" s="355" t="s">
        <v>106</v>
      </c>
    </row>
    <row r="115" spans="1:64" ht="13">
      <c r="A115" s="355"/>
      <c r="B115" s="403" t="s">
        <v>58</v>
      </c>
      <c r="C115" s="403"/>
      <c r="D115" s="403"/>
      <c r="E115" s="403"/>
      <c r="F115" s="403"/>
      <c r="G115" s="403"/>
      <c r="H115" s="403"/>
      <c r="I115" s="403"/>
      <c r="J115" s="403"/>
      <c r="K115" s="403"/>
      <c r="L115" s="403"/>
      <c r="M115" s="403"/>
      <c r="N115" s="403"/>
      <c r="O115" s="403"/>
      <c r="P115" s="403"/>
      <c r="Q115" s="403"/>
      <c r="R115" s="403"/>
      <c r="S115" s="403"/>
      <c r="T115" s="403"/>
      <c r="U115" s="403"/>
      <c r="V115" s="403"/>
      <c r="W115" s="403"/>
      <c r="X115" s="403"/>
      <c r="Y115" s="403"/>
      <c r="Z115" s="403"/>
      <c r="AA115" s="403"/>
      <c r="AC115" s="403" t="s">
        <v>56</v>
      </c>
      <c r="AD115" s="403"/>
      <c r="AE115" s="403"/>
      <c r="AF115" s="403"/>
      <c r="AG115" s="403"/>
      <c r="AH115" s="403"/>
      <c r="AI115" s="403"/>
      <c r="AJ115" s="403"/>
      <c r="AK115" s="403"/>
      <c r="AL115" s="403"/>
      <c r="AM115" s="403"/>
      <c r="AN115" s="403"/>
      <c r="AO115" s="403"/>
      <c r="AP115" s="403"/>
      <c r="AQ115" s="403"/>
      <c r="AR115" s="403"/>
      <c r="AS115" s="403"/>
      <c r="AT115" s="403"/>
      <c r="AU115" s="403"/>
      <c r="AV115" s="403"/>
      <c r="AW115" s="403"/>
      <c r="AX115" s="403"/>
      <c r="AY115" s="403"/>
      <c r="AZ115" s="403"/>
      <c r="BA115" s="403"/>
      <c r="BB115" s="403"/>
    </row>
    <row r="116" spans="1:64">
      <c r="A116" s="356" t="s">
        <v>4</v>
      </c>
      <c r="B116" s="357">
        <f>ImportsCoreVPA!C$5</f>
        <v>1.4814596677199994</v>
      </c>
      <c r="C116" s="357">
        <f>ImportsCoreVPA!D$5</f>
        <v>1.4616690656800002</v>
      </c>
      <c r="D116" s="357">
        <f>ImportsCoreVPA!E$5</f>
        <v>1.3609806581299995</v>
      </c>
      <c r="E116" s="357">
        <f>ImportsCoreVPA!F$5</f>
        <v>1.2593479580399995</v>
      </c>
      <c r="F116" s="357">
        <f>ImportsCoreVPA!G$5</f>
        <v>0.83557296482000021</v>
      </c>
      <c r="G116" s="357">
        <f>ImportsCoreVPA!H$5</f>
        <v>1.1313253465200004</v>
      </c>
      <c r="H116" s="357">
        <f>ImportsCoreVPA!I$5</f>
        <v>0.78362816176999983</v>
      </c>
      <c r="I116" s="357">
        <f>ImportsCoreVPA!J$5</f>
        <v>0.55875460793599996</v>
      </c>
      <c r="J116" s="357">
        <f>ImportsCoreVPA!K$5</f>
        <v>0.43508086000200008</v>
      </c>
      <c r="K116" s="357">
        <f>ImportsCoreVPA!L$5</f>
        <v>0.42105595189999995</v>
      </c>
      <c r="L116" s="357">
        <f>ImportsCoreVPA!M$5</f>
        <v>0.45353662283600005</v>
      </c>
      <c r="M116" s="357">
        <f>ImportsCoreVPA!N$5</f>
        <v>0.65122229243999974</v>
      </c>
      <c r="N116" s="357">
        <f>ImportsCoreVPA!O$5</f>
        <v>0.82548440593999983</v>
      </c>
      <c r="O116" s="357">
        <f>ImportsCoreVPA!P$5</f>
        <v>1.0703868167799999</v>
      </c>
      <c r="P116" s="357">
        <f>ImportsCoreVPA!Q$5</f>
        <v>1.3877691838399997</v>
      </c>
      <c r="Q116" s="357">
        <f>ImportsCoreVPA!R$5</f>
        <v>1.3618493504280005</v>
      </c>
      <c r="R116" s="357">
        <f>ImportsCoreVPA!S$5</f>
        <v>2.0895006562399998</v>
      </c>
      <c r="S116" s="357">
        <f>ImportsCoreVPA!T$5</f>
        <v>2.3689088753066661</v>
      </c>
      <c r="T116" s="357">
        <f>ImportsCoreVPA!U$5</f>
        <v>2.9498022022113326</v>
      </c>
      <c r="U116" s="357">
        <f>ImportsCoreVPA!V$5</f>
        <v>3.0397856037080007</v>
      </c>
      <c r="V116" s="357">
        <f>ImportsCoreVPA!W$5</f>
        <v>1.4261799769759993</v>
      </c>
      <c r="W116" s="357">
        <f>ImportsCoreVPA!X$5</f>
        <v>0</v>
      </c>
      <c r="X116" s="357">
        <f>ImportsCoreVPA!Y$5</f>
        <v>4.9510389655566618</v>
      </c>
      <c r="Y116" s="357">
        <f>ImportsCoreVPA!Z$5</f>
        <v>3.3800190601932862</v>
      </c>
      <c r="Z116" s="357">
        <f>ImportsCoreVPA!AA$5</f>
        <v>0</v>
      </c>
      <c r="AA116" s="357">
        <f>ImportsCoreVPA!AB$5</f>
        <v>0</v>
      </c>
      <c r="AB116" s="361"/>
      <c r="AC116" s="361">
        <f>ImportsCoreVPA!AD$5</f>
        <v>0.17169520899999999</v>
      </c>
      <c r="AD116" s="361">
        <f>ImportsCoreVPA!AE$5</f>
        <v>0.16430175599999999</v>
      </c>
      <c r="AE116" s="361">
        <f>ImportsCoreVPA!AF$5</f>
        <v>0.178387197</v>
      </c>
      <c r="AF116" s="361">
        <f>ImportsCoreVPA!AG$5</f>
        <v>0.191334536</v>
      </c>
      <c r="AG116" s="361">
        <f>ImportsCoreVPA!AH$5</f>
        <v>0.15130711700000002</v>
      </c>
      <c r="AH116" s="361">
        <f>ImportsCoreVPA!AI$5</f>
        <v>0.21470781300000005</v>
      </c>
      <c r="AI116" s="361">
        <f>ImportsCoreVPA!AJ$5</f>
        <v>0.17814290799999999</v>
      </c>
      <c r="AJ116" s="361">
        <f>ImportsCoreVPA!AK$5</f>
        <v>0.16476424099999998</v>
      </c>
      <c r="AK116" s="361">
        <f>ImportsCoreVPA!AL$5</f>
        <v>0.11847757999999999</v>
      </c>
      <c r="AL116" s="361">
        <f>ImportsCoreVPA!AM$5</f>
        <v>9.0465149999999994E-2</v>
      </c>
      <c r="AM116" s="361">
        <f>ImportsCoreVPA!AN$5</f>
        <v>0.11252437199999998</v>
      </c>
      <c r="AN116" s="361">
        <f>ImportsCoreVPA!AO$5</f>
        <v>0.18579052800000001</v>
      </c>
      <c r="AO116" s="361">
        <f>ImportsCoreVPA!AP$5</f>
        <v>0.21824869599999999</v>
      </c>
      <c r="AP116" s="361">
        <f>ImportsCoreVPA!AQ$5</f>
        <v>0.26595162400000005</v>
      </c>
      <c r="AQ116" s="361">
        <f>ImportsCoreVPA!AR$5</f>
        <v>0.29741315900000009</v>
      </c>
      <c r="AR116" s="361">
        <f>ImportsCoreVPA!AS$5</f>
        <v>0.25802754600000005</v>
      </c>
      <c r="AS116" s="361">
        <f>ImportsCoreVPA!AT$5</f>
        <v>0.36750853600000005</v>
      </c>
      <c r="AT116" s="361">
        <f>ImportsCoreVPA!AU$5</f>
        <v>0.31250917900000003</v>
      </c>
      <c r="AU116" s="361">
        <f>ImportsCoreVPA!AV$5</f>
        <v>0.57768692300000002</v>
      </c>
      <c r="AV116" s="361">
        <f>ImportsCoreVPA!AW$5</f>
        <v>0.59071259500000006</v>
      </c>
      <c r="AW116" s="361">
        <f>ImportsCoreVPA!AX$5</f>
        <v>0.43101730400000005</v>
      </c>
      <c r="AX116" s="361">
        <f>ImportsCoreVPA!AY$5</f>
        <v>0</v>
      </c>
      <c r="AY116" s="361">
        <f>ImportsCoreVPA!AZ$5</f>
        <v>0.81464995500000015</v>
      </c>
      <c r="AZ116" s="361">
        <f>ImportsCoreVPA!BA$5</f>
        <v>0.52601445300000005</v>
      </c>
      <c r="BA116" s="361">
        <f>ImportsCoreVPA!BB$5</f>
        <v>0</v>
      </c>
      <c r="BB116" s="361">
        <f>ImportsCoreVPA!BC$5</f>
        <v>0</v>
      </c>
    </row>
    <row r="117" spans="1:64">
      <c r="B117" s="354">
        <v>2000</v>
      </c>
      <c r="C117" s="354">
        <f t="shared" ref="C117:N117" si="45">1+B117</f>
        <v>2001</v>
      </c>
      <c r="D117" s="354">
        <f t="shared" si="45"/>
        <v>2002</v>
      </c>
      <c r="E117" s="354">
        <f t="shared" si="45"/>
        <v>2003</v>
      </c>
      <c r="F117" s="354">
        <f t="shared" si="45"/>
        <v>2004</v>
      </c>
      <c r="G117" s="354">
        <f t="shared" si="45"/>
        <v>2005</v>
      </c>
      <c r="H117" s="354">
        <f t="shared" si="45"/>
        <v>2006</v>
      </c>
      <c r="I117" s="354">
        <f t="shared" si="45"/>
        <v>2007</v>
      </c>
      <c r="J117" s="354">
        <f t="shared" si="45"/>
        <v>2008</v>
      </c>
      <c r="K117" s="354">
        <f t="shared" si="45"/>
        <v>2009</v>
      </c>
      <c r="L117" s="354">
        <f t="shared" si="45"/>
        <v>2010</v>
      </c>
      <c r="M117" s="354">
        <f t="shared" si="45"/>
        <v>2011</v>
      </c>
      <c r="N117" s="354">
        <f t="shared" si="45"/>
        <v>2012</v>
      </c>
      <c r="O117" s="354">
        <f t="shared" ref="O117:AA117" si="46">1+N117</f>
        <v>2013</v>
      </c>
      <c r="P117" s="354">
        <f t="shared" si="46"/>
        <v>2014</v>
      </c>
      <c r="Q117" s="354">
        <f t="shared" si="46"/>
        <v>2015</v>
      </c>
      <c r="R117" s="354">
        <f t="shared" si="46"/>
        <v>2016</v>
      </c>
      <c r="S117" s="354">
        <f t="shared" si="46"/>
        <v>2017</v>
      </c>
      <c r="T117" s="354">
        <f t="shared" si="46"/>
        <v>2018</v>
      </c>
      <c r="U117" s="354">
        <f t="shared" si="46"/>
        <v>2019</v>
      </c>
      <c r="V117" s="354">
        <f t="shared" si="46"/>
        <v>2020</v>
      </c>
      <c r="W117" s="354">
        <f t="shared" si="46"/>
        <v>2021</v>
      </c>
      <c r="X117" s="354">
        <f t="shared" si="46"/>
        <v>2022</v>
      </c>
      <c r="Y117" s="354">
        <f t="shared" si="46"/>
        <v>2023</v>
      </c>
      <c r="Z117" s="354">
        <f t="shared" si="46"/>
        <v>2024</v>
      </c>
      <c r="AA117" s="354">
        <f t="shared" si="46"/>
        <v>2025</v>
      </c>
      <c r="AC117" s="354">
        <v>2000</v>
      </c>
      <c r="AD117" s="354">
        <f t="shared" ref="AD117:AN117" si="47">1+AC117</f>
        <v>2001</v>
      </c>
      <c r="AE117" s="354">
        <f t="shared" si="47"/>
        <v>2002</v>
      </c>
      <c r="AF117" s="354">
        <f t="shared" si="47"/>
        <v>2003</v>
      </c>
      <c r="AG117" s="354">
        <f t="shared" si="47"/>
        <v>2004</v>
      </c>
      <c r="AH117" s="354">
        <f t="shared" si="47"/>
        <v>2005</v>
      </c>
      <c r="AI117" s="354">
        <f t="shared" si="47"/>
        <v>2006</v>
      </c>
      <c r="AJ117" s="354">
        <f t="shared" si="47"/>
        <v>2007</v>
      </c>
      <c r="AK117" s="354">
        <f t="shared" si="47"/>
        <v>2008</v>
      </c>
      <c r="AL117" s="354">
        <f t="shared" si="47"/>
        <v>2009</v>
      </c>
      <c r="AM117" s="354">
        <f t="shared" si="47"/>
        <v>2010</v>
      </c>
      <c r="AN117" s="354">
        <f t="shared" si="47"/>
        <v>2011</v>
      </c>
      <c r="AO117" s="354">
        <f t="shared" ref="AO117:BB117" si="48">1+AN117</f>
        <v>2012</v>
      </c>
      <c r="AP117" s="354">
        <f t="shared" si="48"/>
        <v>2013</v>
      </c>
      <c r="AQ117" s="354">
        <f t="shared" si="48"/>
        <v>2014</v>
      </c>
      <c r="AR117" s="354">
        <f t="shared" si="48"/>
        <v>2015</v>
      </c>
      <c r="AS117" s="354">
        <f t="shared" si="48"/>
        <v>2016</v>
      </c>
      <c r="AT117" s="354">
        <f t="shared" si="48"/>
        <v>2017</v>
      </c>
      <c r="AU117" s="354">
        <f t="shared" si="48"/>
        <v>2018</v>
      </c>
      <c r="AV117" s="354">
        <f t="shared" si="48"/>
        <v>2019</v>
      </c>
      <c r="AW117" s="354">
        <f t="shared" si="48"/>
        <v>2020</v>
      </c>
      <c r="AX117" s="354">
        <f t="shared" si="48"/>
        <v>2021</v>
      </c>
      <c r="AY117" s="354">
        <f t="shared" si="48"/>
        <v>2022</v>
      </c>
      <c r="AZ117" s="354">
        <f t="shared" si="48"/>
        <v>2023</v>
      </c>
      <c r="BA117" s="354">
        <f t="shared" si="48"/>
        <v>2024</v>
      </c>
      <c r="BB117" s="354">
        <f t="shared" si="48"/>
        <v>2025</v>
      </c>
    </row>
    <row r="118" spans="1:64">
      <c r="A118" s="356" t="s">
        <v>163</v>
      </c>
      <c r="B118" s="362">
        <f>ImportsCoreVPA!C$21</f>
        <v>2.97601246E-3</v>
      </c>
      <c r="C118" s="362">
        <f>ImportsCoreVPA!D$21</f>
        <v>7.9420916000000012E-3</v>
      </c>
      <c r="D118" s="362">
        <f>ImportsCoreVPA!E$21</f>
        <v>1.0111372069999999E-2</v>
      </c>
      <c r="E118" s="362">
        <f>ImportsCoreVPA!F$21</f>
        <v>3.0777562119999994E-2</v>
      </c>
      <c r="F118" s="362">
        <f>ImportsCoreVPA!G$21</f>
        <v>2.3392253680000002E-2</v>
      </c>
      <c r="G118" s="362">
        <f>ImportsCoreVPA!H$21</f>
        <v>3.5975147100000007E-2</v>
      </c>
      <c r="H118" s="362">
        <f>ImportsCoreVPA!I$21</f>
        <v>5.0196526309999996E-2</v>
      </c>
      <c r="I118" s="362">
        <f>ImportsCoreVPA!J$21</f>
        <v>4.5314250380000004E-2</v>
      </c>
      <c r="J118" s="362">
        <f>ImportsCoreVPA!K$21</f>
        <v>2.3689892180000002E-2</v>
      </c>
      <c r="K118" s="362">
        <f>ImportsCoreVPA!L$21</f>
        <v>3.425869032E-2</v>
      </c>
      <c r="L118" s="362">
        <f>ImportsCoreVPA!M$21</f>
        <v>2.4607171960000004E-2</v>
      </c>
      <c r="M118" s="362">
        <f>ImportsCoreVPA!N$21</f>
        <v>2.2007429819999997E-2</v>
      </c>
      <c r="N118" s="362">
        <f>ImportsCoreVPA!O$21</f>
        <v>3.3639512100000012E-2</v>
      </c>
      <c r="O118" s="362">
        <f>ImportsCoreVPA!P$21</f>
        <v>6.1548246760000001E-2</v>
      </c>
      <c r="P118" s="362">
        <f>ImportsCoreVPA!Q$21</f>
        <v>4.4064814260000008E-2</v>
      </c>
      <c r="Q118" s="362">
        <f>ImportsCoreVPA!R$21</f>
        <v>1.4985523630000002E-2</v>
      </c>
      <c r="R118" s="362">
        <f>ImportsCoreVPA!S$21</f>
        <v>2.073978018E-2</v>
      </c>
      <c r="S118" s="362">
        <f>ImportsCoreVPA!T$21</f>
        <v>1.5151269758666663E-2</v>
      </c>
      <c r="T118" s="362">
        <f>ImportsCoreVPA!U$21</f>
        <v>7.9565627426666646E-2</v>
      </c>
      <c r="U118" s="362">
        <f>ImportsCoreVPA!V$21</f>
        <v>0.18008669719600001</v>
      </c>
      <c r="V118" s="362">
        <f>ImportsCoreVPA!W$21</f>
        <v>0.15014255148800001</v>
      </c>
      <c r="W118" s="362">
        <f>ImportsCoreVPA!X$21</f>
        <v>0</v>
      </c>
      <c r="X118" s="362">
        <f>ImportsCoreVPA!Y$21</f>
        <v>0.83031831298533465</v>
      </c>
      <c r="Y118" s="362">
        <f>ImportsCoreVPA!Z$21</f>
        <v>0.29813112702216005</v>
      </c>
      <c r="Z118" s="362">
        <f>ImportsCoreVPA!AA$21</f>
        <v>0</v>
      </c>
      <c r="AA118" s="362">
        <f>ImportsCoreVPA!AB$21</f>
        <v>0</v>
      </c>
      <c r="AB118" s="361"/>
      <c r="BC118" s="358">
        <f>I118/I$116</f>
        <v>8.1098660729416877E-2</v>
      </c>
      <c r="BD118" s="358">
        <f>J118/J$116</f>
        <v>5.444940092260344E-2</v>
      </c>
      <c r="BE118" s="358">
        <f>K118/K$116</f>
        <v>8.1363747894808006E-2</v>
      </c>
      <c r="BF118" s="358">
        <f t="shared" ref="BF118:BF125" si="49">L118/L$116</f>
        <v>5.4256196128395162E-2</v>
      </c>
      <c r="BG118" s="358">
        <f t="shared" ref="BG118:BG125" si="50">M118/M$116</f>
        <v>3.3794036345934288E-2</v>
      </c>
      <c r="BH118" s="358">
        <f t="shared" ref="BH118:BH125" si="51">N118/N$116</f>
        <v>4.0751238736840646E-2</v>
      </c>
      <c r="BI118" s="358">
        <f t="shared" ref="BI118:BI125" si="52">O118/O$116</f>
        <v>5.7500938721529692E-2</v>
      </c>
      <c r="BJ118" s="358">
        <f t="shared" ref="BJ118:BJ125" si="53">P118/P$116</f>
        <v>3.175226455027004E-2</v>
      </c>
      <c r="BK118" s="358">
        <f t="shared" ref="BK118:BK125" si="54">Q118/Q$116</f>
        <v>1.100380422055521E-2</v>
      </c>
      <c r="BL118" s="358">
        <f t="shared" ref="BL118:BL125" si="55">R118/R$116</f>
        <v>9.9257112545351744E-3</v>
      </c>
    </row>
    <row r="119" spans="1:64">
      <c r="A119" s="362" t="str">
        <f>ImportsCoreVPA!B$8</f>
        <v xml:space="preserve">Canada </v>
      </c>
      <c r="B119" s="362">
        <f>ImportsCoreVPA!C$8</f>
        <v>1.8384597199999998E-2</v>
      </c>
      <c r="C119" s="362">
        <f>ImportsCoreVPA!D$8</f>
        <v>3.70534343E-2</v>
      </c>
      <c r="D119" s="362">
        <f>ImportsCoreVPA!E$8</f>
        <v>9.8462338780000006E-2</v>
      </c>
      <c r="E119" s="362">
        <f>ImportsCoreVPA!F$8</f>
        <v>0.13257107085999997</v>
      </c>
      <c r="F119" s="362">
        <f>ImportsCoreVPA!G$8</f>
        <v>0.14522775322000001</v>
      </c>
      <c r="G119" s="362">
        <f>ImportsCoreVPA!H$8</f>
        <v>0.14519208355999999</v>
      </c>
      <c r="H119" s="362">
        <f>ImportsCoreVPA!I$8</f>
        <v>0.13360766388</v>
      </c>
      <c r="I119" s="362">
        <f>ImportsCoreVPA!J$8</f>
        <v>0.11783240977199999</v>
      </c>
      <c r="J119" s="362">
        <f>ImportsCoreVPA!K$8</f>
        <v>5.5585412400000006E-2</v>
      </c>
      <c r="K119" s="362">
        <f>ImportsCoreVPA!L$8</f>
        <v>5.7792250960000006E-2</v>
      </c>
      <c r="L119" s="362">
        <f>ImportsCoreVPA!M$8</f>
        <v>8.4548328087999988E-2</v>
      </c>
      <c r="M119" s="362">
        <f>ImportsCoreVPA!N$8</f>
        <v>0.14483153999999998</v>
      </c>
      <c r="N119" s="362">
        <f>ImportsCoreVPA!O$8</f>
        <v>0.20670370938000002</v>
      </c>
      <c r="O119" s="362">
        <f>ImportsCoreVPA!P$8</f>
        <v>0.1979788314</v>
      </c>
      <c r="P119" s="362">
        <f>ImportsCoreVPA!Q$8</f>
        <v>0.21411216134</v>
      </c>
      <c r="Q119" s="362">
        <f>ImportsCoreVPA!R$8</f>
        <v>0.14687732094</v>
      </c>
      <c r="R119" s="362">
        <f>ImportsCoreVPA!S$8</f>
        <v>0.23611336274</v>
      </c>
      <c r="S119" s="362">
        <f>ImportsCoreVPA!T$8</f>
        <v>6.1633383111999993E-2</v>
      </c>
      <c r="T119" s="362">
        <f>ImportsCoreVPA!U$8</f>
        <v>0.33049242211999996</v>
      </c>
      <c r="U119" s="362">
        <f>ImportsCoreVPA!V$8</f>
        <v>0.36289447516000001</v>
      </c>
      <c r="V119" s="362">
        <f>ImportsCoreVPA!W$8</f>
        <v>0.19710060518399999</v>
      </c>
      <c r="W119" s="362">
        <f>ImportsCoreVPA!X$8</f>
        <v>0</v>
      </c>
      <c r="X119" s="362">
        <f>ImportsCoreVPA!Y$8</f>
        <v>1.2723111803921958</v>
      </c>
      <c r="Y119" s="362">
        <f>ImportsCoreVPA!Z$8</f>
        <v>0.27207703795999999</v>
      </c>
      <c r="Z119" s="362">
        <f>ImportsCoreVPA!AA$8</f>
        <v>0</v>
      </c>
      <c r="AA119" s="362">
        <f>ImportsCoreVPA!AB$8</f>
        <v>0</v>
      </c>
      <c r="AB119" s="361"/>
      <c r="BC119" s="358">
        <f t="shared" ref="BC119:BC125" si="56">I119/I$116</f>
        <v>0.21088400542639743</v>
      </c>
      <c r="BD119" s="358">
        <f t="shared" ref="BD119:BE125" si="57">J119/J$116</f>
        <v>0.12775880878727802</v>
      </c>
      <c r="BE119" s="358">
        <f t="shared" si="57"/>
        <v>0.13725551366561745</v>
      </c>
      <c r="BF119" s="358">
        <f t="shared" si="49"/>
        <v>0.18642006804061967</v>
      </c>
      <c r="BG119" s="358">
        <f t="shared" si="50"/>
        <v>0.22239954264671308</v>
      </c>
      <c r="BH119" s="358">
        <f t="shared" si="51"/>
        <v>0.25040292450421436</v>
      </c>
      <c r="BI119" s="358">
        <f t="shared" si="52"/>
        <v>0.18496008012838899</v>
      </c>
      <c r="BJ119" s="358">
        <f t="shared" si="53"/>
        <v>0.15428513893610543</v>
      </c>
      <c r="BK119" s="358">
        <f t="shared" si="54"/>
        <v>0.10785137202866056</v>
      </c>
      <c r="BL119" s="358">
        <f t="shared" si="55"/>
        <v>0.11299989882026629</v>
      </c>
    </row>
    <row r="120" spans="1:64">
      <c r="A120" s="362" t="str">
        <f>ImportsCoreVPA!B$15</f>
        <v xml:space="preserve">China </v>
      </c>
      <c r="B120" s="362">
        <f>ImportsCoreVPA!C$15</f>
        <v>2.0738403799999998E-3</v>
      </c>
      <c r="C120" s="362">
        <f>ImportsCoreVPA!D$15</f>
        <v>1.7934448E-3</v>
      </c>
      <c r="D120" s="362">
        <f>ImportsCoreVPA!E$15</f>
        <v>6.9497338199999989E-3</v>
      </c>
      <c r="E120" s="362">
        <f>ImportsCoreVPA!F$15</f>
        <v>2.1310638180000001E-2</v>
      </c>
      <c r="F120" s="362">
        <f>ImportsCoreVPA!G$15</f>
        <v>2.3292853599999996E-2</v>
      </c>
      <c r="G120" s="362">
        <f>ImportsCoreVPA!H$15</f>
        <v>4.3589179320000004E-2</v>
      </c>
      <c r="H120" s="362">
        <f>ImportsCoreVPA!I$15</f>
        <v>4.4838355140000001E-2</v>
      </c>
      <c r="I120" s="362">
        <f>ImportsCoreVPA!J$15</f>
        <v>2.9608489008000002E-2</v>
      </c>
      <c r="J120" s="362">
        <f>ImportsCoreVPA!K$15</f>
        <v>1.1884349904000001E-2</v>
      </c>
      <c r="K120" s="362">
        <f>ImportsCoreVPA!L$15</f>
        <v>2.6720378179999997E-2</v>
      </c>
      <c r="L120" s="362">
        <f>ImportsCoreVPA!M$15</f>
        <v>4.8222596967999999E-2</v>
      </c>
      <c r="M120" s="362">
        <f>ImportsCoreVPA!N$15</f>
        <v>9.5363089459999981E-2</v>
      </c>
      <c r="N120" s="362">
        <f>ImportsCoreVPA!O$15</f>
        <v>9.9365562140000002E-2</v>
      </c>
      <c r="O120" s="362">
        <f>ImportsCoreVPA!P$15</f>
        <v>0.33432203867999993</v>
      </c>
      <c r="P120" s="362">
        <f>ImportsCoreVPA!Q$15</f>
        <v>0.78067482269999988</v>
      </c>
      <c r="Q120" s="362">
        <f>ImportsCoreVPA!R$15</f>
        <v>0.81861344771999978</v>
      </c>
      <c r="R120" s="362">
        <f>ImportsCoreVPA!S$15</f>
        <v>1.1658791218000002</v>
      </c>
      <c r="S120" s="362">
        <f>ImportsCoreVPA!T$15</f>
        <v>1.4932692481559997</v>
      </c>
      <c r="T120" s="362">
        <f>ImportsCoreVPA!U$15</f>
        <v>1.7435380532899998</v>
      </c>
      <c r="U120" s="362">
        <f>ImportsCoreVPA!V$15</f>
        <v>1.7085443424199998</v>
      </c>
      <c r="V120" s="362">
        <f>ImportsCoreVPA!W$15</f>
        <v>0.53193229401200004</v>
      </c>
      <c r="W120" s="362">
        <f>ImportsCoreVPA!X$15</f>
        <v>0</v>
      </c>
      <c r="X120" s="362">
        <f>ImportsCoreVPA!Y$15</f>
        <v>1.664907089114152</v>
      </c>
      <c r="Y120" s="362">
        <f>ImportsCoreVPA!Z$15</f>
        <v>1.8252196495933395</v>
      </c>
      <c r="Z120" s="362">
        <f>ImportsCoreVPA!AA$15</f>
        <v>0</v>
      </c>
      <c r="AA120" s="362">
        <f>ImportsCoreVPA!AB$15</f>
        <v>0</v>
      </c>
      <c r="AB120" s="361"/>
      <c r="BC120" s="358">
        <f t="shared" si="56"/>
        <v>5.2990147351753697E-2</v>
      </c>
      <c r="BD120" s="358">
        <f t="shared" si="57"/>
        <v>2.7315267106774975E-2</v>
      </c>
      <c r="BE120" s="358">
        <f t="shared" si="57"/>
        <v>6.3460397743875241E-2</v>
      </c>
      <c r="BF120" s="358">
        <f t="shared" si="49"/>
        <v>0.10632569574306992</v>
      </c>
      <c r="BG120" s="358">
        <f t="shared" si="50"/>
        <v>0.14643707773376977</v>
      </c>
      <c r="BH120" s="358">
        <f t="shared" si="51"/>
        <v>0.12037242790413459</v>
      </c>
      <c r="BI120" s="358">
        <f t="shared" si="52"/>
        <v>0.31233758996184857</v>
      </c>
      <c r="BJ120" s="358">
        <f t="shared" si="53"/>
        <v>0.56253938464021003</v>
      </c>
      <c r="BK120" s="358">
        <f t="shared" si="54"/>
        <v>0.60110426124793237</v>
      </c>
      <c r="BL120" s="358">
        <f t="shared" si="55"/>
        <v>0.55797021088185172</v>
      </c>
    </row>
    <row r="121" spans="1:64">
      <c r="A121" s="362" t="str">
        <f>ImportsCoreVPA!B$18</f>
        <v xml:space="preserve">Malaysia </v>
      </c>
      <c r="B121" s="362">
        <f>ImportsCoreVPA!C$18</f>
        <v>0.71913144795999995</v>
      </c>
      <c r="C121" s="362">
        <f>ImportsCoreVPA!D$18</f>
        <v>0.63199359848000003</v>
      </c>
      <c r="D121" s="362">
        <f>ImportsCoreVPA!E$18</f>
        <v>0.54984629145999997</v>
      </c>
      <c r="E121" s="362">
        <f>ImportsCoreVPA!F$18</f>
        <v>0.48215267964000003</v>
      </c>
      <c r="F121" s="362">
        <f>ImportsCoreVPA!G$18</f>
        <v>0.39251774412000001</v>
      </c>
      <c r="G121" s="362">
        <f>ImportsCoreVPA!H$18</f>
        <v>0.62579918983999994</v>
      </c>
      <c r="H121" s="362">
        <f>ImportsCoreVPA!I$18</f>
        <v>0.37073638236000001</v>
      </c>
      <c r="I121" s="362">
        <f>ImportsCoreVPA!J$18</f>
        <v>0.17533999131599998</v>
      </c>
      <c r="J121" s="362">
        <f>ImportsCoreVPA!K$18</f>
        <v>0.173770205298</v>
      </c>
      <c r="K121" s="362">
        <f>ImportsCoreVPA!L$18</f>
        <v>0.14304297389999998</v>
      </c>
      <c r="L121" s="362">
        <f>ImportsCoreVPA!M$18</f>
        <v>0.18056741441199997</v>
      </c>
      <c r="M121" s="362">
        <f>ImportsCoreVPA!N$18</f>
        <v>0.19509713271999998</v>
      </c>
      <c r="N121" s="362">
        <f>ImportsCoreVPA!O$18</f>
        <v>0.26936036592000001</v>
      </c>
      <c r="O121" s="362">
        <f>ImportsCoreVPA!P$18</f>
        <v>0.22590622049999998</v>
      </c>
      <c r="P121" s="362">
        <f>ImportsCoreVPA!Q$18</f>
        <v>0.18476113315999998</v>
      </c>
      <c r="Q121" s="362">
        <f>ImportsCoreVPA!R$18</f>
        <v>0.216650534688</v>
      </c>
      <c r="R121" s="362">
        <f>ImportsCoreVPA!S$18</f>
        <v>0.37204205025333331</v>
      </c>
      <c r="S121" s="362">
        <f>ImportsCoreVPA!T$18</f>
        <v>0.46068793803199992</v>
      </c>
      <c r="T121" s="362">
        <f>ImportsCoreVPA!U$18</f>
        <v>0.35016390620000004</v>
      </c>
      <c r="U121" s="362">
        <f>ImportsCoreVPA!V$18</f>
        <v>0.22642632669000001</v>
      </c>
      <c r="V121" s="362">
        <f>ImportsCoreVPA!W$18</f>
        <v>7.4889780291999997E-2</v>
      </c>
      <c r="W121" s="362">
        <f>ImportsCoreVPA!X$18</f>
        <v>0</v>
      </c>
      <c r="X121" s="362">
        <f>ImportsCoreVPA!Y$18</f>
        <v>0.13536703526857999</v>
      </c>
      <c r="Y121" s="362">
        <f>ImportsCoreVPA!Z$18</f>
        <v>0.12844290051596</v>
      </c>
      <c r="Z121" s="362">
        <f>ImportsCoreVPA!AA$18</f>
        <v>0</v>
      </c>
      <c r="AA121" s="362">
        <f>ImportsCoreVPA!AB$18</f>
        <v>0</v>
      </c>
      <c r="AB121" s="361"/>
      <c r="BC121" s="358">
        <f t="shared" si="56"/>
        <v>0.31380500281455131</v>
      </c>
      <c r="BD121" s="358">
        <f t="shared" si="57"/>
        <v>0.39939749428922516</v>
      </c>
      <c r="BE121" s="358">
        <f t="shared" si="57"/>
        <v>0.33972438402669208</v>
      </c>
      <c r="BF121" s="358">
        <f t="shared" si="49"/>
        <v>0.39813193757738413</v>
      </c>
      <c r="BG121" s="358">
        <f t="shared" si="50"/>
        <v>0.29958607834048501</v>
      </c>
      <c r="BH121" s="358">
        <f t="shared" si="51"/>
        <v>0.32630581993038693</v>
      </c>
      <c r="BI121" s="358">
        <f t="shared" si="52"/>
        <v>0.21105101161427253</v>
      </c>
      <c r="BJ121" s="358">
        <f t="shared" si="53"/>
        <v>0.13313534794652254</v>
      </c>
      <c r="BK121" s="358">
        <f t="shared" si="54"/>
        <v>0.15908553660499328</v>
      </c>
      <c r="BL121" s="358">
        <f t="shared" si="55"/>
        <v>0.17805309088670637</v>
      </c>
    </row>
    <row r="122" spans="1:64">
      <c r="A122" s="362" t="str">
        <f>ImportsCoreVPA!B$27</f>
        <v xml:space="preserve">New Zealand </v>
      </c>
      <c r="B122" s="362">
        <f>ImportsCoreVPA!C$27</f>
        <v>0.25685257167999997</v>
      </c>
      <c r="C122" s="362">
        <f>ImportsCoreVPA!D$27</f>
        <v>0.36423458136000003</v>
      </c>
      <c r="D122" s="362">
        <f>ImportsCoreVPA!E$27</f>
        <v>0.32389425066000005</v>
      </c>
      <c r="E122" s="362">
        <f>ImportsCoreVPA!F$27</f>
        <v>0.24826403755999998</v>
      </c>
      <c r="F122" s="362">
        <f>ImportsCoreVPA!G$27</f>
        <v>6.5740911399999991E-2</v>
      </c>
      <c r="G122" s="362">
        <f>ImportsCoreVPA!H$27</f>
        <v>7.1088227980000002E-2</v>
      </c>
      <c r="H122" s="362">
        <f>ImportsCoreVPA!I$27</f>
        <v>1.3289025879999999E-2</v>
      </c>
      <c r="I122" s="362">
        <f>ImportsCoreVPA!J$27</f>
        <v>1.3317212215999999E-2</v>
      </c>
      <c r="J122" s="362">
        <f>ImportsCoreVPA!K$27</f>
        <v>1.6270201639999999E-2</v>
      </c>
      <c r="K122" s="362">
        <f>ImportsCoreVPA!L$27</f>
        <v>1.4626422599999998E-2</v>
      </c>
      <c r="L122" s="362">
        <f>ImportsCoreVPA!M$27</f>
        <v>1.3133276351999998E-2</v>
      </c>
      <c r="M122" s="362">
        <f>ImportsCoreVPA!N$27</f>
        <v>2.1090874879999999E-2</v>
      </c>
      <c r="N122" s="362">
        <f>ImportsCoreVPA!O$27</f>
        <v>5.9907751199999998E-3</v>
      </c>
      <c r="O122" s="362">
        <f>ImportsCoreVPA!P$27</f>
        <v>8.2706580599999999E-3</v>
      </c>
      <c r="P122" s="362">
        <f>ImportsCoreVPA!Q$27</f>
        <v>8.0229818199999987E-3</v>
      </c>
      <c r="Q122" s="362">
        <f>ImportsCoreVPA!R$27</f>
        <v>1.4066796071999999E-2</v>
      </c>
      <c r="R122" s="362">
        <f>ImportsCoreVPA!S$27</f>
        <v>2.1900955719999997E-2</v>
      </c>
      <c r="S122" s="362">
        <f>ImportsCoreVPA!T$27</f>
        <v>3.7058005544000003E-2</v>
      </c>
      <c r="T122" s="362">
        <f>ImportsCoreVPA!U$27</f>
        <v>1.1174547679999999E-2</v>
      </c>
      <c r="U122" s="362">
        <f>ImportsCoreVPA!V$27</f>
        <v>1.3428610760000001E-2</v>
      </c>
      <c r="V122" s="362">
        <f>ImportsCoreVPA!W$27</f>
        <v>1.4102182947999999E-2</v>
      </c>
      <c r="W122" s="362">
        <f>ImportsCoreVPA!X$27</f>
        <v>0</v>
      </c>
      <c r="X122" s="362">
        <f>ImportsCoreVPA!Y$27</f>
        <v>5.7435715525999999E-3</v>
      </c>
      <c r="Y122" s="362">
        <f>ImportsCoreVPA!Z$27</f>
        <v>8.0966901769599989E-3</v>
      </c>
      <c r="Z122" s="362">
        <f>ImportsCoreVPA!AA$27</f>
        <v>0</v>
      </c>
      <c r="AA122" s="362">
        <f>ImportsCoreVPA!AB$27</f>
        <v>0</v>
      </c>
      <c r="AB122" s="361"/>
      <c r="BC122" s="358">
        <f t="shared" si="56"/>
        <v>2.3833740298255149E-2</v>
      </c>
      <c r="BD122" s="358">
        <f t="shared" si="57"/>
        <v>3.7395811068143069E-2</v>
      </c>
      <c r="BE122" s="358">
        <f t="shared" si="57"/>
        <v>3.4737479743484893E-2</v>
      </c>
      <c r="BF122" s="358">
        <f t="shared" si="49"/>
        <v>2.8957477060786385E-2</v>
      </c>
      <c r="BG122" s="358">
        <f t="shared" si="50"/>
        <v>3.2386598439338901E-2</v>
      </c>
      <c r="BH122" s="358">
        <f t="shared" si="51"/>
        <v>7.257284422203171E-3</v>
      </c>
      <c r="BI122" s="358">
        <f t="shared" si="52"/>
        <v>7.7267936509908411E-3</v>
      </c>
      <c r="BJ122" s="358">
        <f t="shared" si="53"/>
        <v>5.7812076485227633E-3</v>
      </c>
      <c r="BK122" s="358">
        <f t="shared" si="54"/>
        <v>1.0329186607592905E-2</v>
      </c>
      <c r="BL122" s="358">
        <f t="shared" si="55"/>
        <v>1.0481430409986172E-2</v>
      </c>
    </row>
    <row r="123" spans="1:64">
      <c r="A123" s="362" t="str">
        <f>ImportsCoreVPA!B$29</f>
        <v xml:space="preserve">Solomon Islands </v>
      </c>
      <c r="B123" s="362">
        <f>ImportsCoreVPA!C$29</f>
        <v>0.14434207811999999</v>
      </c>
      <c r="C123" s="362">
        <f>ImportsCoreVPA!D$29</f>
        <v>0.14540645318000001</v>
      </c>
      <c r="D123" s="362">
        <f>ImportsCoreVPA!E$29</f>
        <v>0.14458112462</v>
      </c>
      <c r="E123" s="362">
        <f>ImportsCoreVPA!F$29</f>
        <v>0.12584577144</v>
      </c>
      <c r="F123" s="362">
        <f>ImportsCoreVPA!G$29</f>
        <v>8.3412160500000013E-2</v>
      </c>
      <c r="G123" s="362">
        <f>ImportsCoreVPA!H$29</f>
        <v>6.6647887680000004E-2</v>
      </c>
      <c r="H123" s="362">
        <f>ImportsCoreVPA!I$29</f>
        <v>3.2820683940000005E-2</v>
      </c>
      <c r="I123" s="362">
        <f>ImportsCoreVPA!J$29</f>
        <v>3.5579169695999995E-2</v>
      </c>
      <c r="J123" s="362">
        <f>ImportsCoreVPA!K$29</f>
        <v>3.1760859600000003E-2</v>
      </c>
      <c r="K123" s="362">
        <f>ImportsCoreVPA!L$29</f>
        <v>2.3145370799999999E-2</v>
      </c>
      <c r="L123" s="362">
        <f>ImportsCoreVPA!M$29</f>
        <v>1.9108778107999998E-2</v>
      </c>
      <c r="M123" s="362">
        <f>ImportsCoreVPA!N$29</f>
        <v>2.0863659999999999E-2</v>
      </c>
      <c r="N123" s="362">
        <f>ImportsCoreVPA!O$29</f>
        <v>1.634258266E-2</v>
      </c>
      <c r="O123" s="362">
        <f>ImportsCoreVPA!P$29</f>
        <v>4.2671137179999999E-2</v>
      </c>
      <c r="P123" s="362">
        <f>ImportsCoreVPA!Q$29</f>
        <v>6.1554345999999989E-3</v>
      </c>
      <c r="Q123" s="362">
        <f>ImportsCoreVPA!R$29</f>
        <v>2.08704272E-2</v>
      </c>
      <c r="R123" s="362">
        <f>ImportsCoreVPA!S$29</f>
        <v>3.4822907E-2</v>
      </c>
      <c r="S123" s="362">
        <f>ImportsCoreVPA!T$29</f>
        <v>2.4342473007999996E-2</v>
      </c>
      <c r="T123" s="362">
        <f>ImportsCoreVPA!U$29</f>
        <v>2.4161889079999999E-2</v>
      </c>
      <c r="U123" s="362">
        <f>ImportsCoreVPA!V$29</f>
        <v>2.8757246140000001E-2</v>
      </c>
      <c r="V123" s="362">
        <f>ImportsCoreVPA!W$29</f>
        <v>9.5536824039999992E-3</v>
      </c>
      <c r="W123" s="362">
        <f>ImportsCoreVPA!X$29</f>
        <v>0</v>
      </c>
      <c r="X123" s="362">
        <f>ImportsCoreVPA!Y$29</f>
        <v>4.7963828059840001E-3</v>
      </c>
      <c r="Y123" s="362">
        <f>ImportsCoreVPA!Z$29</f>
        <v>2.7639244905000001E-3</v>
      </c>
      <c r="Z123" s="362">
        <f>ImportsCoreVPA!AA$29</f>
        <v>0</v>
      </c>
      <c r="AA123" s="362">
        <f>ImportsCoreVPA!AB$29</f>
        <v>0</v>
      </c>
      <c r="AB123" s="361"/>
      <c r="BC123" s="358">
        <f t="shared" si="56"/>
        <v>6.3675841220221754E-2</v>
      </c>
      <c r="BD123" s="358">
        <f t="shared" si="57"/>
        <v>7.2999900753744948E-2</v>
      </c>
      <c r="BE123" s="358">
        <f t="shared" si="57"/>
        <v>5.4969822171037692E-2</v>
      </c>
      <c r="BF123" s="358">
        <f t="shared" si="49"/>
        <v>4.2132822678158405E-2</v>
      </c>
      <c r="BG123" s="358">
        <f t="shared" si="50"/>
        <v>3.2037693184347293E-2</v>
      </c>
      <c r="BH123" s="358">
        <f t="shared" si="51"/>
        <v>1.9797566789151264E-2</v>
      </c>
      <c r="BI123" s="358">
        <f t="shared" si="52"/>
        <v>3.9865155765245505E-2</v>
      </c>
      <c r="BJ123" s="358">
        <f t="shared" si="53"/>
        <v>4.4354887481848557E-3</v>
      </c>
      <c r="BK123" s="358">
        <f t="shared" si="54"/>
        <v>1.5325063079437432E-2</v>
      </c>
      <c r="BL123" s="358">
        <f t="shared" si="55"/>
        <v>1.6665659757514929E-2</v>
      </c>
    </row>
    <row r="124" spans="1:64">
      <c r="A124" s="362" t="str">
        <f>ImportsCoreVPA!B$10</f>
        <v xml:space="preserve">USA </v>
      </c>
      <c r="B124" s="362">
        <f>ImportsCoreVPA!C$10</f>
        <v>7.0694608719999996E-2</v>
      </c>
      <c r="C124" s="362">
        <f>ImportsCoreVPA!D$10</f>
        <v>8.7319913760000006E-2</v>
      </c>
      <c r="D124" s="362">
        <f>ImportsCoreVPA!E$10</f>
        <v>6.0838046579999999E-2</v>
      </c>
      <c r="E124" s="362">
        <f>ImportsCoreVPA!F$10</f>
        <v>7.7595791060000002E-2</v>
      </c>
      <c r="F124" s="362">
        <f>ImportsCoreVPA!G$10</f>
        <v>3.5177491279999994E-2</v>
      </c>
      <c r="G124" s="362">
        <f>ImportsCoreVPA!H$10</f>
        <v>6.8275257699999994E-2</v>
      </c>
      <c r="H124" s="362">
        <f>ImportsCoreVPA!I$10</f>
        <v>7.8260128880000002E-2</v>
      </c>
      <c r="I124" s="362">
        <f>ImportsCoreVPA!J$10</f>
        <v>7.1140966343999995E-2</v>
      </c>
      <c r="J124" s="362">
        <f>ImportsCoreVPA!K$10</f>
        <v>7.1563489159999993E-2</v>
      </c>
      <c r="K124" s="362">
        <f>ImportsCoreVPA!L$10</f>
        <v>8.5691785360000008E-2</v>
      </c>
      <c r="L124" s="362">
        <f>ImportsCoreVPA!M$10</f>
        <v>5.3057025615999995E-2</v>
      </c>
      <c r="M124" s="362">
        <f>ImportsCoreVPA!N$10</f>
        <v>7.6637692799999976E-2</v>
      </c>
      <c r="N124" s="362">
        <f>ImportsCoreVPA!O$10</f>
        <v>9.5283709539999997E-2</v>
      </c>
      <c r="O124" s="362">
        <f>ImportsCoreVPA!P$10</f>
        <v>6.453444086E-2</v>
      </c>
      <c r="P124" s="362">
        <f>ImportsCoreVPA!Q$10</f>
        <v>7.3328962300000008E-2</v>
      </c>
      <c r="Q124" s="362">
        <f>ImportsCoreVPA!R$10</f>
        <v>3.0712900039999998E-2</v>
      </c>
      <c r="R124" s="362">
        <f>ImportsCoreVPA!S$10</f>
        <v>3.2003630740000004E-2</v>
      </c>
      <c r="S124" s="362">
        <f>ImportsCoreVPA!T$10</f>
        <v>2.4965214791999996E-2</v>
      </c>
      <c r="T124" s="362">
        <f>ImportsCoreVPA!U$10</f>
        <v>4.5753775019999991E-2</v>
      </c>
      <c r="U124" s="362">
        <f>ImportsCoreVPA!V$10</f>
        <v>4.2309240599999999E-2</v>
      </c>
      <c r="V124" s="362">
        <f>ImportsCoreVPA!W$10</f>
        <v>3.2666672351999992E-2</v>
      </c>
      <c r="W124" s="362">
        <f>ImportsCoreVPA!X$10</f>
        <v>0</v>
      </c>
      <c r="X124" s="362">
        <f>ImportsCoreVPA!Y$10</f>
        <v>0.26372843166449728</v>
      </c>
      <c r="Y124" s="362">
        <f>ImportsCoreVPA!Z$10</f>
        <v>5.3415883676740002E-2</v>
      </c>
      <c r="Z124" s="362">
        <f>ImportsCoreVPA!AA$10</f>
        <v>0</v>
      </c>
      <c r="AA124" s="362">
        <f>ImportsCoreVPA!AB$10</f>
        <v>0</v>
      </c>
      <c r="AB124" s="361"/>
      <c r="BC124" s="358">
        <f t="shared" si="56"/>
        <v>0.12732058999350304</v>
      </c>
      <c r="BD124" s="358">
        <f t="shared" si="57"/>
        <v>0.16448319321532787</v>
      </c>
      <c r="BE124" s="358">
        <f t="shared" si="57"/>
        <v>0.20351638534812033</v>
      </c>
      <c r="BF124" s="358">
        <f t="shared" si="49"/>
        <v>0.11698509656007547</v>
      </c>
      <c r="BG124" s="358">
        <f t="shared" si="50"/>
        <v>0.11768284607219735</v>
      </c>
      <c r="BH124" s="358">
        <f t="shared" si="51"/>
        <v>0.11542763116342343</v>
      </c>
      <c r="BI124" s="358">
        <f t="shared" si="52"/>
        <v>6.0290765775812029E-2</v>
      </c>
      <c r="BJ124" s="358">
        <f t="shared" si="53"/>
        <v>5.2839451368343927E-2</v>
      </c>
      <c r="BK124" s="358">
        <f t="shared" si="54"/>
        <v>2.2552347681002734E-2</v>
      </c>
      <c r="BL124" s="358">
        <f t="shared" si="55"/>
        <v>1.5316401382514843E-2</v>
      </c>
    </row>
    <row r="125" spans="1:64">
      <c r="A125" s="356" t="s">
        <v>31</v>
      </c>
      <c r="B125" s="360">
        <f t="shared" ref="B125:L125" si="58">B116-SUM(B118:B124)</f>
        <v>0.26700451119999946</v>
      </c>
      <c r="C125" s="360">
        <f t="shared" si="58"/>
        <v>0.18592554820000018</v>
      </c>
      <c r="D125" s="360">
        <f t="shared" si="58"/>
        <v>0.16629750013999955</v>
      </c>
      <c r="E125" s="360">
        <f t="shared" si="58"/>
        <v>0.14083040717999951</v>
      </c>
      <c r="F125" s="360">
        <f t="shared" si="58"/>
        <v>6.6811797020000063E-2</v>
      </c>
      <c r="G125" s="360">
        <f t="shared" si="58"/>
        <v>7.475837334000035E-2</v>
      </c>
      <c r="H125" s="360">
        <f t="shared" si="58"/>
        <v>5.9879395379999756E-2</v>
      </c>
      <c r="I125" s="360">
        <f t="shared" si="58"/>
        <v>7.0622119203999967E-2</v>
      </c>
      <c r="J125" s="360">
        <f t="shared" si="58"/>
        <v>5.0556449820000071E-2</v>
      </c>
      <c r="K125" s="360">
        <f t="shared" si="58"/>
        <v>3.5778079779999972E-2</v>
      </c>
      <c r="L125" s="360">
        <f t="shared" si="58"/>
        <v>3.0292031332000036E-2</v>
      </c>
      <c r="M125" s="360">
        <f>M116-SUM(M118:M124)</f>
        <v>7.5330872759999834E-2</v>
      </c>
      <c r="N125" s="360">
        <f>N116-SUM(N118:N124)</f>
        <v>9.8798189079999821E-2</v>
      </c>
      <c r="O125" s="360">
        <f t="shared" ref="O125:AA125" si="59">O116-SUM(O118:O124)</f>
        <v>0.13515524333999984</v>
      </c>
      <c r="P125" s="360">
        <f t="shared" si="59"/>
        <v>7.664887365999995E-2</v>
      </c>
      <c r="Q125" s="360">
        <f t="shared" si="59"/>
        <v>9.9072400138000782E-2</v>
      </c>
      <c r="R125" s="360">
        <f t="shared" si="59"/>
        <v>0.20599884780666633</v>
      </c>
      <c r="S125" s="360">
        <f t="shared" si="59"/>
        <v>0.2518013429039998</v>
      </c>
      <c r="T125" s="360">
        <f t="shared" si="59"/>
        <v>0.36495198139466556</v>
      </c>
      <c r="U125" s="360">
        <f t="shared" si="59"/>
        <v>0.47733866474200104</v>
      </c>
      <c r="V125" s="360">
        <f t="shared" si="59"/>
        <v>0.41579220829599928</v>
      </c>
      <c r="W125" s="360">
        <f t="shared" si="59"/>
        <v>0</v>
      </c>
      <c r="X125" s="360">
        <f t="shared" si="59"/>
        <v>0.77386696177331782</v>
      </c>
      <c r="Y125" s="360">
        <f t="shared" si="59"/>
        <v>0.79187184675762667</v>
      </c>
      <c r="Z125" s="360">
        <f t="shared" si="59"/>
        <v>0</v>
      </c>
      <c r="AA125" s="360">
        <f t="shared" si="59"/>
        <v>0</v>
      </c>
      <c r="BC125" s="358">
        <f t="shared" si="56"/>
        <v>0.12639201216590068</v>
      </c>
      <c r="BD125" s="358">
        <f t="shared" si="57"/>
        <v>0.11620012385690251</v>
      </c>
      <c r="BE125" s="358">
        <f t="shared" si="57"/>
        <v>8.497226940636432E-2</v>
      </c>
      <c r="BF125" s="358">
        <f t="shared" si="49"/>
        <v>6.6790706211510745E-2</v>
      </c>
      <c r="BG125" s="358">
        <f t="shared" si="50"/>
        <v>0.11567612723721436</v>
      </c>
      <c r="BH125" s="358">
        <f t="shared" si="51"/>
        <v>0.11968510654964565</v>
      </c>
      <c r="BI125" s="358">
        <f t="shared" si="52"/>
        <v>0.1262676643819117</v>
      </c>
      <c r="BJ125" s="358">
        <f t="shared" si="53"/>
        <v>5.5231716161840527E-2</v>
      </c>
      <c r="BK125" s="358">
        <f t="shared" si="54"/>
        <v>7.2748428529825576E-2</v>
      </c>
      <c r="BL125" s="358">
        <f t="shared" si="55"/>
        <v>9.8587596606624528E-2</v>
      </c>
    </row>
    <row r="126" spans="1:64">
      <c r="A126" s="356"/>
      <c r="B126" s="361"/>
      <c r="C126" s="361"/>
      <c r="D126" s="361"/>
      <c r="E126" s="361"/>
      <c r="F126" s="361"/>
      <c r="G126" s="361"/>
      <c r="H126" s="361"/>
      <c r="I126" s="361"/>
      <c r="J126" s="361"/>
      <c r="K126" s="361"/>
      <c r="L126" s="361"/>
      <c r="M126" s="361"/>
      <c r="N126" s="361"/>
      <c r="O126" s="361"/>
      <c r="P126" s="361"/>
      <c r="Q126" s="361"/>
      <c r="R126" s="361"/>
      <c r="S126" s="361"/>
      <c r="T126" s="361"/>
      <c r="U126" s="361"/>
      <c r="V126" s="361"/>
      <c r="W126" s="361"/>
      <c r="X126" s="361"/>
      <c r="Y126" s="361"/>
      <c r="Z126" s="361"/>
      <c r="AA126" s="361"/>
    </row>
    <row r="127" spans="1:64">
      <c r="A127" s="356"/>
      <c r="B127" s="361"/>
      <c r="C127" s="361"/>
      <c r="D127" s="361"/>
      <c r="E127" s="361"/>
      <c r="F127" s="361"/>
      <c r="G127" s="361"/>
      <c r="H127" s="361"/>
      <c r="I127" s="361"/>
      <c r="J127" s="361"/>
      <c r="K127" s="361"/>
      <c r="L127" s="361"/>
      <c r="M127" s="361"/>
      <c r="N127" s="361"/>
      <c r="O127" s="361"/>
      <c r="P127" s="361"/>
      <c r="Q127" s="361"/>
      <c r="R127" s="361"/>
      <c r="S127" s="361"/>
      <c r="T127" s="361"/>
      <c r="U127" s="361"/>
      <c r="V127" s="361"/>
      <c r="W127" s="361"/>
      <c r="X127" s="361"/>
      <c r="Y127" s="361"/>
      <c r="Z127" s="361"/>
      <c r="AA127" s="361"/>
      <c r="AB127" s="361"/>
    </row>
    <row r="128" spans="1:64">
      <c r="AB128" s="361"/>
    </row>
    <row r="129" spans="1:64">
      <c r="A129" s="359"/>
      <c r="B129" s="359"/>
      <c r="C129" s="359"/>
      <c r="D129" s="359"/>
      <c r="E129" s="359"/>
      <c r="F129" s="359"/>
      <c r="G129" s="359"/>
      <c r="H129" s="359"/>
      <c r="I129" s="359"/>
      <c r="J129" s="359"/>
      <c r="K129" s="359"/>
      <c r="L129" s="359"/>
      <c r="M129" s="359"/>
      <c r="N129" s="359"/>
      <c r="O129" s="359"/>
      <c r="P129" s="359"/>
      <c r="Q129" s="359"/>
      <c r="R129" s="359"/>
      <c r="S129" s="359"/>
      <c r="T129" s="359"/>
      <c r="U129" s="359"/>
      <c r="V129" s="359"/>
      <c r="W129" s="359"/>
      <c r="X129" s="359"/>
      <c r="Y129" s="359"/>
      <c r="Z129" s="359"/>
      <c r="AA129" s="359"/>
      <c r="AB129" s="359"/>
      <c r="AC129" s="359"/>
      <c r="AD129" s="359"/>
      <c r="AE129" s="359"/>
      <c r="AF129" s="359"/>
      <c r="AG129" s="359"/>
      <c r="AH129" s="359"/>
      <c r="AI129" s="359"/>
      <c r="AJ129" s="359"/>
      <c r="AK129" s="359"/>
      <c r="AL129" s="359"/>
      <c r="AM129" s="359"/>
      <c r="AN129" s="359"/>
      <c r="AO129" s="359"/>
      <c r="AP129" s="359"/>
      <c r="AQ129" s="359"/>
      <c r="AR129" s="359"/>
      <c r="AS129" s="359"/>
      <c r="AT129" s="359"/>
      <c r="AU129" s="359"/>
      <c r="AV129" s="359"/>
      <c r="AW129" s="359"/>
      <c r="AX129" s="359"/>
      <c r="AY129" s="359"/>
      <c r="AZ129" s="359"/>
      <c r="BA129" s="359"/>
      <c r="BB129" s="359"/>
    </row>
    <row r="130" spans="1:64">
      <c r="A130" s="359" t="str">
        <f t="shared" ref="A130:A137" si="60">A118</f>
        <v>EU-27 plus UK</v>
      </c>
      <c r="B130" s="359"/>
      <c r="C130" s="359"/>
      <c r="D130" s="359"/>
      <c r="E130" s="359"/>
      <c r="F130" s="359"/>
      <c r="G130" s="359"/>
      <c r="H130" s="359"/>
      <c r="I130" s="359"/>
      <c r="J130" s="359"/>
      <c r="K130" s="359"/>
      <c r="L130" s="359"/>
      <c r="M130" s="359"/>
      <c r="N130" s="359"/>
      <c r="O130" s="359"/>
      <c r="P130" s="359"/>
      <c r="Q130" s="359"/>
      <c r="R130" s="359"/>
      <c r="S130" s="359"/>
      <c r="T130" s="359"/>
      <c r="U130" s="359"/>
      <c r="V130" s="359"/>
      <c r="W130" s="359"/>
      <c r="X130" s="359"/>
      <c r="Y130" s="359"/>
      <c r="Z130" s="359"/>
      <c r="AA130" s="359"/>
      <c r="AB130" s="359"/>
      <c r="AC130" s="362">
        <f>ImportsCoreVPA!AD$21</f>
        <v>2.2488679999999998E-3</v>
      </c>
      <c r="AD130" s="362">
        <f>ImportsCoreVPA!AE$21</f>
        <v>2.5084329999999996E-3</v>
      </c>
      <c r="AE130" s="362">
        <f>ImportsCoreVPA!AF$21</f>
        <v>2.3769900000000003E-3</v>
      </c>
      <c r="AF130" s="362">
        <f>ImportsCoreVPA!AG$21</f>
        <v>8.2330380000000015E-3</v>
      </c>
      <c r="AG130" s="362">
        <f>ImportsCoreVPA!AH$21</f>
        <v>7.6225690000000009E-3</v>
      </c>
      <c r="AH130" s="362">
        <f>ImportsCoreVPA!AI$21</f>
        <v>1.069322E-2</v>
      </c>
      <c r="AI130" s="362">
        <f>ImportsCoreVPA!AJ$21</f>
        <v>1.2761693000000001E-2</v>
      </c>
      <c r="AJ130" s="362">
        <f>ImportsCoreVPA!AK$21</f>
        <v>1.1866138E-2</v>
      </c>
      <c r="AK130" s="362">
        <f>ImportsCoreVPA!AL$21</f>
        <v>6.7925999999999985E-3</v>
      </c>
      <c r="AL130" s="362">
        <f>ImportsCoreVPA!AM$21</f>
        <v>7.5417999999999995E-3</v>
      </c>
      <c r="AM130" s="362">
        <f>ImportsCoreVPA!AN$21</f>
        <v>6.8602419999999999E-3</v>
      </c>
      <c r="AN130" s="362">
        <f>ImportsCoreVPA!AO$21</f>
        <v>6.6089670000000012E-3</v>
      </c>
      <c r="AO130" s="362">
        <f>ImportsCoreVPA!AP$21</f>
        <v>9.4800530000000004E-3</v>
      </c>
      <c r="AP130" s="362">
        <f>ImportsCoreVPA!AQ$21</f>
        <v>1.6487763000000003E-2</v>
      </c>
      <c r="AQ130" s="362">
        <f>ImportsCoreVPA!AR$21</f>
        <v>1.1413216E-2</v>
      </c>
      <c r="AR130" s="362">
        <f>ImportsCoreVPA!AS$21</f>
        <v>6.3850829999999997E-3</v>
      </c>
      <c r="AS130" s="362">
        <f>ImportsCoreVPA!AT$21</f>
        <v>6.6002510000000006E-3</v>
      </c>
      <c r="AT130" s="362">
        <f>ImportsCoreVPA!AU$21</f>
        <v>2.9211799999999994E-3</v>
      </c>
      <c r="AU130" s="362">
        <f>ImportsCoreVPA!AV$21</f>
        <v>2.8331004000000003E-2</v>
      </c>
      <c r="AV130" s="362">
        <f>ImportsCoreVPA!AW$21</f>
        <v>6.3343673999999989E-2</v>
      </c>
      <c r="AW130" s="362">
        <f>ImportsCoreVPA!AX$21</f>
        <v>4.6005881999999984E-2</v>
      </c>
      <c r="AX130" s="362">
        <f>ImportsCoreVPA!AY$21</f>
        <v>0</v>
      </c>
      <c r="AY130" s="362">
        <f>ImportsCoreVPA!AZ$21</f>
        <v>0.218673223</v>
      </c>
      <c r="AZ130" s="362">
        <f>ImportsCoreVPA!BA$21</f>
        <v>8.0179257999999989E-2</v>
      </c>
      <c r="BA130" s="362">
        <f>ImportsCoreVPA!BB$21</f>
        <v>0</v>
      </c>
      <c r="BB130" s="362">
        <f>ImportsCoreVPA!BC$21</f>
        <v>0</v>
      </c>
      <c r="BC130" s="358">
        <f t="shared" ref="BC130:BC137" si="61">AJ130/AJ$116</f>
        <v>7.2018891526347648E-2</v>
      </c>
      <c r="BD130" s="358">
        <f t="shared" ref="BD130:BE137" si="62">AK130/AK$116</f>
        <v>5.7332366174258451E-2</v>
      </c>
      <c r="BE130" s="358">
        <f t="shared" si="62"/>
        <v>8.3366909798966785E-2</v>
      </c>
      <c r="BF130" s="358">
        <f t="shared" ref="BF130:BF137" si="63">AM130/AM$116</f>
        <v>6.0966721058438797E-2</v>
      </c>
      <c r="BG130" s="358">
        <f t="shared" ref="BG130:BG137" si="64">AN130/AN$116</f>
        <v>3.557214176171565E-2</v>
      </c>
      <c r="BH130" s="358">
        <f t="shared" ref="BH130:BH137" si="65">AO130/AO$116</f>
        <v>4.3436928484557824E-2</v>
      </c>
      <c r="BI130" s="358">
        <f t="shared" ref="BI130:BI137" si="66">AP130/AP$116</f>
        <v>6.1995346191230621E-2</v>
      </c>
      <c r="BJ130" s="358">
        <f t="shared" ref="BJ130:BJ137" si="67">AQ130/AQ$116</f>
        <v>3.8374953006030228E-2</v>
      </c>
      <c r="BK130" s="358">
        <f t="shared" ref="BK130:BK137" si="68">AR130/AR$116</f>
        <v>2.4745741681393964E-2</v>
      </c>
      <c r="BL130" s="358">
        <f t="shared" ref="BL130:BL137" si="69">AS130/AS$116</f>
        <v>1.7959449518745327E-2</v>
      </c>
    </row>
    <row r="131" spans="1:64">
      <c r="A131" s="359" t="str">
        <f t="shared" si="60"/>
        <v xml:space="preserve">Canada </v>
      </c>
      <c r="AC131" s="362">
        <f>ImportsCoreVPA!AD$8</f>
        <v>6.43131E-3</v>
      </c>
      <c r="AD131" s="362">
        <f>ImportsCoreVPA!AE$8</f>
        <v>1.1911458999999999E-2</v>
      </c>
      <c r="AE131" s="362">
        <f>ImportsCoreVPA!AF$8</f>
        <v>3.5839246000000005E-2</v>
      </c>
      <c r="AF131" s="362">
        <f>ImportsCoreVPA!AG$8</f>
        <v>3.7500060000000009E-2</v>
      </c>
      <c r="AG131" s="362">
        <f>ImportsCoreVPA!AH$8</f>
        <v>4.6544674000000001E-2</v>
      </c>
      <c r="AH131" s="362">
        <f>ImportsCoreVPA!AI$8</f>
        <v>4.6027906E-2</v>
      </c>
      <c r="AI131" s="362">
        <f>ImportsCoreVPA!AJ$8</f>
        <v>4.0482837000000008E-2</v>
      </c>
      <c r="AJ131" s="362">
        <f>ImportsCoreVPA!AK$8</f>
        <v>3.9453743999999992E-2</v>
      </c>
      <c r="AK131" s="362">
        <f>ImportsCoreVPA!AL$8</f>
        <v>1.7210234000000001E-2</v>
      </c>
      <c r="AL131" s="362">
        <f>ImportsCoreVPA!AM$8</f>
        <v>1.3723243999999999E-2</v>
      </c>
      <c r="AM131" s="362">
        <f>ImportsCoreVPA!AN$8</f>
        <v>2.3918953E-2</v>
      </c>
      <c r="AN131" s="362">
        <f>ImportsCoreVPA!AO$8</f>
        <v>3.9763847999999997E-2</v>
      </c>
      <c r="AO131" s="362">
        <f>ImportsCoreVPA!AP$8</f>
        <v>5.2365459000000003E-2</v>
      </c>
      <c r="AP131" s="362">
        <f>ImportsCoreVPA!AQ$8</f>
        <v>6.7568414999999993E-2</v>
      </c>
      <c r="AQ131" s="362">
        <f>ImportsCoreVPA!AR$8</f>
        <v>7.0490919999999999E-2</v>
      </c>
      <c r="AR131" s="362">
        <f>ImportsCoreVPA!AS$8</f>
        <v>4.7559771999999993E-2</v>
      </c>
      <c r="AS131" s="362">
        <f>ImportsCoreVPA!AT$8</f>
        <v>7.4812779999999995E-2</v>
      </c>
      <c r="AT131" s="362">
        <f>ImportsCoreVPA!AU$8</f>
        <v>1.4019463999999999E-2</v>
      </c>
      <c r="AU131" s="362">
        <f>ImportsCoreVPA!AV$8</f>
        <v>0.14993948599999998</v>
      </c>
      <c r="AV131" s="362">
        <f>ImportsCoreVPA!AW$8</f>
        <v>0.13489558099999999</v>
      </c>
      <c r="AW131" s="362">
        <f>ImportsCoreVPA!AX$8</f>
        <v>7.6024915999999998E-2</v>
      </c>
      <c r="AX131" s="362">
        <f>ImportsCoreVPA!AY$8</f>
        <v>0</v>
      </c>
      <c r="AY131" s="362">
        <f>ImportsCoreVPA!AZ$8</f>
        <v>0.169714172</v>
      </c>
      <c r="AZ131" s="362">
        <f>ImportsCoreVPA!BA$8</f>
        <v>9.2600741E-2</v>
      </c>
      <c r="BA131" s="362">
        <f>ImportsCoreVPA!BB$8</f>
        <v>0</v>
      </c>
      <c r="BB131" s="362">
        <f>ImportsCoreVPA!BC$8</f>
        <v>0</v>
      </c>
      <c r="BC131" s="358">
        <f t="shared" si="61"/>
        <v>0.239455744526508</v>
      </c>
      <c r="BD131" s="358">
        <f t="shared" si="62"/>
        <v>0.14526152542953699</v>
      </c>
      <c r="BE131" s="358">
        <f t="shared" si="62"/>
        <v>0.15169647096146968</v>
      </c>
      <c r="BF131" s="358">
        <f t="shared" si="63"/>
        <v>0.21256686506990685</v>
      </c>
      <c r="BG131" s="358">
        <f t="shared" si="64"/>
        <v>0.2140251627897844</v>
      </c>
      <c r="BH131" s="358">
        <f t="shared" si="65"/>
        <v>0.23993480813282844</v>
      </c>
      <c r="BI131" s="358">
        <f t="shared" si="66"/>
        <v>0.25406280279002913</v>
      </c>
      <c r="BJ131" s="358">
        <f t="shared" si="67"/>
        <v>0.2370134537322203</v>
      </c>
      <c r="BK131" s="358">
        <f t="shared" si="68"/>
        <v>0.18432052211975841</v>
      </c>
      <c r="BL131" s="358">
        <f t="shared" si="69"/>
        <v>0.20356746217181737</v>
      </c>
    </row>
    <row r="132" spans="1:64">
      <c r="A132" s="359" t="str">
        <f t="shared" si="60"/>
        <v xml:space="preserve">China </v>
      </c>
      <c r="AB132" s="359"/>
      <c r="AC132" s="362">
        <f>ImportsCoreVPA!AD$15</f>
        <v>4.1419999999999998E-4</v>
      </c>
      <c r="AD132" s="362">
        <f>ImportsCoreVPA!AE$15</f>
        <v>5.0157900000000004E-4</v>
      </c>
      <c r="AE132" s="362">
        <f>ImportsCoreVPA!AF$15</f>
        <v>1.8512169999999998E-3</v>
      </c>
      <c r="AF132" s="362">
        <f>ImportsCoreVPA!AG$15</f>
        <v>3.1869489999999997E-3</v>
      </c>
      <c r="AG132" s="362">
        <f>ImportsCoreVPA!AH$15</f>
        <v>4.1895489999999999E-3</v>
      </c>
      <c r="AH132" s="362">
        <f>ImportsCoreVPA!AI$15</f>
        <v>5.6764460000000008E-3</v>
      </c>
      <c r="AI132" s="362">
        <f>ImportsCoreVPA!AJ$15</f>
        <v>6.9241390000000002E-3</v>
      </c>
      <c r="AJ132" s="362">
        <f>ImportsCoreVPA!AK$15</f>
        <v>5.054378E-3</v>
      </c>
      <c r="AK132" s="362">
        <f>ImportsCoreVPA!AL$15</f>
        <v>2.6051799999999999E-3</v>
      </c>
      <c r="AL132" s="362">
        <f>ImportsCoreVPA!AM$15</f>
        <v>3.5175559999999998E-3</v>
      </c>
      <c r="AM132" s="362">
        <f>ImportsCoreVPA!AN$15</f>
        <v>6.0313320000000004E-3</v>
      </c>
      <c r="AN132" s="362">
        <f>ImportsCoreVPA!AO$15</f>
        <v>1.4535245E-2</v>
      </c>
      <c r="AO132" s="362">
        <f>ImportsCoreVPA!AP$15</f>
        <v>1.7777767999999999E-2</v>
      </c>
      <c r="AP132" s="362">
        <f>ImportsCoreVPA!AQ$15</f>
        <v>5.1123938000000001E-2</v>
      </c>
      <c r="AQ132" s="362">
        <f>ImportsCoreVPA!AR$15</f>
        <v>0.11173187699999999</v>
      </c>
      <c r="AR132" s="362">
        <f>ImportsCoreVPA!AS$15</f>
        <v>0.12177534899999999</v>
      </c>
      <c r="AS132" s="362">
        <f>ImportsCoreVPA!AT$15</f>
        <v>0.14904253100000001</v>
      </c>
      <c r="AT132" s="362">
        <f>ImportsCoreVPA!AU$15</f>
        <v>0.16058948199999998</v>
      </c>
      <c r="AU132" s="362">
        <f>ImportsCoreVPA!AV$15</f>
        <v>0.20805157800000001</v>
      </c>
      <c r="AV132" s="362">
        <f>ImportsCoreVPA!AW$15</f>
        <v>0.19541103799999998</v>
      </c>
      <c r="AW132" s="362">
        <f>ImportsCoreVPA!AX$15</f>
        <v>0.163137062</v>
      </c>
      <c r="AX132" s="362">
        <f>ImportsCoreVPA!AY$15</f>
        <v>0</v>
      </c>
      <c r="AY132" s="362">
        <f>ImportsCoreVPA!AZ$15</f>
        <v>0.14867127200000002</v>
      </c>
      <c r="AZ132" s="362">
        <f>ImportsCoreVPA!BA$15</f>
        <v>0.161095614</v>
      </c>
      <c r="BA132" s="362">
        <f>ImportsCoreVPA!BB$15</f>
        <v>0</v>
      </c>
      <c r="BB132" s="362">
        <f>ImportsCoreVPA!BC$15</f>
        <v>0</v>
      </c>
      <c r="BC132" s="358">
        <f t="shared" si="61"/>
        <v>3.0676425717883777E-2</v>
      </c>
      <c r="BD132" s="358">
        <f t="shared" si="62"/>
        <v>2.1988801594360723E-2</v>
      </c>
      <c r="BE132" s="358">
        <f t="shared" si="62"/>
        <v>3.8882995274976052E-2</v>
      </c>
      <c r="BF132" s="358">
        <f t="shared" si="63"/>
        <v>5.3600228046595998E-2</v>
      </c>
      <c r="BG132" s="358">
        <f t="shared" si="64"/>
        <v>7.8234585780390262E-2</v>
      </c>
      <c r="BH132" s="358">
        <f t="shared" si="65"/>
        <v>8.1456468358463874E-2</v>
      </c>
      <c r="BI132" s="358">
        <f t="shared" si="66"/>
        <v>0.19223021552220335</v>
      </c>
      <c r="BJ132" s="358">
        <f t="shared" si="67"/>
        <v>0.3756789960998328</v>
      </c>
      <c r="BK132" s="358">
        <f t="shared" si="68"/>
        <v>0.47194708816088948</v>
      </c>
      <c r="BL132" s="358">
        <f t="shared" si="69"/>
        <v>0.40554848772274499</v>
      </c>
    </row>
    <row r="133" spans="1:64">
      <c r="A133" s="359" t="str">
        <f t="shared" si="60"/>
        <v xml:space="preserve">Malaysia </v>
      </c>
      <c r="AC133" s="362">
        <f>ImportsCoreVPA!AD$18</f>
        <v>6.3826140000000003E-2</v>
      </c>
      <c r="AD133" s="362">
        <f>ImportsCoreVPA!AE$18</f>
        <v>5.4797103999999999E-2</v>
      </c>
      <c r="AE133" s="362">
        <f>ImportsCoreVPA!AF$18</f>
        <v>4.8222596999999992E-2</v>
      </c>
      <c r="AF133" s="362">
        <f>ImportsCoreVPA!AG$18</f>
        <v>5.7609674999999999E-2</v>
      </c>
      <c r="AG133" s="362">
        <f>ImportsCoreVPA!AH$18</f>
        <v>4.9231482E-2</v>
      </c>
      <c r="AH133" s="362">
        <f>ImportsCoreVPA!AI$18</f>
        <v>9.0603974999999989E-2</v>
      </c>
      <c r="AI133" s="362">
        <f>ImportsCoreVPA!AJ$18</f>
        <v>6.3838051000000007E-2</v>
      </c>
      <c r="AJ133" s="362">
        <f>ImportsCoreVPA!AK$18</f>
        <v>4.6072714999999986E-2</v>
      </c>
      <c r="AK133" s="362">
        <f>ImportsCoreVPA!AL$18</f>
        <v>4.2321369999999997E-2</v>
      </c>
      <c r="AL133" s="362">
        <f>ImportsCoreVPA!AM$18</f>
        <v>3.1124672999999999E-2</v>
      </c>
      <c r="AM133" s="362">
        <f>ImportsCoreVPA!AN$18</f>
        <v>4.3772782000000003E-2</v>
      </c>
      <c r="AN133" s="362">
        <f>ImportsCoreVPA!AO$18</f>
        <v>7.223105199999999E-2</v>
      </c>
      <c r="AO133" s="362">
        <f>ImportsCoreVPA!AP$18</f>
        <v>7.9012663999999996E-2</v>
      </c>
      <c r="AP133" s="362">
        <f>ImportsCoreVPA!AQ$18</f>
        <v>7.1660873999999999E-2</v>
      </c>
      <c r="AQ133" s="362">
        <f>ImportsCoreVPA!AR$18</f>
        <v>6.0571217000000004E-2</v>
      </c>
      <c r="AR133" s="362">
        <f>ImportsCoreVPA!AS$18</f>
        <v>4.4504174000000001E-2</v>
      </c>
      <c r="AS133" s="362">
        <f>ImportsCoreVPA!AT$18</f>
        <v>6.5063999999999997E-2</v>
      </c>
      <c r="AT133" s="362">
        <f>ImportsCoreVPA!AU$18</f>
        <v>5.3747767999999994E-2</v>
      </c>
      <c r="AU133" s="362">
        <f>ImportsCoreVPA!AV$18</f>
        <v>4.7218805000000003E-2</v>
      </c>
      <c r="AV133" s="362">
        <f>ImportsCoreVPA!AW$18</f>
        <v>3.5722447000000004E-2</v>
      </c>
      <c r="AW133" s="362">
        <f>ImportsCoreVPA!AX$18</f>
        <v>2.4573467000000002E-2</v>
      </c>
      <c r="AX133" s="362">
        <f>ImportsCoreVPA!AY$18</f>
        <v>0</v>
      </c>
      <c r="AY133" s="362">
        <f>ImportsCoreVPA!AZ$18</f>
        <v>2.0027157E-2</v>
      </c>
      <c r="AZ133" s="362">
        <f>ImportsCoreVPA!BA$18</f>
        <v>1.8511754999999998E-2</v>
      </c>
      <c r="BA133" s="362">
        <f>ImportsCoreVPA!BB$18</f>
        <v>0</v>
      </c>
      <c r="BB133" s="362">
        <f>ImportsCoreVPA!BC$18</f>
        <v>0</v>
      </c>
      <c r="BC133" s="358">
        <f>AJ133/AJ$116</f>
        <v>0.27962812027884126</v>
      </c>
      <c r="BD133" s="358">
        <f t="shared" si="62"/>
        <v>0.357209946388169</v>
      </c>
      <c r="BE133" s="358">
        <f t="shared" si="62"/>
        <v>0.3440515270244951</v>
      </c>
      <c r="BF133" s="358">
        <f t="shared" si="63"/>
        <v>0.38900712105285074</v>
      </c>
      <c r="BG133" s="358">
        <f t="shared" si="64"/>
        <v>0.3887768272018689</v>
      </c>
      <c r="BH133" s="358">
        <f t="shared" si="65"/>
        <v>0.36203040589988222</v>
      </c>
      <c r="BI133" s="358">
        <f t="shared" si="66"/>
        <v>0.26945078553083018</v>
      </c>
      <c r="BJ133" s="358">
        <f t="shared" si="67"/>
        <v>0.20366017833124855</v>
      </c>
      <c r="BK133" s="358">
        <f t="shared" si="68"/>
        <v>0.17247838337384333</v>
      </c>
      <c r="BL133" s="358">
        <f t="shared" si="69"/>
        <v>0.17704078579551683</v>
      </c>
    </row>
    <row r="134" spans="1:64">
      <c r="A134" s="359" t="str">
        <f t="shared" si="60"/>
        <v xml:space="preserve">New Zealand </v>
      </c>
      <c r="AC134" s="362">
        <f>ImportsCoreVPA!AD$27</f>
        <v>2.3876199000000001E-2</v>
      </c>
      <c r="AD134" s="362">
        <f>ImportsCoreVPA!AE$27</f>
        <v>2.8341459999999999E-2</v>
      </c>
      <c r="AE134" s="362">
        <f>ImportsCoreVPA!AF$27</f>
        <v>3.0714518000000003E-2</v>
      </c>
      <c r="AF134" s="362">
        <f>ImportsCoreVPA!AG$27</f>
        <v>2.4495161999999997E-2</v>
      </c>
      <c r="AG134" s="362">
        <f>ImportsCoreVPA!AH$27</f>
        <v>8.5887049999999986E-3</v>
      </c>
      <c r="AH134" s="362">
        <f>ImportsCoreVPA!AI$27</f>
        <v>9.3501659999999983E-3</v>
      </c>
      <c r="AI134" s="362">
        <f>ImportsCoreVPA!AJ$27</f>
        <v>2.6754060000000004E-3</v>
      </c>
      <c r="AJ134" s="362">
        <f>ImportsCoreVPA!AK$27</f>
        <v>2.9255300000000004E-3</v>
      </c>
      <c r="AK134" s="362">
        <f>ImportsCoreVPA!AL$27</f>
        <v>2.8297970000000002E-3</v>
      </c>
      <c r="AL134" s="362">
        <f>ImportsCoreVPA!AM$27</f>
        <v>2.5421879999999995E-3</v>
      </c>
      <c r="AM134" s="362">
        <f>ImportsCoreVPA!AN$27</f>
        <v>2.1343379999999999E-3</v>
      </c>
      <c r="AN134" s="362">
        <f>ImportsCoreVPA!AO$27</f>
        <v>5.4228069999999991E-3</v>
      </c>
      <c r="AO134" s="362">
        <f>ImportsCoreVPA!AP$27</f>
        <v>1.05719E-3</v>
      </c>
      <c r="AP134" s="362">
        <f>ImportsCoreVPA!AQ$27</f>
        <v>2.3713880000000003E-3</v>
      </c>
      <c r="AQ134" s="362">
        <f>ImportsCoreVPA!AR$27</f>
        <v>2.0305939999999997E-3</v>
      </c>
      <c r="AR134" s="362">
        <f>ImportsCoreVPA!AS$27</f>
        <v>3.0369519999999994E-3</v>
      </c>
      <c r="AS134" s="362">
        <f>ImportsCoreVPA!AT$27</f>
        <v>3.7617169999999999E-3</v>
      </c>
      <c r="AT134" s="362">
        <f>ImportsCoreVPA!AU$27</f>
        <v>4.2874850000000006E-3</v>
      </c>
      <c r="AU134" s="362">
        <f>ImportsCoreVPA!AV$27</f>
        <v>5.9962230000000002E-3</v>
      </c>
      <c r="AV134" s="362">
        <f>ImportsCoreVPA!AW$27</f>
        <v>4.4935999999999986E-3</v>
      </c>
      <c r="AW134" s="362">
        <f>ImportsCoreVPA!AX$27</f>
        <v>2.2692479999999998E-3</v>
      </c>
      <c r="AX134" s="362">
        <f>ImportsCoreVPA!AY$27</f>
        <v>0</v>
      </c>
      <c r="AY134" s="362">
        <f>ImportsCoreVPA!AZ$27</f>
        <v>1.6465449999999997E-3</v>
      </c>
      <c r="AZ134" s="362">
        <f>ImportsCoreVPA!BA$27</f>
        <v>1.5114919999999999E-3</v>
      </c>
      <c r="BA134" s="362">
        <f>ImportsCoreVPA!BB$27</f>
        <v>0</v>
      </c>
      <c r="BB134" s="362">
        <f>ImportsCoreVPA!BC$27</f>
        <v>0</v>
      </c>
      <c r="BC134" s="358">
        <f>AJ134/AJ$116</f>
        <v>1.7755855167627062E-2</v>
      </c>
      <c r="BD134" s="358">
        <f t="shared" si="62"/>
        <v>2.38846623977296E-2</v>
      </c>
      <c r="BE134" s="358">
        <f t="shared" si="62"/>
        <v>2.8101296466097714E-2</v>
      </c>
      <c r="BF134" s="358">
        <f t="shared" si="63"/>
        <v>1.896778415257452E-2</v>
      </c>
      <c r="BG134" s="358">
        <f t="shared" si="64"/>
        <v>2.9187747396896353E-2</v>
      </c>
      <c r="BH134" s="358">
        <f t="shared" si="65"/>
        <v>4.8439693770266556E-3</v>
      </c>
      <c r="BI134" s="358">
        <f t="shared" si="66"/>
        <v>8.9166140982090778E-3</v>
      </c>
      <c r="BJ134" s="358">
        <f t="shared" si="67"/>
        <v>6.8275190204344629E-3</v>
      </c>
      <c r="BK134" s="358">
        <f t="shared" si="68"/>
        <v>1.1769875143485644E-2</v>
      </c>
      <c r="BL134" s="358">
        <f t="shared" si="69"/>
        <v>1.0235726878463578E-2</v>
      </c>
    </row>
    <row r="135" spans="1:64">
      <c r="A135" s="359" t="str">
        <f t="shared" si="60"/>
        <v xml:space="preserve">Solomon Islands </v>
      </c>
      <c r="AC135" s="362">
        <f>ImportsCoreVPA!AD$29</f>
        <v>1.3274329999999999E-2</v>
      </c>
      <c r="AD135" s="362">
        <f>ImportsCoreVPA!AE$29</f>
        <v>9.7525879999999995E-3</v>
      </c>
      <c r="AE135" s="362">
        <f>ImportsCoreVPA!AF$29</f>
        <v>1.2358478000000001E-2</v>
      </c>
      <c r="AF135" s="362">
        <f>ImportsCoreVPA!AG$29</f>
        <v>1.111258E-2</v>
      </c>
      <c r="AG135" s="362">
        <f>ImportsCoreVPA!AH$29</f>
        <v>7.5782699999999998E-3</v>
      </c>
      <c r="AH135" s="362">
        <f>ImportsCoreVPA!AI$29</f>
        <v>8.6596309999999992E-3</v>
      </c>
      <c r="AI135" s="362">
        <f>ImportsCoreVPA!AJ$29</f>
        <v>9.673582E-3</v>
      </c>
      <c r="AJ135" s="362">
        <f>ImportsCoreVPA!AK$29</f>
        <v>9.2503580000000002E-3</v>
      </c>
      <c r="AK135" s="362">
        <f>ImportsCoreVPA!AL$29</f>
        <v>4.7668310000000009E-3</v>
      </c>
      <c r="AL135" s="362">
        <f>ImportsCoreVPA!AM$29</f>
        <v>4.2193460000000006E-3</v>
      </c>
      <c r="AM135" s="362">
        <f>ImportsCoreVPA!AN$29</f>
        <v>4.128591E-3</v>
      </c>
      <c r="AN135" s="362">
        <f>ImportsCoreVPA!AO$29</f>
        <v>5.0215329999999999E-3</v>
      </c>
      <c r="AO135" s="362">
        <f>ImportsCoreVPA!AP$29</f>
        <v>3.1462019999999999E-3</v>
      </c>
      <c r="AP135" s="362">
        <f>ImportsCoreVPA!AQ$29</f>
        <v>9.1951320000000017E-3</v>
      </c>
      <c r="AQ135" s="362">
        <f>ImportsCoreVPA!AR$29</f>
        <v>1.022706E-3</v>
      </c>
      <c r="AR135" s="362">
        <f>ImportsCoreVPA!AS$29</f>
        <v>3.5046400000000003E-3</v>
      </c>
      <c r="AS135" s="362">
        <f>ImportsCoreVPA!AT$29</f>
        <v>6.7134719999999998E-3</v>
      </c>
      <c r="AT135" s="362">
        <f>ImportsCoreVPA!AU$29</f>
        <v>4.6301140000000003E-3</v>
      </c>
      <c r="AU135" s="362">
        <f>ImportsCoreVPA!AV$29</f>
        <v>9.7177999999999987E-3</v>
      </c>
      <c r="AV135" s="362">
        <f>ImportsCoreVPA!AW$29</f>
        <v>7.4265969999999992E-3</v>
      </c>
      <c r="AW135" s="362">
        <f>ImportsCoreVPA!AX$29</f>
        <v>1.8012419999999998E-3</v>
      </c>
      <c r="AX135" s="362">
        <f>ImportsCoreVPA!AY$29</f>
        <v>0</v>
      </c>
      <c r="AY135" s="362">
        <f>ImportsCoreVPA!AZ$29</f>
        <v>7.8515399999999993E-4</v>
      </c>
      <c r="AZ135" s="362">
        <f>ImportsCoreVPA!BA$29</f>
        <v>1.583627E-3</v>
      </c>
      <c r="BA135" s="362">
        <f>ImportsCoreVPA!BB$29</f>
        <v>0</v>
      </c>
      <c r="BB135" s="362">
        <f>ImportsCoreVPA!BC$29</f>
        <v>0</v>
      </c>
      <c r="BC135" s="358">
        <f t="shared" si="61"/>
        <v>5.6142995251014453E-2</v>
      </c>
      <c r="BD135" s="358">
        <f t="shared" si="62"/>
        <v>4.0234034152284354E-2</v>
      </c>
      <c r="BE135" s="358">
        <f t="shared" si="62"/>
        <v>4.6640568218811344E-2</v>
      </c>
      <c r="BF135" s="358">
        <f t="shared" si="63"/>
        <v>3.6690638006848866E-2</v>
      </c>
      <c r="BG135" s="358">
        <f t="shared" si="64"/>
        <v>2.7027927925367647E-2</v>
      </c>
      <c r="BH135" s="358">
        <f t="shared" si="65"/>
        <v>1.4415673759626954E-2</v>
      </c>
      <c r="BI135" s="358">
        <f t="shared" si="66"/>
        <v>3.4574453284782349E-2</v>
      </c>
      <c r="BJ135" s="358">
        <f t="shared" si="67"/>
        <v>3.438670983619792E-3</v>
      </c>
      <c r="BK135" s="358">
        <f t="shared" si="68"/>
        <v>1.3582425808134452E-2</v>
      </c>
      <c r="BL135" s="358">
        <f t="shared" si="69"/>
        <v>1.8267526716712775E-2</v>
      </c>
    </row>
    <row r="136" spans="1:64">
      <c r="A136" s="359" t="str">
        <f t="shared" si="60"/>
        <v xml:space="preserve">USA </v>
      </c>
      <c r="AC136" s="362">
        <f>ImportsCoreVPA!AD$10</f>
        <v>2.7355344000000004E-2</v>
      </c>
      <c r="AD136" s="362">
        <f>ImportsCoreVPA!AE$10</f>
        <v>3.1685458999999999E-2</v>
      </c>
      <c r="AE136" s="362">
        <f>ImportsCoreVPA!AF$10</f>
        <v>2.1552273999999996E-2</v>
      </c>
      <c r="AF136" s="362">
        <f>ImportsCoreVPA!AG$10</f>
        <v>2.5134637000000001E-2</v>
      </c>
      <c r="AG136" s="362">
        <f>ImportsCoreVPA!AH$10</f>
        <v>1.3867699000000001E-2</v>
      </c>
      <c r="AH136" s="362">
        <f>ImportsCoreVPA!AI$10</f>
        <v>2.6149175E-2</v>
      </c>
      <c r="AI136" s="362">
        <f>ImportsCoreVPA!AJ$10</f>
        <v>2.4470902999999999E-2</v>
      </c>
      <c r="AJ136" s="362">
        <f>ImportsCoreVPA!AK$10</f>
        <v>2.9177036999999996E-2</v>
      </c>
      <c r="AK136" s="362">
        <f>ImportsCoreVPA!AL$10</f>
        <v>2.3891406999999996E-2</v>
      </c>
      <c r="AL136" s="362">
        <f>ImportsCoreVPA!AM$10</f>
        <v>1.8950687000000001E-2</v>
      </c>
      <c r="AM136" s="362">
        <f>ImportsCoreVPA!AN$10</f>
        <v>1.4451171000000001E-2</v>
      </c>
      <c r="AN136" s="362">
        <f>ImportsCoreVPA!AO$10</f>
        <v>2.2883019000000001E-2</v>
      </c>
      <c r="AO136" s="362">
        <f>ImportsCoreVPA!AP$10</f>
        <v>2.5368519000000003E-2</v>
      </c>
      <c r="AP136" s="362">
        <f>ImportsCoreVPA!AQ$10</f>
        <v>1.9396128000000002E-2</v>
      </c>
      <c r="AQ136" s="362">
        <f>ImportsCoreVPA!AR$10</f>
        <v>1.8632123999999996E-2</v>
      </c>
      <c r="AR136" s="362">
        <f>ImportsCoreVPA!AS$10</f>
        <v>9.3307229999999991E-3</v>
      </c>
      <c r="AS136" s="362">
        <f>ImportsCoreVPA!AT$10</f>
        <v>1.0442402E-2</v>
      </c>
      <c r="AT136" s="362">
        <f>ImportsCoreVPA!AU$10</f>
        <v>5.9166809999999992E-3</v>
      </c>
      <c r="AU136" s="362">
        <f>ImportsCoreVPA!AV$10</f>
        <v>1.3909108E-2</v>
      </c>
      <c r="AV136" s="362">
        <f>ImportsCoreVPA!AW$10</f>
        <v>1.3972815000000001E-2</v>
      </c>
      <c r="AW136" s="362">
        <f>ImportsCoreVPA!AX$10</f>
        <v>1.0155282E-2</v>
      </c>
      <c r="AX136" s="362">
        <f>ImportsCoreVPA!AY$10</f>
        <v>0</v>
      </c>
      <c r="AY136" s="362">
        <f>ImportsCoreVPA!AZ$10</f>
        <v>4.9521960000000004E-2</v>
      </c>
      <c r="AZ136" s="362">
        <f>ImportsCoreVPA!BA$10</f>
        <v>1.4384209999999998E-2</v>
      </c>
      <c r="BA136" s="362">
        <f>ImportsCoreVPA!BB$10</f>
        <v>0</v>
      </c>
      <c r="BB136" s="362">
        <f>ImportsCoreVPA!BC$10</f>
        <v>0</v>
      </c>
      <c r="BC136" s="358">
        <f t="shared" si="61"/>
        <v>0.17708355176412338</v>
      </c>
      <c r="BD136" s="358">
        <f t="shared" si="62"/>
        <v>0.20165340142835464</v>
      </c>
      <c r="BE136" s="358">
        <f t="shared" si="62"/>
        <v>0.20948052371548603</v>
      </c>
      <c r="BF136" s="358">
        <f t="shared" si="63"/>
        <v>0.12842703090135887</v>
      </c>
      <c r="BG136" s="358">
        <f t="shared" si="64"/>
        <v>0.12316569227899497</v>
      </c>
      <c r="BH136" s="358">
        <f t="shared" si="65"/>
        <v>0.11623674947409539</v>
      </c>
      <c r="BI136" s="358">
        <f t="shared" si="66"/>
        <v>7.2931038014642832E-2</v>
      </c>
      <c r="BJ136" s="358">
        <f t="shared" si="67"/>
        <v>6.2647275132839672E-2</v>
      </c>
      <c r="BK136" s="358">
        <f t="shared" si="68"/>
        <v>3.6161732127623296E-2</v>
      </c>
      <c r="BL136" s="358">
        <f t="shared" si="69"/>
        <v>2.8414039340844043E-2</v>
      </c>
    </row>
    <row r="137" spans="1:64">
      <c r="A137" s="359" t="str">
        <f t="shared" si="60"/>
        <v>Others</v>
      </c>
      <c r="B137" s="361"/>
      <c r="C137" s="361"/>
      <c r="D137" s="361"/>
      <c r="E137" s="361"/>
      <c r="F137" s="361"/>
      <c r="G137" s="361"/>
      <c r="H137" s="361"/>
      <c r="I137" s="361"/>
      <c r="J137" s="361"/>
      <c r="K137" s="361"/>
      <c r="L137" s="361"/>
      <c r="M137" s="361"/>
      <c r="N137" s="361"/>
      <c r="O137" s="361"/>
      <c r="P137" s="361"/>
      <c r="Q137" s="361"/>
      <c r="R137" s="361"/>
      <c r="S137" s="361"/>
      <c r="T137" s="361"/>
      <c r="U137" s="361"/>
      <c r="V137" s="361"/>
      <c r="W137" s="361"/>
      <c r="X137" s="361"/>
      <c r="Y137" s="361"/>
      <c r="Z137" s="361"/>
      <c r="AA137" s="361"/>
      <c r="AC137" s="362">
        <f t="shared" ref="AC137:AM137" si="70">AC116-SUM(AC130:AC136)</f>
        <v>3.4268817999999979E-2</v>
      </c>
      <c r="AD137" s="362">
        <f t="shared" si="70"/>
        <v>2.4803673999999998E-2</v>
      </c>
      <c r="AE137" s="362">
        <f t="shared" si="70"/>
        <v>2.5471876999999976E-2</v>
      </c>
      <c r="AF137" s="362">
        <f t="shared" si="70"/>
        <v>2.4062434999999993E-2</v>
      </c>
      <c r="AG137" s="362">
        <f t="shared" si="70"/>
        <v>1.3684168999999996E-2</v>
      </c>
      <c r="AH137" s="362">
        <f t="shared" si="70"/>
        <v>1.7547294000000074E-2</v>
      </c>
      <c r="AI137" s="362">
        <f t="shared" si="70"/>
        <v>1.7316296999999981E-2</v>
      </c>
      <c r="AJ137" s="362">
        <f t="shared" si="70"/>
        <v>2.0964341000000025E-2</v>
      </c>
      <c r="AK137" s="362">
        <f t="shared" si="70"/>
        <v>1.8060161000000005E-2</v>
      </c>
      <c r="AL137" s="362">
        <f t="shared" si="70"/>
        <v>8.8456560000000073E-3</v>
      </c>
      <c r="AM137" s="362">
        <f t="shared" si="70"/>
        <v>1.1226962999999993E-2</v>
      </c>
      <c r="AN137" s="362">
        <f>AN116-SUM(AN130:AN136)</f>
        <v>1.9324057000000006E-2</v>
      </c>
      <c r="AO137" s="362">
        <f t="shared" ref="AO137:BB137" si="71">AO116-SUM(AO130:AO136)</f>
        <v>3.0040840999999985E-2</v>
      </c>
      <c r="AP137" s="362">
        <f t="shared" si="71"/>
        <v>2.8147986000000041E-2</v>
      </c>
      <c r="AQ137" s="362">
        <f t="shared" si="71"/>
        <v>2.1520505000000134E-2</v>
      </c>
      <c r="AR137" s="362">
        <f t="shared" si="71"/>
        <v>2.1930853000000028E-2</v>
      </c>
      <c r="AS137" s="362">
        <f t="shared" si="71"/>
        <v>5.1071383000000026E-2</v>
      </c>
      <c r="AT137" s="362">
        <f t="shared" si="71"/>
        <v>6.6397005000000037E-2</v>
      </c>
      <c r="AU137" s="362">
        <f t="shared" si="71"/>
        <v>0.114522919</v>
      </c>
      <c r="AV137" s="362">
        <f t="shared" si="71"/>
        <v>0.13544684300000009</v>
      </c>
      <c r="AW137" s="362">
        <f t="shared" si="71"/>
        <v>0.10705020500000006</v>
      </c>
      <c r="AX137" s="362">
        <f t="shared" si="71"/>
        <v>0</v>
      </c>
      <c r="AY137" s="362">
        <f t="shared" si="71"/>
        <v>0.20561047200000016</v>
      </c>
      <c r="AZ137" s="362">
        <f t="shared" si="71"/>
        <v>0.15614775600000003</v>
      </c>
      <c r="BA137" s="362">
        <f t="shared" si="71"/>
        <v>0</v>
      </c>
      <c r="BB137" s="362">
        <f t="shared" si="71"/>
        <v>0</v>
      </c>
      <c r="BC137" s="358">
        <f t="shared" si="61"/>
        <v>0.12723841576765452</v>
      </c>
      <c r="BD137" s="358">
        <f t="shared" si="62"/>
        <v>0.15243526243530639</v>
      </c>
      <c r="BE137" s="358">
        <f t="shared" si="62"/>
        <v>9.7779708539697419E-2</v>
      </c>
      <c r="BF137" s="358">
        <f t="shared" si="63"/>
        <v>9.9773611711425458E-2</v>
      </c>
      <c r="BG137" s="358">
        <f t="shared" si="64"/>
        <v>0.10400991486498173</v>
      </c>
      <c r="BH137" s="358">
        <f t="shared" si="65"/>
        <v>0.13764499651351864</v>
      </c>
      <c r="BI137" s="358">
        <f t="shared" si="66"/>
        <v>0.10583874456807241</v>
      </c>
      <c r="BJ137" s="358">
        <f t="shared" si="67"/>
        <v>7.2358953693774278E-2</v>
      </c>
      <c r="BK137" s="358">
        <f t="shared" si="68"/>
        <v>8.4994231584871266E-2</v>
      </c>
      <c r="BL137" s="358">
        <f t="shared" si="69"/>
        <v>0.13896652185515501</v>
      </c>
    </row>
    <row r="138" spans="1:64">
      <c r="AC138" s="359"/>
      <c r="AD138" s="359"/>
      <c r="AE138" s="359"/>
      <c r="AF138" s="359"/>
      <c r="AG138" s="359"/>
      <c r="AH138" s="359"/>
      <c r="AI138" s="359"/>
      <c r="AJ138" s="359"/>
      <c r="AK138" s="359"/>
      <c r="AL138" s="359"/>
      <c r="AM138" s="359"/>
      <c r="AN138" s="359"/>
      <c r="AO138" s="359"/>
      <c r="AP138" s="359"/>
      <c r="AQ138" s="359"/>
      <c r="AR138" s="359"/>
      <c r="AS138" s="359"/>
      <c r="AT138" s="359"/>
      <c r="AU138" s="359"/>
      <c r="AV138" s="359"/>
      <c r="AW138" s="359"/>
      <c r="AX138" s="359"/>
      <c r="AY138" s="359"/>
      <c r="AZ138" s="359"/>
      <c r="BA138" s="359"/>
      <c r="BB138" s="359"/>
    </row>
    <row r="139" spans="1:64" ht="13">
      <c r="A139" s="355" t="s">
        <v>118</v>
      </c>
    </row>
    <row r="140" spans="1:64" ht="13">
      <c r="A140" s="355"/>
      <c r="B140" s="403" t="s">
        <v>58</v>
      </c>
      <c r="C140" s="403"/>
      <c r="D140" s="403"/>
      <c r="E140" s="403"/>
      <c r="F140" s="403"/>
      <c r="G140" s="403"/>
      <c r="H140" s="403"/>
      <c r="I140" s="403"/>
      <c r="J140" s="403"/>
      <c r="K140" s="403"/>
      <c r="L140" s="403"/>
      <c r="M140" s="403"/>
      <c r="N140" s="403"/>
      <c r="O140" s="403"/>
      <c r="P140" s="403"/>
      <c r="Q140" s="403"/>
      <c r="R140" s="403"/>
      <c r="S140" s="403"/>
      <c r="T140" s="403"/>
      <c r="U140" s="403"/>
      <c r="V140" s="403"/>
      <c r="W140" s="403"/>
      <c r="X140" s="403"/>
      <c r="Y140" s="403"/>
      <c r="Z140" s="403"/>
      <c r="AA140" s="403"/>
      <c r="AC140" s="403" t="s">
        <v>56</v>
      </c>
      <c r="AD140" s="403"/>
      <c r="AE140" s="403"/>
      <c r="AF140" s="403"/>
      <c r="AG140" s="403"/>
      <c r="AH140" s="403"/>
      <c r="AI140" s="403"/>
      <c r="AJ140" s="403"/>
      <c r="AK140" s="403"/>
      <c r="AL140" s="403"/>
      <c r="AM140" s="403"/>
      <c r="AN140" s="403"/>
      <c r="AO140" s="403"/>
      <c r="AP140" s="403"/>
      <c r="AQ140" s="403"/>
      <c r="AR140" s="403"/>
      <c r="AS140" s="403"/>
      <c r="AT140" s="403"/>
      <c r="AU140" s="403"/>
      <c r="AV140" s="403"/>
      <c r="AW140" s="403"/>
      <c r="AX140" s="403"/>
      <c r="AY140" s="403"/>
      <c r="AZ140" s="403"/>
      <c r="BA140" s="403"/>
      <c r="BB140" s="403"/>
    </row>
    <row r="141" spans="1:64">
      <c r="A141" s="356" t="s">
        <v>4</v>
      </c>
      <c r="B141" s="360">
        <f>ImportsTimberSectorMinusCoreVPA!C$5</f>
        <v>0.28637655240000004</v>
      </c>
      <c r="C141" s="360">
        <f>ImportsTimberSectorMinusCoreVPA!D$5</f>
        <v>0.22961796433800008</v>
      </c>
      <c r="D141" s="360">
        <f>ImportsTimberSectorMinusCoreVPA!E$5</f>
        <v>0.26607914711000008</v>
      </c>
      <c r="E141" s="360">
        <f>ImportsTimberSectorMinusCoreVPA!F$5</f>
        <v>0.25257401841400001</v>
      </c>
      <c r="F141" s="360">
        <f>ImportsTimberSectorMinusCoreVPA!G$5</f>
        <v>0.33134943918999982</v>
      </c>
      <c r="G141" s="360">
        <f>ImportsTimberSectorMinusCoreVPA!H$5</f>
        <v>0.34088178529999996</v>
      </c>
      <c r="H141" s="360">
        <f>ImportsTimberSectorMinusCoreVPA!I$5</f>
        <v>0.35747625446799997</v>
      </c>
      <c r="I141" s="360">
        <f>ImportsTimberSectorMinusCoreVPA!J$5</f>
        <v>0.40301573096399995</v>
      </c>
      <c r="J141" s="360">
        <f>ImportsTimberSectorMinusCoreVPA!K$5</f>
        <v>0.42215353096000008</v>
      </c>
      <c r="K141" s="360">
        <f>ImportsTimberSectorMinusCoreVPA!L$5</f>
        <v>0.36253053367999999</v>
      </c>
      <c r="L141" s="360">
        <f>ImportsTimberSectorMinusCoreVPA!M$5</f>
        <v>0.54401928420000001</v>
      </c>
      <c r="M141" s="360">
        <f>ImportsTimberSectorMinusCoreVPA!N$5</f>
        <v>0.60758059222000005</v>
      </c>
      <c r="N141" s="360">
        <f>ImportsTimberSectorMinusCoreVPA!O$5</f>
        <v>0.68027119747999976</v>
      </c>
      <c r="O141" s="360">
        <f>ImportsTimberSectorMinusCoreVPA!P$5</f>
        <v>0.59510978633999989</v>
      </c>
      <c r="P141" s="360">
        <f>ImportsTimberSectorMinusCoreVPA!Q$5</f>
        <v>0.6318979909200001</v>
      </c>
      <c r="Q141" s="360">
        <f>ImportsTimberSectorMinusCoreVPA!R$5</f>
        <v>0.87666451207999985</v>
      </c>
      <c r="R141" s="360">
        <f>ImportsTimberSectorMinusCoreVPA!S$5</f>
        <v>1.1284507303666667</v>
      </c>
      <c r="S141" s="360">
        <f>ImportsTimberSectorMinusCoreVPA!T$5</f>
        <v>1.7469036100599993</v>
      </c>
      <c r="T141" s="360">
        <f>ImportsTimberSectorMinusCoreVPA!U$5</f>
        <v>0.87577873535333328</v>
      </c>
      <c r="U141" s="360">
        <f>ImportsTimberSectorMinusCoreVPA!V$5</f>
        <v>0.76804263573000031</v>
      </c>
      <c r="V141" s="360">
        <f>ImportsTimberSectorMinusCoreVPA!W$5</f>
        <v>0.45713011400000003</v>
      </c>
      <c r="W141" s="360">
        <f>ImportsTimberSectorMinusCoreVPA!X$5</f>
        <v>0</v>
      </c>
      <c r="X141" s="360">
        <f>ImportsTimberSectorMinusCoreVPA!Y$5</f>
        <v>0.59720894748321329</v>
      </c>
      <c r="Y141" s="360">
        <f>ImportsTimberSectorMinusCoreVPA!Z$5</f>
        <v>0.52790324946401923</v>
      </c>
      <c r="Z141" s="360">
        <f>ImportsTimberSectorMinusCoreVPA!AA$5</f>
        <v>0</v>
      </c>
      <c r="AA141" s="360">
        <f>ImportsTimberSectorMinusCoreVPA!AB$5</f>
        <v>0</v>
      </c>
      <c r="AB141" s="360"/>
      <c r="AC141" s="360">
        <f>ImportsTimberSectorMinusCoreVPA!AD$5</f>
        <v>7.0609728999999968E-2</v>
      </c>
      <c r="AD141" s="360">
        <f>ImportsTimberSectorMinusCoreVPA!AE$5</f>
        <v>4.0457905000000009E-2</v>
      </c>
      <c r="AE141" s="360">
        <f>ImportsTimberSectorMinusCoreVPA!AF$5</f>
        <v>4.4469504999999999E-2</v>
      </c>
      <c r="AF141" s="360">
        <f>ImportsTimberSectorMinusCoreVPA!AG$5</f>
        <v>4.3465104000000018E-2</v>
      </c>
      <c r="AG141" s="360">
        <f>ImportsTimberSectorMinusCoreVPA!AH$5</f>
        <v>5.1326376999999999E-2</v>
      </c>
      <c r="AH141" s="360">
        <f>ImportsTimberSectorMinusCoreVPA!AI$5</f>
        <v>5.1845610999999986E-2</v>
      </c>
      <c r="AI141" s="360">
        <f>ImportsTimberSectorMinusCoreVPA!AJ$5</f>
        <v>5.8075174E-2</v>
      </c>
      <c r="AJ141" s="360">
        <f>ImportsTimberSectorMinusCoreVPA!AK$5</f>
        <v>7.1547716000000053E-2</v>
      </c>
      <c r="AK141" s="360">
        <f>ImportsTimberSectorMinusCoreVPA!AL$5</f>
        <v>8.1405464000000025E-2</v>
      </c>
      <c r="AL141" s="360">
        <f>ImportsTimberSectorMinusCoreVPA!AM$5</f>
        <v>6.1800554999999993E-2</v>
      </c>
      <c r="AM141" s="360">
        <f>ImportsTimberSectorMinusCoreVPA!AN$5</f>
        <v>0.10493756199999998</v>
      </c>
      <c r="AN141" s="360">
        <f>ImportsTimberSectorMinusCoreVPA!AO$5</f>
        <v>0.14887046799999995</v>
      </c>
      <c r="AO141" s="360">
        <f>ImportsTimberSectorMinusCoreVPA!AP$5</f>
        <v>0.15170760099999997</v>
      </c>
      <c r="AP141" s="360">
        <f>ImportsTimberSectorMinusCoreVPA!AQ$5</f>
        <v>0.16100762800000004</v>
      </c>
      <c r="AQ141" s="360">
        <f>ImportsTimberSectorMinusCoreVPA!AR$5</f>
        <v>0.21749605800000005</v>
      </c>
      <c r="AR141" s="360">
        <f>ImportsTimberSectorMinusCoreVPA!AS$5</f>
        <v>0.24949007100000001</v>
      </c>
      <c r="AS141" s="360">
        <f>ImportsTimberSectorMinusCoreVPA!AT$5</f>
        <v>0.32483224799999993</v>
      </c>
      <c r="AT141" s="360">
        <f>ImportsTimberSectorMinusCoreVPA!AU$5</f>
        <v>0.4591825120000001</v>
      </c>
      <c r="AU141" s="360">
        <f>ImportsTimberSectorMinusCoreVPA!AV$5</f>
        <v>0.40371940799999989</v>
      </c>
      <c r="AV141" s="360">
        <f>ImportsTimberSectorMinusCoreVPA!AW$5</f>
        <v>0.42438623800000003</v>
      </c>
      <c r="AW141" s="360">
        <f>ImportsTimberSectorMinusCoreVPA!AX$5</f>
        <v>0.27380842</v>
      </c>
      <c r="AX141" s="360">
        <f>ImportsTimberSectorMinusCoreVPA!AY$5</f>
        <v>0</v>
      </c>
      <c r="AY141" s="360">
        <f>ImportsTimberSectorMinusCoreVPA!AZ$5</f>
        <v>0.34649798900000012</v>
      </c>
      <c r="AZ141" s="360">
        <f>ImportsTimberSectorMinusCoreVPA!BA$5</f>
        <v>0.36611057400000019</v>
      </c>
      <c r="BA141" s="360">
        <f>ImportsTimberSectorMinusCoreVPA!BB$5</f>
        <v>0</v>
      </c>
      <c r="BB141" s="360">
        <f>ImportsTimberSectorMinusCoreVPA!BC$5</f>
        <v>0</v>
      </c>
    </row>
    <row r="142" spans="1:64">
      <c r="B142" s="354">
        <v>2000</v>
      </c>
      <c r="C142" s="354">
        <f t="shared" ref="C142:N142" si="72">1+B142</f>
        <v>2001</v>
      </c>
      <c r="D142" s="354">
        <f t="shared" si="72"/>
        <v>2002</v>
      </c>
      <c r="E142" s="354">
        <f t="shared" si="72"/>
        <v>2003</v>
      </c>
      <c r="F142" s="354">
        <f t="shared" si="72"/>
        <v>2004</v>
      </c>
      <c r="G142" s="354">
        <f t="shared" si="72"/>
        <v>2005</v>
      </c>
      <c r="H142" s="354">
        <f t="shared" si="72"/>
        <v>2006</v>
      </c>
      <c r="I142" s="354">
        <f t="shared" si="72"/>
        <v>2007</v>
      </c>
      <c r="J142" s="354">
        <f t="shared" si="72"/>
        <v>2008</v>
      </c>
      <c r="K142" s="354">
        <f t="shared" si="72"/>
        <v>2009</v>
      </c>
      <c r="L142" s="354">
        <f t="shared" si="72"/>
        <v>2010</v>
      </c>
      <c r="M142" s="354">
        <f t="shared" si="72"/>
        <v>2011</v>
      </c>
      <c r="N142" s="354">
        <f t="shared" si="72"/>
        <v>2012</v>
      </c>
      <c r="O142" s="354">
        <f t="shared" ref="O142:AA142" si="73">1+N142</f>
        <v>2013</v>
      </c>
      <c r="P142" s="354">
        <f t="shared" si="73"/>
        <v>2014</v>
      </c>
      <c r="Q142" s="354">
        <f t="shared" si="73"/>
        <v>2015</v>
      </c>
      <c r="R142" s="354">
        <f t="shared" si="73"/>
        <v>2016</v>
      </c>
      <c r="S142" s="354">
        <f t="shared" si="73"/>
        <v>2017</v>
      </c>
      <c r="T142" s="354">
        <f t="shared" si="73"/>
        <v>2018</v>
      </c>
      <c r="U142" s="354">
        <f t="shared" si="73"/>
        <v>2019</v>
      </c>
      <c r="V142" s="354">
        <f t="shared" si="73"/>
        <v>2020</v>
      </c>
      <c r="W142" s="354">
        <f t="shared" si="73"/>
        <v>2021</v>
      </c>
      <c r="X142" s="354">
        <f t="shared" si="73"/>
        <v>2022</v>
      </c>
      <c r="Y142" s="354">
        <f t="shared" si="73"/>
        <v>2023</v>
      </c>
      <c r="Z142" s="354">
        <f t="shared" si="73"/>
        <v>2024</v>
      </c>
      <c r="AA142" s="354">
        <f t="shared" si="73"/>
        <v>2025</v>
      </c>
      <c r="AC142" s="354">
        <v>2000</v>
      </c>
      <c r="AD142" s="354">
        <f t="shared" ref="AD142:AN142" si="74">1+AC142</f>
        <v>2001</v>
      </c>
      <c r="AE142" s="354">
        <f t="shared" si="74"/>
        <v>2002</v>
      </c>
      <c r="AF142" s="354">
        <f t="shared" si="74"/>
        <v>2003</v>
      </c>
      <c r="AG142" s="354">
        <f t="shared" si="74"/>
        <v>2004</v>
      </c>
      <c r="AH142" s="354">
        <f t="shared" si="74"/>
        <v>2005</v>
      </c>
      <c r="AI142" s="354">
        <f t="shared" si="74"/>
        <v>2006</v>
      </c>
      <c r="AJ142" s="354">
        <f t="shared" si="74"/>
        <v>2007</v>
      </c>
      <c r="AK142" s="354">
        <f t="shared" si="74"/>
        <v>2008</v>
      </c>
      <c r="AL142" s="354">
        <f t="shared" si="74"/>
        <v>2009</v>
      </c>
      <c r="AM142" s="354">
        <f t="shared" si="74"/>
        <v>2010</v>
      </c>
      <c r="AN142" s="354">
        <f t="shared" si="74"/>
        <v>2011</v>
      </c>
      <c r="AO142" s="354">
        <f t="shared" ref="AO142:BB142" si="75">1+AN142</f>
        <v>2012</v>
      </c>
      <c r="AP142" s="354">
        <f t="shared" si="75"/>
        <v>2013</v>
      </c>
      <c r="AQ142" s="354">
        <f t="shared" si="75"/>
        <v>2014</v>
      </c>
      <c r="AR142" s="354">
        <f t="shared" si="75"/>
        <v>2015</v>
      </c>
      <c r="AS142" s="354">
        <f t="shared" si="75"/>
        <v>2016</v>
      </c>
      <c r="AT142" s="354">
        <f t="shared" si="75"/>
        <v>2017</v>
      </c>
      <c r="AU142" s="354">
        <f t="shared" si="75"/>
        <v>2018</v>
      </c>
      <c r="AV142" s="354">
        <f t="shared" si="75"/>
        <v>2019</v>
      </c>
      <c r="AW142" s="354">
        <f t="shared" si="75"/>
        <v>2020</v>
      </c>
      <c r="AX142" s="354">
        <f t="shared" si="75"/>
        <v>2021</v>
      </c>
      <c r="AY142" s="354">
        <f t="shared" si="75"/>
        <v>2022</v>
      </c>
      <c r="AZ142" s="354">
        <f t="shared" si="75"/>
        <v>2023</v>
      </c>
      <c r="BA142" s="354">
        <f t="shared" si="75"/>
        <v>2024</v>
      </c>
      <c r="BB142" s="354">
        <f t="shared" si="75"/>
        <v>2025</v>
      </c>
    </row>
    <row r="143" spans="1:64">
      <c r="A143" s="356" t="s">
        <v>163</v>
      </c>
      <c r="B143" s="360">
        <f>ImportsTimberSectorMinusCoreVPA!C$18</f>
        <v>2.1566603519999995E-2</v>
      </c>
      <c r="C143" s="360">
        <f>ImportsTimberSectorMinusCoreVPA!D$18</f>
        <v>1.337984046E-2</v>
      </c>
      <c r="D143" s="360">
        <f>ImportsTimberSectorMinusCoreVPA!E$18</f>
        <v>1.8815427819999998E-2</v>
      </c>
      <c r="E143" s="360">
        <f>ImportsTimberSectorMinusCoreVPA!F$18</f>
        <v>1.4248471359999997E-2</v>
      </c>
      <c r="F143" s="360">
        <f>ImportsTimberSectorMinusCoreVPA!G$18</f>
        <v>1.2688988759999995E-2</v>
      </c>
      <c r="G143" s="360">
        <f>ImportsTimberSectorMinusCoreVPA!H$18</f>
        <v>1.1515964180000003E-2</v>
      </c>
      <c r="H143" s="360">
        <f>ImportsTimberSectorMinusCoreVPA!I$18</f>
        <v>4.7665096079999945E-3</v>
      </c>
      <c r="I143" s="360">
        <f>ImportsTimberSectorMinusCoreVPA!J$18</f>
        <v>7.2734475799999861E-3</v>
      </c>
      <c r="J143" s="360">
        <f>ImportsTimberSectorMinusCoreVPA!K$18</f>
        <v>6.2322756999999979E-3</v>
      </c>
      <c r="K143" s="360">
        <f>ImportsTimberSectorMinusCoreVPA!L$18</f>
        <v>5.2093613600000081E-3</v>
      </c>
      <c r="L143" s="360">
        <f>ImportsTimberSectorMinusCoreVPA!M$18</f>
        <v>6.5548743400000052E-3</v>
      </c>
      <c r="M143" s="360">
        <f>ImportsTimberSectorMinusCoreVPA!N$18</f>
        <v>8.4129485999999976E-3</v>
      </c>
      <c r="N143" s="360">
        <f>ImportsTimberSectorMinusCoreVPA!O$18</f>
        <v>8.5528428999999944E-3</v>
      </c>
      <c r="O143" s="360">
        <f>ImportsTimberSectorMinusCoreVPA!P$18</f>
        <v>1.0752548380000004E-2</v>
      </c>
      <c r="P143" s="360">
        <f>ImportsTimberSectorMinusCoreVPA!Q$18</f>
        <v>1.2920422900000009E-2</v>
      </c>
      <c r="Q143" s="360">
        <f>ImportsTimberSectorMinusCoreVPA!R$18</f>
        <v>1.9230323280000003E-2</v>
      </c>
      <c r="R143" s="360">
        <f>ImportsTimberSectorMinusCoreVPA!S$18</f>
        <v>3.5492779666666661E-2</v>
      </c>
      <c r="S143" s="360">
        <f>ImportsTimberSectorMinusCoreVPA!T$18</f>
        <v>0.12059418431999999</v>
      </c>
      <c r="T143" s="360">
        <f>ImportsTimberSectorMinusCoreVPA!U$18</f>
        <v>5.410166986E-2</v>
      </c>
      <c r="U143" s="360">
        <f>ImportsTimberSectorMinusCoreVPA!V$18</f>
        <v>4.8177343779999993E-2</v>
      </c>
      <c r="V143" s="360">
        <f>ImportsTimberSectorMinusCoreVPA!W$18</f>
        <v>2.2208720799999991E-2</v>
      </c>
      <c r="W143" s="360">
        <f>ImportsTimberSectorMinusCoreVPA!X$18</f>
        <v>0</v>
      </c>
      <c r="X143" s="360">
        <f>ImportsTimberSectorMinusCoreVPA!Y$18</f>
        <v>2.0580433029380008E-2</v>
      </c>
      <c r="Y143" s="360">
        <f>ImportsTimberSectorMinusCoreVPA!Z$18</f>
        <v>2.4164683141059979E-2</v>
      </c>
      <c r="Z143" s="360">
        <f>ImportsTimberSectorMinusCoreVPA!AA$18</f>
        <v>0</v>
      </c>
      <c r="AA143" s="360">
        <f>ImportsTimberSectorMinusCoreVPA!AB$18</f>
        <v>0</v>
      </c>
      <c r="AB143" s="361"/>
      <c r="BC143" s="358">
        <f t="shared" ref="BC143:BE150" si="76">I143/I$141</f>
        <v>1.8047552542433384E-2</v>
      </c>
      <c r="BD143" s="358">
        <f t="shared" si="76"/>
        <v>1.4763054772578745E-2</v>
      </c>
      <c r="BE143" s="358">
        <f t="shared" si="76"/>
        <v>1.436944167742359E-2</v>
      </c>
      <c r="BF143" s="358">
        <f t="shared" ref="BF143:BF150" si="77">L143/L$141</f>
        <v>1.2048974237446719E-2</v>
      </c>
      <c r="BG143" s="358">
        <f t="shared" ref="BG143:BG150" si="78">M143/M$141</f>
        <v>1.3846638137766152E-2</v>
      </c>
      <c r="BH143" s="358">
        <f t="shared" ref="BH143:BH150" si="79">N143/N$141</f>
        <v>1.2572695906696022E-2</v>
      </c>
      <c r="BI143" s="358">
        <f t="shared" ref="BI143:BI150" si="80">O143/O$141</f>
        <v>1.8068176035432943E-2</v>
      </c>
      <c r="BJ143" s="358">
        <f t="shared" ref="BJ143:BJ150" si="81">P143/P$141</f>
        <v>2.0447007405718698E-2</v>
      </c>
      <c r="BK143" s="358">
        <f t="shared" ref="BK143:BK150" si="82">Q143/Q$141</f>
        <v>2.1935783888837448E-2</v>
      </c>
      <c r="BL143" s="358">
        <f t="shared" ref="BL143:BL150" si="83">R143/R$141</f>
        <v>3.1452662231105134E-2</v>
      </c>
    </row>
    <row r="144" spans="1:64">
      <c r="A144" s="360" t="str">
        <f>ImportsTimberSectorMinusCoreVPA!B$12</f>
        <v xml:space="preserve">China </v>
      </c>
      <c r="B144" s="360">
        <f>ImportsTimberSectorMinusCoreVPA!C$12</f>
        <v>3.3740937019999993E-2</v>
      </c>
      <c r="C144" s="360">
        <f>ImportsTimberSectorMinusCoreVPA!D$12</f>
        <v>2.1469564367999999E-2</v>
      </c>
      <c r="D144" s="360">
        <f>ImportsTimberSectorMinusCoreVPA!E$12</f>
        <v>3.1593221870000007E-2</v>
      </c>
      <c r="E144" s="360">
        <f>ImportsTimberSectorMinusCoreVPA!F$12</f>
        <v>4.4027318999999995E-2</v>
      </c>
      <c r="F144" s="360">
        <f>ImportsTimberSectorMinusCoreVPA!G$12</f>
        <v>6.6695997899999998E-2</v>
      </c>
      <c r="G144" s="360">
        <f>ImportsTimberSectorMinusCoreVPA!H$12</f>
        <v>9.4223913419999972E-2</v>
      </c>
      <c r="H144" s="360">
        <f>ImportsTimberSectorMinusCoreVPA!I$12</f>
        <v>9.9021372519999984E-2</v>
      </c>
      <c r="I144" s="360">
        <f>ImportsTimberSectorMinusCoreVPA!J$12</f>
        <v>0.14356519309999999</v>
      </c>
      <c r="J144" s="360">
        <f>ImportsTimberSectorMinusCoreVPA!K$12</f>
        <v>0.14104398854</v>
      </c>
      <c r="K144" s="360">
        <f>ImportsTimberSectorMinusCoreVPA!L$12</f>
        <v>0.13810689634000001</v>
      </c>
      <c r="L144" s="360">
        <f>ImportsTimberSectorMinusCoreVPA!M$12</f>
        <v>0.20985751191999996</v>
      </c>
      <c r="M144" s="360">
        <f>ImportsTimberSectorMinusCoreVPA!N$12</f>
        <v>0.26322461451999996</v>
      </c>
      <c r="N144" s="360">
        <f>ImportsTimberSectorMinusCoreVPA!O$12</f>
        <v>0.31569245455999989</v>
      </c>
      <c r="O144" s="360">
        <f>ImportsTimberSectorMinusCoreVPA!P$12</f>
        <v>0.2526549480000001</v>
      </c>
      <c r="P144" s="360">
        <f>ImportsTimberSectorMinusCoreVPA!Q$12</f>
        <v>0.24858533504000019</v>
      </c>
      <c r="Q144" s="360">
        <f>ImportsTimberSectorMinusCoreVPA!R$12</f>
        <v>0.31629159421999981</v>
      </c>
      <c r="R144" s="360">
        <f>ImportsTimberSectorMinusCoreVPA!S$12</f>
        <v>0.35751978898000003</v>
      </c>
      <c r="S144" s="360">
        <f>ImportsTimberSectorMinusCoreVPA!T$12</f>
        <v>0.34007369773999996</v>
      </c>
      <c r="T144" s="360">
        <f>ImportsTimberSectorMinusCoreVPA!U$12</f>
        <v>0.20097636087999973</v>
      </c>
      <c r="U144" s="360">
        <f>ImportsTimberSectorMinusCoreVPA!V$12</f>
        <v>0.22636421152000005</v>
      </c>
      <c r="V144" s="360">
        <f>ImportsTimberSectorMinusCoreVPA!W$12</f>
        <v>0.15517924884000009</v>
      </c>
      <c r="W144" s="360">
        <f>ImportsTimberSectorMinusCoreVPA!X$12</f>
        <v>0</v>
      </c>
      <c r="X144" s="360">
        <f>ImportsTimberSectorMinusCoreVPA!Y$12</f>
        <v>0.24003283960473973</v>
      </c>
      <c r="Y144" s="360">
        <f>ImportsTimberSectorMinusCoreVPA!Z$12</f>
        <v>0.21322822832261931</v>
      </c>
      <c r="Z144" s="360">
        <f>ImportsTimberSectorMinusCoreVPA!AA$12</f>
        <v>0</v>
      </c>
      <c r="AA144" s="360">
        <f>ImportsTimberSectorMinusCoreVPA!AB$12</f>
        <v>0</v>
      </c>
      <c r="AB144" s="361"/>
      <c r="BC144" s="358">
        <f t="shared" si="76"/>
        <v>0.3562272687386096</v>
      </c>
      <c r="BD144" s="358">
        <f t="shared" si="76"/>
        <v>0.33410590743907387</v>
      </c>
      <c r="BE144" s="358">
        <f t="shared" si="76"/>
        <v>0.38095245368188713</v>
      </c>
      <c r="BF144" s="358">
        <f t="shared" si="77"/>
        <v>0.38575381059993674</v>
      </c>
      <c r="BG144" s="358">
        <f t="shared" si="78"/>
        <v>0.43323407279719106</v>
      </c>
      <c r="BH144" s="358">
        <f t="shared" si="79"/>
        <v>0.46406852991785141</v>
      </c>
      <c r="BI144" s="358">
        <f t="shared" si="80"/>
        <v>0.42455182858588136</v>
      </c>
      <c r="BJ144" s="358">
        <f t="shared" si="81"/>
        <v>0.39339472290151928</v>
      </c>
      <c r="BK144" s="358">
        <f t="shared" si="82"/>
        <v>0.36078977745951768</v>
      </c>
      <c r="BL144" s="358">
        <f t="shared" si="83"/>
        <v>0.31682357001428973</v>
      </c>
    </row>
    <row r="145" spans="1:64">
      <c r="A145" s="360" t="str">
        <f>ImportsTimberSectorMinusCoreVPA!B$13</f>
        <v xml:space="preserve">Indonesia </v>
      </c>
      <c r="B145" s="360">
        <f>ImportsTimberSectorMinusCoreVPA!C$13</f>
        <v>2.4023153560000003E-2</v>
      </c>
      <c r="C145" s="360">
        <f>ImportsTimberSectorMinusCoreVPA!D$13</f>
        <v>1.224772821999999E-2</v>
      </c>
      <c r="D145" s="360">
        <f>ImportsTimberSectorMinusCoreVPA!E$13</f>
        <v>1.2310432960000006E-2</v>
      </c>
      <c r="E145" s="360">
        <f>ImportsTimberSectorMinusCoreVPA!F$13</f>
        <v>8.0672456199999965E-3</v>
      </c>
      <c r="F145" s="360">
        <f>ImportsTimberSectorMinusCoreVPA!G$13</f>
        <v>1.8796746359999998E-2</v>
      </c>
      <c r="G145" s="360">
        <f>ImportsTimberSectorMinusCoreVPA!H$13</f>
        <v>2.6784582720000005E-2</v>
      </c>
      <c r="H145" s="360">
        <f>ImportsTimberSectorMinusCoreVPA!I$13</f>
        <v>2.7539507099999999E-2</v>
      </c>
      <c r="I145" s="360">
        <f>ImportsTimberSectorMinusCoreVPA!J$13</f>
        <v>2.1160129563999999E-2</v>
      </c>
      <c r="J145" s="360">
        <f>ImportsTimberSectorMinusCoreVPA!K$13</f>
        <v>1.4709486680000002E-2</v>
      </c>
      <c r="K145" s="360">
        <f>ImportsTimberSectorMinusCoreVPA!L$13</f>
        <v>1.2187312619999998E-2</v>
      </c>
      <c r="L145" s="360">
        <f>ImportsTimberSectorMinusCoreVPA!M$13</f>
        <v>1.0788113279999997E-2</v>
      </c>
      <c r="M145" s="360">
        <f>ImportsTimberSectorMinusCoreVPA!N$13</f>
        <v>7.2084333999999986E-3</v>
      </c>
      <c r="N145" s="360">
        <f>ImportsTimberSectorMinusCoreVPA!O$13</f>
        <v>6.3567413000000005E-3</v>
      </c>
      <c r="O145" s="360">
        <f>ImportsTimberSectorMinusCoreVPA!P$13</f>
        <v>1.0998034319999997E-2</v>
      </c>
      <c r="P145" s="360">
        <f>ImportsTimberSectorMinusCoreVPA!Q$13</f>
        <v>2.1283052979999998E-2</v>
      </c>
      <c r="Q145" s="360">
        <f>ImportsTimberSectorMinusCoreVPA!R$13</f>
        <v>1.8324206879999999E-2</v>
      </c>
      <c r="R145" s="360">
        <f>ImportsTimberSectorMinusCoreVPA!S$13</f>
        <v>1.4515504640000005E-2</v>
      </c>
      <c r="S145" s="360">
        <f>ImportsTimberSectorMinusCoreVPA!T$13</f>
        <v>1.9875232020000005E-2</v>
      </c>
      <c r="T145" s="360">
        <f>ImportsTimberSectorMinusCoreVPA!U$13</f>
        <v>1.4882473480000005E-2</v>
      </c>
      <c r="U145" s="360">
        <f>ImportsTimberSectorMinusCoreVPA!V$13</f>
        <v>1.6645070120000008E-2</v>
      </c>
      <c r="V145" s="360">
        <f>ImportsTimberSectorMinusCoreVPA!W$13</f>
        <v>1.1539431959999999E-2</v>
      </c>
      <c r="W145" s="360">
        <f>ImportsTimberSectorMinusCoreVPA!X$13</f>
        <v>0</v>
      </c>
      <c r="X145" s="360">
        <f>ImportsTimberSectorMinusCoreVPA!Y$13</f>
        <v>1.7971395997379999E-2</v>
      </c>
      <c r="Y145" s="360">
        <f>ImportsTimberSectorMinusCoreVPA!Z$13</f>
        <v>1.5866786185739973E-2</v>
      </c>
      <c r="Z145" s="360">
        <f>ImportsTimberSectorMinusCoreVPA!AA$13</f>
        <v>0</v>
      </c>
      <c r="AA145" s="360">
        <f>ImportsTimberSectorMinusCoreVPA!AB$13</f>
        <v>0</v>
      </c>
      <c r="AB145" s="361"/>
      <c r="BC145" s="358">
        <f t="shared" si="76"/>
        <v>5.2504475478874456E-2</v>
      </c>
      <c r="BD145" s="358">
        <f t="shared" si="76"/>
        <v>3.4843926678878721E-2</v>
      </c>
      <c r="BE145" s="358">
        <f t="shared" si="76"/>
        <v>3.3617341127899443E-2</v>
      </c>
      <c r="BF145" s="358">
        <f t="shared" si="77"/>
        <v>1.9830387622865809E-2</v>
      </c>
      <c r="BG145" s="358">
        <f t="shared" si="78"/>
        <v>1.1864160067492548E-2</v>
      </c>
      <c r="BH145" s="358">
        <f t="shared" si="79"/>
        <v>9.3444222297635812E-3</v>
      </c>
      <c r="BI145" s="358">
        <f t="shared" si="80"/>
        <v>1.8480681333841429E-2</v>
      </c>
      <c r="BJ145" s="358">
        <f t="shared" si="81"/>
        <v>3.3681153106711631E-2</v>
      </c>
      <c r="BK145" s="358">
        <f t="shared" si="82"/>
        <v>2.0902188496855486E-2</v>
      </c>
      <c r="BL145" s="358">
        <f t="shared" si="83"/>
        <v>1.2863215246698003E-2</v>
      </c>
    </row>
    <row r="146" spans="1:64">
      <c r="A146" s="360" t="str">
        <f>ImportsTimberSectorMinusCoreVPA!B$14</f>
        <v xml:space="preserve">Japan </v>
      </c>
      <c r="B146" s="360">
        <f>ImportsTimberSectorMinusCoreVPA!C$14</f>
        <v>9.3839674000000017E-4</v>
      </c>
      <c r="C146" s="360">
        <f>ImportsTimberSectorMinusCoreVPA!D$14</f>
        <v>1.5151833199999998E-3</v>
      </c>
      <c r="D146" s="360">
        <f>ImportsTimberSectorMinusCoreVPA!E$14</f>
        <v>1.37335884E-3</v>
      </c>
      <c r="E146" s="360">
        <f>ImportsTimberSectorMinusCoreVPA!F$14</f>
        <v>9.2801113999999799E-4</v>
      </c>
      <c r="F146" s="360">
        <f>ImportsTimberSectorMinusCoreVPA!G$14</f>
        <v>1.6771878200000029E-3</v>
      </c>
      <c r="G146" s="360">
        <f>ImportsTimberSectorMinusCoreVPA!H$14</f>
        <v>1.6427212200000015E-3</v>
      </c>
      <c r="H146" s="360">
        <f>ImportsTimberSectorMinusCoreVPA!I$14</f>
        <v>1.8672190600000005E-3</v>
      </c>
      <c r="I146" s="360">
        <f>ImportsTimberSectorMinusCoreVPA!J$14</f>
        <v>1.936453414E-2</v>
      </c>
      <c r="J146" s="360">
        <f>ImportsTimberSectorMinusCoreVPA!K$14</f>
        <v>3.0454552940000008E-2</v>
      </c>
      <c r="K146" s="360">
        <f>ImportsTimberSectorMinusCoreVPA!L$14</f>
        <v>2.8366761149999999E-2</v>
      </c>
      <c r="L146" s="360">
        <f>ImportsTimberSectorMinusCoreVPA!M$14</f>
        <v>3.9096194340000008E-2</v>
      </c>
      <c r="M146" s="360">
        <f>ImportsTimberSectorMinusCoreVPA!N$14</f>
        <v>4.8672406439999989E-2</v>
      </c>
      <c r="N146" s="360">
        <f>ImportsTimberSectorMinusCoreVPA!O$14</f>
        <v>3.6067500280000012E-2</v>
      </c>
      <c r="O146" s="360">
        <f>ImportsTimberSectorMinusCoreVPA!P$14</f>
        <v>2.3738739920000005E-2</v>
      </c>
      <c r="P146" s="360">
        <f>ImportsTimberSectorMinusCoreVPA!Q$14</f>
        <v>2.7843934160000007E-2</v>
      </c>
      <c r="Q146" s="360">
        <f>ImportsTimberSectorMinusCoreVPA!R$14</f>
        <v>7.5200303919999989E-2</v>
      </c>
      <c r="R146" s="360">
        <f>ImportsTimberSectorMinusCoreVPA!S$14</f>
        <v>0.15196373331999996</v>
      </c>
      <c r="S146" s="360">
        <f>ImportsTimberSectorMinusCoreVPA!T$14</f>
        <v>0.22955929304</v>
      </c>
      <c r="T146" s="360">
        <f>ImportsTimberSectorMinusCoreVPA!U$14</f>
        <v>9.9887938920000058E-2</v>
      </c>
      <c r="U146" s="360">
        <f>ImportsTimberSectorMinusCoreVPA!V$14</f>
        <v>9.5473459399999933E-2</v>
      </c>
      <c r="V146" s="360">
        <f>ImportsTimberSectorMinusCoreVPA!W$14</f>
        <v>6.4797509280000054E-2</v>
      </c>
      <c r="W146" s="360">
        <f>ImportsTimberSectorMinusCoreVPA!X$14</f>
        <v>0</v>
      </c>
      <c r="X146" s="360">
        <f>ImportsTimberSectorMinusCoreVPA!Y$14</f>
        <v>5.6177201819153311E-2</v>
      </c>
      <c r="Y146" s="360">
        <f>ImportsTimberSectorMinusCoreVPA!Z$14</f>
        <v>5.3405241556159944E-2</v>
      </c>
      <c r="Z146" s="360">
        <f>ImportsTimberSectorMinusCoreVPA!AA$14</f>
        <v>0</v>
      </c>
      <c r="AA146" s="360">
        <f>ImportsTimberSectorMinusCoreVPA!AB$14</f>
        <v>0</v>
      </c>
      <c r="AB146" s="361"/>
      <c r="BC146" s="358">
        <f t="shared" si="76"/>
        <v>4.8049077622058803E-2</v>
      </c>
      <c r="BD146" s="358">
        <f t="shared" si="76"/>
        <v>7.2140940929108652E-2</v>
      </c>
      <c r="BE146" s="358">
        <f t="shared" si="76"/>
        <v>7.8246543434708021E-2</v>
      </c>
      <c r="BF146" s="358">
        <f t="shared" si="77"/>
        <v>7.186545675029217E-2</v>
      </c>
      <c r="BG146" s="358">
        <f t="shared" si="78"/>
        <v>8.0108560186491443E-2</v>
      </c>
      <c r="BH146" s="358">
        <f t="shared" si="79"/>
        <v>5.3019296441784762E-2</v>
      </c>
      <c r="BI146" s="358">
        <f t="shared" si="80"/>
        <v>3.9889681643443045E-2</v>
      </c>
      <c r="BJ146" s="358">
        <f t="shared" si="81"/>
        <v>4.4063970071278671E-2</v>
      </c>
      <c r="BK146" s="358">
        <f t="shared" si="82"/>
        <v>8.5780025179275882E-2</v>
      </c>
      <c r="BL146" s="358">
        <f t="shared" si="83"/>
        <v>0.13466581147997705</v>
      </c>
    </row>
    <row r="147" spans="1:64">
      <c r="A147" s="360" t="str">
        <f>ImportsTimberSectorMinusCoreVPA!B$15</f>
        <v xml:space="preserve">Malaysia </v>
      </c>
      <c r="B147" s="360">
        <f>ImportsTimberSectorMinusCoreVPA!C$15</f>
        <v>0.11074848707999996</v>
      </c>
      <c r="C147" s="360">
        <f>ImportsTimberSectorMinusCoreVPA!D$15</f>
        <v>7.9727437860000028E-2</v>
      </c>
      <c r="D147" s="360">
        <f>ImportsTimberSectorMinusCoreVPA!E$15</f>
        <v>9.7884346700000124E-2</v>
      </c>
      <c r="E147" s="360">
        <f>ImportsTimberSectorMinusCoreVPA!F$15</f>
        <v>9.6709823979999887E-2</v>
      </c>
      <c r="F147" s="360">
        <f>ImportsTimberSectorMinusCoreVPA!G$15</f>
        <v>0.1173874715999999</v>
      </c>
      <c r="G147" s="360">
        <f>ImportsTimberSectorMinusCoreVPA!H$15</f>
        <v>9.9588156779999992E-2</v>
      </c>
      <c r="H147" s="360">
        <f>ImportsTimberSectorMinusCoreVPA!I$15</f>
        <v>0.12087369349999999</v>
      </c>
      <c r="I147" s="360">
        <f>ImportsTimberSectorMinusCoreVPA!J$15</f>
        <v>0.11597693057999997</v>
      </c>
      <c r="J147" s="360">
        <f>ImportsTimberSectorMinusCoreVPA!K$15</f>
        <v>0.12999268604</v>
      </c>
      <c r="K147" s="360">
        <f>ImportsTimberSectorMinusCoreVPA!L$15</f>
        <v>0.10018772750000005</v>
      </c>
      <c r="L147" s="360">
        <f>ImportsTimberSectorMinusCoreVPA!M$15</f>
        <v>0.13445872985999996</v>
      </c>
      <c r="M147" s="360">
        <f>ImportsTimberSectorMinusCoreVPA!N$15</f>
        <v>0.14551219690000003</v>
      </c>
      <c r="N147" s="360">
        <f>ImportsTimberSectorMinusCoreVPA!O$15</f>
        <v>0.14515913285999993</v>
      </c>
      <c r="O147" s="360">
        <f>ImportsTimberSectorMinusCoreVPA!P$15</f>
        <v>0.14276313037999988</v>
      </c>
      <c r="P147" s="360">
        <f>ImportsTimberSectorMinusCoreVPA!Q$15</f>
        <v>0.1604829861599999</v>
      </c>
      <c r="Q147" s="360">
        <f>ImportsTimberSectorMinusCoreVPA!R$15</f>
        <v>0.16367226848000005</v>
      </c>
      <c r="R147" s="360">
        <f>ImportsTimberSectorMinusCoreVPA!S$15</f>
        <v>0.18589634448000009</v>
      </c>
      <c r="S147" s="360">
        <f>ImportsTimberSectorMinusCoreVPA!T$15</f>
        <v>0.22124287121999997</v>
      </c>
      <c r="T147" s="360">
        <f>ImportsTimberSectorMinusCoreVPA!U$15</f>
        <v>0.17947907263999996</v>
      </c>
      <c r="U147" s="360">
        <f>ImportsTimberSectorMinusCoreVPA!V$15</f>
        <v>0.18874907184000017</v>
      </c>
      <c r="V147" s="360">
        <f>ImportsTimberSectorMinusCoreVPA!W$15</f>
        <v>0.10549945685999995</v>
      </c>
      <c r="W147" s="360">
        <f>ImportsTimberSectorMinusCoreVPA!X$15</f>
        <v>0</v>
      </c>
      <c r="X147" s="360">
        <f>ImportsTimberSectorMinusCoreVPA!Y$15</f>
        <v>0.14453732758919993</v>
      </c>
      <c r="Y147" s="360">
        <f>ImportsTimberSectorMinusCoreVPA!Z$15</f>
        <v>0.10844042204786006</v>
      </c>
      <c r="Z147" s="360">
        <f>ImportsTimberSectorMinusCoreVPA!AA$15</f>
        <v>0</v>
      </c>
      <c r="AA147" s="360">
        <f>ImportsTimberSectorMinusCoreVPA!AB$15</f>
        <v>0</v>
      </c>
      <c r="AB147" s="361"/>
      <c r="BC147" s="358">
        <f t="shared" si="76"/>
        <v>0.28777271374143903</v>
      </c>
      <c r="BD147" s="358">
        <f t="shared" si="76"/>
        <v>0.30792751098016297</v>
      </c>
      <c r="BE147" s="358">
        <f t="shared" si="76"/>
        <v>0.27635666017702715</v>
      </c>
      <c r="BF147" s="358">
        <f t="shared" si="77"/>
        <v>0.24715802135162612</v>
      </c>
      <c r="BG147" s="358">
        <f t="shared" si="78"/>
        <v>0.23949447820300229</v>
      </c>
      <c r="BH147" s="358">
        <f t="shared" si="79"/>
        <v>0.21338421117596656</v>
      </c>
      <c r="BI147" s="358">
        <f t="shared" si="80"/>
        <v>0.23989377028734665</v>
      </c>
      <c r="BJ147" s="358">
        <f t="shared" si="81"/>
        <v>0.25396976801009874</v>
      </c>
      <c r="BK147" s="358">
        <f t="shared" si="82"/>
        <v>0.18669886396070309</v>
      </c>
      <c r="BL147" s="358">
        <f t="shared" si="83"/>
        <v>0.16473589805697314</v>
      </c>
    </row>
    <row r="148" spans="1:64">
      <c r="A148" s="360" t="str">
        <f>ImportsTimberSectorMinusCoreVPA!B$22</f>
        <v xml:space="preserve">New Zealand </v>
      </c>
      <c r="B148" s="360">
        <f>ImportsTimberSectorMinusCoreVPA!C$22</f>
        <v>1.4020386380000027E-2</v>
      </c>
      <c r="C148" s="360">
        <f>ImportsTimberSectorMinusCoreVPA!D$22</f>
        <v>1.1813032840000126E-2</v>
      </c>
      <c r="D148" s="360">
        <f>ImportsTimberSectorMinusCoreVPA!E$22</f>
        <v>2.648112543999992E-2</v>
      </c>
      <c r="E148" s="360">
        <f>ImportsTimberSectorMinusCoreVPA!F$22</f>
        <v>2.1344503740000076E-2</v>
      </c>
      <c r="F148" s="360">
        <f>ImportsTimberSectorMinusCoreVPA!G$22</f>
        <v>1.6246496980000011E-2</v>
      </c>
      <c r="G148" s="360">
        <f>ImportsTimberSectorMinusCoreVPA!H$22</f>
        <v>1.620676875999999E-2</v>
      </c>
      <c r="H148" s="360">
        <f>ImportsTimberSectorMinusCoreVPA!I$22</f>
        <v>1.2896684080000002E-2</v>
      </c>
      <c r="I148" s="360">
        <f>ImportsTimberSectorMinusCoreVPA!J$22</f>
        <v>8.0644526200000007E-3</v>
      </c>
      <c r="J148" s="360">
        <f>ImportsTimberSectorMinusCoreVPA!K$22</f>
        <v>9.3187575600000051E-3</v>
      </c>
      <c r="K148" s="360">
        <f>ImportsTimberSectorMinusCoreVPA!L$22</f>
        <v>7.9595376000000037E-3</v>
      </c>
      <c r="L148" s="360">
        <f>ImportsTimberSectorMinusCoreVPA!M$22</f>
        <v>7.0717441200000009E-3</v>
      </c>
      <c r="M148" s="360">
        <f>ImportsTimberSectorMinusCoreVPA!N$22</f>
        <v>1.1104263240000002E-2</v>
      </c>
      <c r="N148" s="360">
        <f>ImportsTimberSectorMinusCoreVPA!O$22</f>
        <v>1.9239666879999996E-2</v>
      </c>
      <c r="O148" s="360">
        <f>ImportsTimberSectorMinusCoreVPA!P$22</f>
        <v>1.5971158560000004E-2</v>
      </c>
      <c r="P148" s="360">
        <f>ImportsTimberSectorMinusCoreVPA!Q$22</f>
        <v>1.7875459699999999E-2</v>
      </c>
      <c r="Q148" s="360">
        <f>ImportsTimberSectorMinusCoreVPA!R$22</f>
        <v>2.2293231800000004E-2</v>
      </c>
      <c r="R148" s="360">
        <f>ImportsTimberSectorMinusCoreVPA!S$22</f>
        <v>3.7486225419999991E-2</v>
      </c>
      <c r="S148" s="360">
        <f>ImportsTimberSectorMinusCoreVPA!T$22</f>
        <v>4.2588630139999972E-2</v>
      </c>
      <c r="T148" s="360">
        <f>ImportsTimberSectorMinusCoreVPA!U$22</f>
        <v>4.0378464119999992E-2</v>
      </c>
      <c r="U148" s="360">
        <f>ImportsTimberSectorMinusCoreVPA!V$22</f>
        <v>5.3703204379999994E-2</v>
      </c>
      <c r="V148" s="360">
        <f>ImportsTimberSectorMinusCoreVPA!W$22</f>
        <v>3.2531078579999997E-2</v>
      </c>
      <c r="W148" s="360">
        <f>ImportsTimberSectorMinusCoreVPA!X$22</f>
        <v>0</v>
      </c>
      <c r="X148" s="360">
        <f>ImportsTimberSectorMinusCoreVPA!Y$22</f>
        <v>3.6264592587439998E-2</v>
      </c>
      <c r="Y148" s="360">
        <f>ImportsTimberSectorMinusCoreVPA!Z$22</f>
        <v>2.3856423123820004E-2</v>
      </c>
      <c r="Z148" s="360">
        <f>ImportsTimberSectorMinusCoreVPA!AA$22</f>
        <v>0</v>
      </c>
      <c r="AA148" s="360">
        <f>ImportsTimberSectorMinusCoreVPA!AB$22</f>
        <v>0</v>
      </c>
      <c r="AB148" s="361"/>
      <c r="BC148" s="358">
        <f t="shared" si="76"/>
        <v>2.0010267591069223E-2</v>
      </c>
      <c r="BD148" s="358">
        <f t="shared" si="76"/>
        <v>2.2074332858968735E-2</v>
      </c>
      <c r="BE148" s="358">
        <f t="shared" si="76"/>
        <v>2.195549577356638E-2</v>
      </c>
      <c r="BF148" s="358">
        <f t="shared" si="77"/>
        <v>1.2999068829700137E-2</v>
      </c>
      <c r="BG148" s="358">
        <f t="shared" si="78"/>
        <v>1.8276198058642463E-2</v>
      </c>
      <c r="BH148" s="358">
        <f t="shared" si="79"/>
        <v>2.8282348203586334E-2</v>
      </c>
      <c r="BI148" s="358">
        <f t="shared" si="80"/>
        <v>2.6837331407746863E-2</v>
      </c>
      <c r="BJ148" s="358">
        <f t="shared" si="81"/>
        <v>2.8288521180411662E-2</v>
      </c>
      <c r="BK148" s="358">
        <f t="shared" si="82"/>
        <v>2.5429604475612263E-2</v>
      </c>
      <c r="BL148" s="358">
        <f t="shared" si="83"/>
        <v>3.3219195496306357E-2</v>
      </c>
    </row>
    <row r="149" spans="1:64">
      <c r="A149" s="360" t="str">
        <f>ImportsTimberSectorMinusCoreVPA!B$16</f>
        <v xml:space="preserve">Thailand </v>
      </c>
      <c r="B149" s="360">
        <f>ImportsTimberSectorMinusCoreVPA!C$16</f>
        <v>2.9396488659999997E-2</v>
      </c>
      <c r="C149" s="360">
        <f>ImportsTimberSectorMinusCoreVPA!D$16</f>
        <v>3.8086518680000001E-2</v>
      </c>
      <c r="D149" s="360">
        <f>ImportsTimberSectorMinusCoreVPA!E$16</f>
        <v>2.9486010539999996E-2</v>
      </c>
      <c r="E149" s="360">
        <f>ImportsTimberSectorMinusCoreVPA!F$16</f>
        <v>2.197051584E-2</v>
      </c>
      <c r="F149" s="360">
        <f>ImportsTimberSectorMinusCoreVPA!G$16</f>
        <v>2.5929503110000002E-2</v>
      </c>
      <c r="G149" s="360">
        <f>ImportsTimberSectorMinusCoreVPA!H$16</f>
        <v>2.5987186259999996E-2</v>
      </c>
      <c r="H149" s="360">
        <f>ImportsTimberSectorMinusCoreVPA!I$16</f>
        <v>3.084903906E-2</v>
      </c>
      <c r="I149" s="360">
        <f>ImportsTimberSectorMinusCoreVPA!J$16</f>
        <v>4.901725065999999E-2</v>
      </c>
      <c r="J149" s="360">
        <f>ImportsTimberSectorMinusCoreVPA!K$16</f>
        <v>5.2080112280000021E-2</v>
      </c>
      <c r="K149" s="360">
        <f>ImportsTimberSectorMinusCoreVPA!L$16</f>
        <v>4.2658332359999988E-2</v>
      </c>
      <c r="L149" s="360">
        <f>ImportsTimberSectorMinusCoreVPA!M$16</f>
        <v>6.3326535440000012E-2</v>
      </c>
      <c r="M149" s="360">
        <f>ImportsTimberSectorMinusCoreVPA!N$16</f>
        <v>5.825115421999999E-2</v>
      </c>
      <c r="N149" s="360">
        <f>ImportsTimberSectorMinusCoreVPA!O$16</f>
        <v>5.559685235999999E-2</v>
      </c>
      <c r="O149" s="360">
        <f>ImportsTimberSectorMinusCoreVPA!P$16</f>
        <v>5.9869083539999979E-2</v>
      </c>
      <c r="P149" s="360">
        <f>ImportsTimberSectorMinusCoreVPA!Q$16</f>
        <v>7.1556432779999984E-2</v>
      </c>
      <c r="Q149" s="360">
        <f>ImportsTimberSectorMinusCoreVPA!R$16</f>
        <v>7.8702598659999984E-2</v>
      </c>
      <c r="R149" s="360">
        <f>ImportsTimberSectorMinusCoreVPA!S$16</f>
        <v>8.1314659300000022E-2</v>
      </c>
      <c r="S149" s="360">
        <f>ImportsTimberSectorMinusCoreVPA!T$16</f>
        <v>9.8775229140000004E-2</v>
      </c>
      <c r="T149" s="360">
        <f>ImportsTimberSectorMinusCoreVPA!U$16</f>
        <v>7.6704334139999969E-2</v>
      </c>
      <c r="U149" s="360">
        <f>ImportsTimberSectorMinusCoreVPA!V$16</f>
        <v>7.8199109240000023E-2</v>
      </c>
      <c r="V149" s="360">
        <f>ImportsTimberSectorMinusCoreVPA!W$16</f>
        <v>3.4398384019999999E-2</v>
      </c>
      <c r="W149" s="360">
        <f>ImportsTimberSectorMinusCoreVPA!X$16</f>
        <v>0</v>
      </c>
      <c r="X149" s="360">
        <f>ImportsTimberSectorMinusCoreVPA!Y$16</f>
        <v>5.3230862152580001E-2</v>
      </c>
      <c r="Y149" s="360">
        <f>ImportsTimberSectorMinusCoreVPA!Z$16</f>
        <v>4.4725084861799977E-2</v>
      </c>
      <c r="Z149" s="360">
        <f>ImportsTimberSectorMinusCoreVPA!AA$16</f>
        <v>0</v>
      </c>
      <c r="AA149" s="360">
        <f>ImportsTimberSectorMinusCoreVPA!AB$16</f>
        <v>0</v>
      </c>
      <c r="AB149" s="361"/>
      <c r="BC149" s="358">
        <f t="shared" si="76"/>
        <v>0.1216261473038593</v>
      </c>
      <c r="BD149" s="358">
        <f t="shared" si="76"/>
        <v>0.12336770501852019</v>
      </c>
      <c r="BE149" s="358">
        <f t="shared" si="76"/>
        <v>0.11766824693903942</v>
      </c>
      <c r="BF149" s="358">
        <f t="shared" si="77"/>
        <v>0.11640494607304953</v>
      </c>
      <c r="BG149" s="358">
        <f t="shared" si="78"/>
        <v>9.5873954773900538E-2</v>
      </c>
      <c r="BH149" s="358">
        <f t="shared" si="79"/>
        <v>8.172748245986787E-2</v>
      </c>
      <c r="BI149" s="358">
        <f t="shared" si="80"/>
        <v>0.10060174595380524</v>
      </c>
      <c r="BJ149" s="358">
        <f t="shared" si="81"/>
        <v>0.11324048154642607</v>
      </c>
      <c r="BK149" s="358">
        <f t="shared" si="82"/>
        <v>8.9775048009264002E-2</v>
      </c>
      <c r="BL149" s="358">
        <f t="shared" si="83"/>
        <v>7.205867045128192E-2</v>
      </c>
    </row>
    <row r="150" spans="1:64">
      <c r="A150" s="356" t="s">
        <v>31</v>
      </c>
      <c r="B150" s="360">
        <f t="shared" ref="B150:L150" si="84">B141-SUM(B143:B149)</f>
        <v>5.1942099440000056E-2</v>
      </c>
      <c r="C150" s="360">
        <f t="shared" si="84"/>
        <v>5.1378658589999904E-2</v>
      </c>
      <c r="D150" s="360">
        <f t="shared" si="84"/>
        <v>4.8135222940000028E-2</v>
      </c>
      <c r="E150" s="360">
        <f t="shared" si="84"/>
        <v>4.5278127734000057E-2</v>
      </c>
      <c r="F150" s="360">
        <f t="shared" si="84"/>
        <v>7.1927046659999938E-2</v>
      </c>
      <c r="G150" s="360">
        <f t="shared" si="84"/>
        <v>6.4932491960000005E-2</v>
      </c>
      <c r="H150" s="360">
        <f t="shared" si="84"/>
        <v>5.9662229539999945E-2</v>
      </c>
      <c r="I150" s="360">
        <f t="shared" si="84"/>
        <v>3.859379272000002E-2</v>
      </c>
      <c r="J150" s="360">
        <f t="shared" si="84"/>
        <v>3.832167122000002E-2</v>
      </c>
      <c r="K150" s="360">
        <f t="shared" si="84"/>
        <v>2.7854604749999956E-2</v>
      </c>
      <c r="L150" s="360">
        <f t="shared" si="84"/>
        <v>7.286558090000006E-2</v>
      </c>
      <c r="M150" s="360">
        <f>M141-SUM(M143:M149)</f>
        <v>6.5194574900000135E-2</v>
      </c>
      <c r="N150" s="360">
        <f>N141-SUM(N143:N149)</f>
        <v>9.3606006339999936E-2</v>
      </c>
      <c r="O150" s="360">
        <f t="shared" ref="O150:AA150" si="85">O141-SUM(O143:O149)</f>
        <v>7.8362143239999904E-2</v>
      </c>
      <c r="P150" s="360">
        <f t="shared" si="85"/>
        <v>7.1350367199999987E-2</v>
      </c>
      <c r="Q150" s="360">
        <f t="shared" si="85"/>
        <v>0.18294998484000002</v>
      </c>
      <c r="R150" s="360">
        <f t="shared" si="85"/>
        <v>0.26426169455999993</v>
      </c>
      <c r="S150" s="360">
        <f t="shared" si="85"/>
        <v>0.67419447243999953</v>
      </c>
      <c r="T150" s="360">
        <f t="shared" si="85"/>
        <v>0.20936842131333355</v>
      </c>
      <c r="U150" s="360">
        <f t="shared" si="85"/>
        <v>6.0731165450000124E-2</v>
      </c>
      <c r="V150" s="360">
        <f t="shared" si="85"/>
        <v>3.0976283659999937E-2</v>
      </c>
      <c r="W150" s="360">
        <f t="shared" si="85"/>
        <v>0</v>
      </c>
      <c r="X150" s="360">
        <f t="shared" si="85"/>
        <v>2.8414294703340337E-2</v>
      </c>
      <c r="Y150" s="360">
        <f t="shared" si="85"/>
        <v>4.4216380224959995E-2</v>
      </c>
      <c r="Z150" s="360">
        <f t="shared" si="85"/>
        <v>0</v>
      </c>
      <c r="AA150" s="360">
        <f t="shared" si="85"/>
        <v>0</v>
      </c>
      <c r="BC150" s="358">
        <f t="shared" si="76"/>
        <v>9.5762496981656217E-2</v>
      </c>
      <c r="BD150" s="358">
        <f t="shared" si="76"/>
        <v>9.0776621322708015E-2</v>
      </c>
      <c r="BE150" s="358">
        <f t="shared" si="76"/>
        <v>7.683381718844895E-2</v>
      </c>
      <c r="BF150" s="358">
        <f t="shared" si="77"/>
        <v>0.13393933453508275</v>
      </c>
      <c r="BG150" s="358">
        <f t="shared" si="78"/>
        <v>0.10730193777551358</v>
      </c>
      <c r="BH150" s="358">
        <f t="shared" si="79"/>
        <v>0.13760101366448341</v>
      </c>
      <c r="BI150" s="358">
        <f t="shared" si="80"/>
        <v>0.13167678475250247</v>
      </c>
      <c r="BJ150" s="358">
        <f t="shared" si="81"/>
        <v>0.1129143757778352</v>
      </c>
      <c r="BK150" s="358">
        <f t="shared" si="82"/>
        <v>0.20868870852993415</v>
      </c>
      <c r="BL150" s="358">
        <f t="shared" si="83"/>
        <v>0.23418097702336865</v>
      </c>
    </row>
    <row r="151" spans="1:64">
      <c r="A151" s="356"/>
      <c r="B151" s="361"/>
      <c r="C151" s="361"/>
      <c r="D151" s="361"/>
      <c r="E151" s="361"/>
      <c r="F151" s="361"/>
      <c r="G151" s="361"/>
      <c r="H151" s="361"/>
      <c r="I151" s="361"/>
      <c r="J151" s="361"/>
      <c r="K151" s="361"/>
      <c r="L151" s="361"/>
      <c r="M151" s="361"/>
      <c r="N151" s="361"/>
      <c r="O151" s="361"/>
      <c r="P151" s="361"/>
      <c r="Q151" s="361"/>
      <c r="R151" s="361"/>
      <c r="S151" s="361"/>
      <c r="T151" s="361"/>
      <c r="U151" s="361"/>
      <c r="V151" s="361"/>
      <c r="W151" s="361"/>
      <c r="X151" s="361"/>
      <c r="Y151" s="361"/>
      <c r="Z151" s="361"/>
      <c r="AA151" s="361"/>
    </row>
    <row r="152" spans="1:64">
      <c r="A152" s="356"/>
      <c r="B152" s="361"/>
      <c r="C152" s="361"/>
      <c r="D152" s="361"/>
      <c r="E152" s="361"/>
      <c r="F152" s="361"/>
      <c r="G152" s="361"/>
      <c r="H152" s="361"/>
      <c r="I152" s="361"/>
      <c r="J152" s="361"/>
      <c r="K152" s="361"/>
      <c r="L152" s="361"/>
      <c r="M152" s="361"/>
      <c r="N152" s="361"/>
      <c r="O152" s="361"/>
      <c r="P152" s="361"/>
      <c r="Q152" s="361"/>
      <c r="R152" s="361"/>
      <c r="S152" s="361"/>
      <c r="T152" s="361"/>
      <c r="U152" s="361"/>
      <c r="V152" s="361"/>
      <c r="W152" s="361"/>
      <c r="X152" s="361"/>
      <c r="Y152" s="361"/>
      <c r="Z152" s="361"/>
      <c r="AA152" s="361"/>
      <c r="AB152" s="361"/>
    </row>
    <row r="153" spans="1:64">
      <c r="AB153" s="361"/>
    </row>
    <row r="154" spans="1:64">
      <c r="A154" s="359"/>
      <c r="B154" s="359"/>
      <c r="C154" s="359"/>
      <c r="D154" s="359"/>
      <c r="E154" s="359"/>
      <c r="F154" s="359"/>
      <c r="G154" s="359"/>
      <c r="H154" s="359"/>
      <c r="I154" s="359"/>
      <c r="J154" s="359"/>
      <c r="K154" s="359"/>
      <c r="L154" s="359"/>
      <c r="M154" s="359"/>
      <c r="N154" s="359"/>
      <c r="O154" s="359"/>
      <c r="P154" s="359"/>
      <c r="Q154" s="359"/>
      <c r="R154" s="359"/>
      <c r="S154" s="359"/>
      <c r="T154" s="359"/>
      <c r="U154" s="359"/>
      <c r="V154" s="359"/>
      <c r="W154" s="359"/>
      <c r="X154" s="359"/>
      <c r="Y154" s="359"/>
      <c r="Z154" s="359"/>
      <c r="AA154" s="359"/>
      <c r="AB154" s="359"/>
      <c r="AC154" s="359"/>
      <c r="AD154" s="359"/>
      <c r="AE154" s="359"/>
      <c r="AF154" s="359"/>
      <c r="AG154" s="359"/>
      <c r="AH154" s="359"/>
      <c r="AI154" s="359"/>
      <c r="AJ154" s="359"/>
      <c r="AK154" s="359"/>
      <c r="AL154" s="359"/>
      <c r="AM154" s="359"/>
      <c r="AN154" s="359"/>
      <c r="AO154" s="359"/>
      <c r="AP154" s="359"/>
      <c r="AQ154" s="359"/>
      <c r="AR154" s="359"/>
      <c r="AS154" s="359"/>
      <c r="AT154" s="359"/>
      <c r="AU154" s="359"/>
      <c r="AV154" s="359"/>
      <c r="AW154" s="359"/>
      <c r="AX154" s="359"/>
      <c r="AY154" s="359"/>
      <c r="AZ154" s="359"/>
      <c r="BA154" s="359"/>
      <c r="BB154" s="359"/>
    </row>
    <row r="155" spans="1:64">
      <c r="A155" s="359" t="str">
        <f t="shared" ref="A155:A162" si="86">A143</f>
        <v>EU-27 plus UK</v>
      </c>
      <c r="B155" s="359"/>
      <c r="C155" s="359"/>
      <c r="D155" s="359"/>
      <c r="E155" s="359"/>
      <c r="F155" s="359"/>
      <c r="G155" s="359"/>
      <c r="H155" s="359"/>
      <c r="I155" s="359"/>
      <c r="J155" s="359"/>
      <c r="K155" s="359"/>
      <c r="L155" s="359"/>
      <c r="M155" s="359"/>
      <c r="N155" s="359"/>
      <c r="O155" s="359"/>
      <c r="P155" s="359"/>
      <c r="Q155" s="359"/>
      <c r="R155" s="359"/>
      <c r="S155" s="359"/>
      <c r="T155" s="359"/>
      <c r="U155" s="359"/>
      <c r="V155" s="359"/>
      <c r="W155" s="359"/>
      <c r="X155" s="359"/>
      <c r="Y155" s="359"/>
      <c r="Z155" s="359"/>
      <c r="AA155" s="359"/>
      <c r="AB155" s="359"/>
      <c r="AC155" s="360">
        <f>ImportsTimberSectorMinusCoreVPA!AD$18</f>
        <v>6.2779110000000015E-3</v>
      </c>
      <c r="AD155" s="360">
        <f>ImportsTimberSectorMinusCoreVPA!AE$18</f>
        <v>4.0897249999999998E-3</v>
      </c>
      <c r="AE155" s="360">
        <f>ImportsTimberSectorMinusCoreVPA!AF$18</f>
        <v>4.4924849999999992E-3</v>
      </c>
      <c r="AF155" s="360">
        <f>ImportsTimberSectorMinusCoreVPA!AG$18</f>
        <v>3.0381960000000004E-3</v>
      </c>
      <c r="AG155" s="360">
        <f>ImportsTimberSectorMinusCoreVPA!AH$18</f>
        <v>3.080841E-3</v>
      </c>
      <c r="AH155" s="360">
        <f>ImportsTimberSectorMinusCoreVPA!AI$18</f>
        <v>2.7899389999999991E-3</v>
      </c>
      <c r="AI155" s="360">
        <f>ImportsTimberSectorMinusCoreVPA!AJ$18</f>
        <v>2.4989599999999937E-3</v>
      </c>
      <c r="AJ155" s="360">
        <f>ImportsTimberSectorMinusCoreVPA!AK$18</f>
        <v>2.6942229999999999E-3</v>
      </c>
      <c r="AK155" s="360">
        <f>ImportsTimberSectorMinusCoreVPA!AL$18</f>
        <v>2.4678300000000012E-3</v>
      </c>
      <c r="AL155" s="360">
        <f>ImportsTimberSectorMinusCoreVPA!AM$18</f>
        <v>1.7619019999999999E-3</v>
      </c>
      <c r="AM155" s="360">
        <f>ImportsTimberSectorMinusCoreVPA!AN$18</f>
        <v>3.079348999999999E-3</v>
      </c>
      <c r="AN155" s="360">
        <f>ImportsTimberSectorMinusCoreVPA!AO$18</f>
        <v>4.5134289999999985E-3</v>
      </c>
      <c r="AO155" s="360">
        <f>ImportsTimberSectorMinusCoreVPA!AP$18</f>
        <v>4.8570499999999982E-3</v>
      </c>
      <c r="AP155" s="360">
        <f>ImportsTimberSectorMinusCoreVPA!AQ$18</f>
        <v>7.5811320000000008E-3</v>
      </c>
      <c r="AQ155" s="360">
        <f>ImportsTimberSectorMinusCoreVPA!AR$18</f>
        <v>8.6574100000000025E-3</v>
      </c>
      <c r="AR155" s="360">
        <f>ImportsTimberSectorMinusCoreVPA!AS$18</f>
        <v>1.0651410999999998E-2</v>
      </c>
      <c r="AS155" s="360">
        <f>ImportsTimberSectorMinusCoreVPA!AT$18</f>
        <v>1.7263615999999999E-2</v>
      </c>
      <c r="AT155" s="360">
        <f>ImportsTimberSectorMinusCoreVPA!AU$18</f>
        <v>3.9311453000000017E-2</v>
      </c>
      <c r="AU155" s="360">
        <f>ImportsTimberSectorMinusCoreVPA!AV$18</f>
        <v>2.0357337000000003E-2</v>
      </c>
      <c r="AV155" s="360">
        <f>ImportsTimberSectorMinusCoreVPA!AW$18</f>
        <v>2.3842000000000009E-2</v>
      </c>
      <c r="AW155" s="360">
        <f>ImportsTimberSectorMinusCoreVPA!AX$18</f>
        <v>1.1607819000000002E-2</v>
      </c>
      <c r="AX155" s="360">
        <f>ImportsTimberSectorMinusCoreVPA!AY$18</f>
        <v>0</v>
      </c>
      <c r="AY155" s="360">
        <f>ImportsTimberSectorMinusCoreVPA!AZ$18</f>
        <v>1.5864612000000011E-2</v>
      </c>
      <c r="AZ155" s="360">
        <f>ImportsTimberSectorMinusCoreVPA!BA$18</f>
        <v>2.0833186999999996E-2</v>
      </c>
      <c r="BA155" s="360">
        <f>ImportsTimberSectorMinusCoreVPA!BB$18</f>
        <v>0</v>
      </c>
      <c r="BB155" s="360">
        <f>ImportsTimberSectorMinusCoreVPA!BC$18</f>
        <v>0</v>
      </c>
      <c r="BC155" s="358">
        <f t="shared" ref="BC155:BF162" si="87">AK155/AK$141</f>
        <v>3.0315286944375141E-2</v>
      </c>
      <c r="BD155" s="358">
        <f t="shared" si="87"/>
        <v>2.8509485068540244E-2</v>
      </c>
      <c r="BE155" s="358">
        <f t="shared" si="87"/>
        <v>2.9344583019757974E-2</v>
      </c>
      <c r="BF155" s="358">
        <f t="shared" si="87"/>
        <v>3.0317826367013235E-2</v>
      </c>
      <c r="BG155" s="358">
        <f t="shared" ref="BG155:BG162" si="88">AO155/AO$141</f>
        <v>3.2015864518218827E-2</v>
      </c>
      <c r="BH155" s="358">
        <f t="shared" ref="BH155:BH162" si="89">AP155/AP$141</f>
        <v>4.70855455370102E-2</v>
      </c>
      <c r="BI155" s="358">
        <f t="shared" ref="BI155:BI162" si="90">AQ155/AQ$141</f>
        <v>3.9804905337640653E-2</v>
      </c>
      <c r="BJ155" s="358">
        <f t="shared" ref="BJ155:BJ162" si="91">AR155/AR$141</f>
        <v>4.2692725034336125E-2</v>
      </c>
      <c r="BK155" s="358">
        <f t="shared" ref="BK155:BK162" si="92">AS155/AS$141</f>
        <v>5.3146250430160503E-2</v>
      </c>
      <c r="BL155" s="358">
        <f t="shared" ref="BL155:BL162" si="93">AT155/AT$141</f>
        <v>8.5611825304008987E-2</v>
      </c>
    </row>
    <row r="156" spans="1:64">
      <c r="A156" s="359" t="str">
        <f t="shared" si="86"/>
        <v xml:space="preserve">China </v>
      </c>
      <c r="AC156" s="360">
        <f>ImportsTimberSectorMinusCoreVPA!AD$12</f>
        <v>4.0843779999999996E-3</v>
      </c>
      <c r="AD156" s="360">
        <f>ImportsTimberSectorMinusCoreVPA!AE$12</f>
        <v>3.2910199999999995E-3</v>
      </c>
      <c r="AE156" s="360">
        <f>ImportsTimberSectorMinusCoreVPA!AF$12</f>
        <v>4.8290999999999994E-3</v>
      </c>
      <c r="AF156" s="360">
        <f>ImportsTimberSectorMinusCoreVPA!AG$12</f>
        <v>6.6272760000000014E-3</v>
      </c>
      <c r="AG156" s="360">
        <f>ImportsTimberSectorMinusCoreVPA!AH$12</f>
        <v>7.6355549999999996E-3</v>
      </c>
      <c r="AH156" s="360">
        <f>ImportsTimberSectorMinusCoreVPA!AI$12</f>
        <v>1.0871293999999998E-2</v>
      </c>
      <c r="AI156" s="360">
        <f>ImportsTimberSectorMinusCoreVPA!AJ$12</f>
        <v>1.3840007999999999E-2</v>
      </c>
      <c r="AJ156" s="360">
        <f>ImportsTimberSectorMinusCoreVPA!AK$12</f>
        <v>1.8942739999999996E-2</v>
      </c>
      <c r="AK156" s="360">
        <f>ImportsTimberSectorMinusCoreVPA!AL$12</f>
        <v>2.0289587999999997E-2</v>
      </c>
      <c r="AL156" s="360">
        <f>ImportsTimberSectorMinusCoreVPA!AM$12</f>
        <v>1.5208635999999999E-2</v>
      </c>
      <c r="AM156" s="360">
        <f>ImportsTimberSectorMinusCoreVPA!AN$12</f>
        <v>3.1605995999999997E-2</v>
      </c>
      <c r="AN156" s="360">
        <f>ImportsTimberSectorMinusCoreVPA!AO$12</f>
        <v>5.2648034000000003E-2</v>
      </c>
      <c r="AO156" s="360">
        <f>ImportsTimberSectorMinusCoreVPA!AP$12</f>
        <v>5.4761937000000004E-2</v>
      </c>
      <c r="AP156" s="360">
        <f>ImportsTimberSectorMinusCoreVPA!AQ$12</f>
        <v>6.4278276000000009E-2</v>
      </c>
      <c r="AQ156" s="360">
        <f>ImportsTimberSectorMinusCoreVPA!AR$12</f>
        <v>9.4738544999999993E-2</v>
      </c>
      <c r="AR156" s="360">
        <f>ImportsTimberSectorMinusCoreVPA!AS$12</f>
        <v>9.2136679999999999E-2</v>
      </c>
      <c r="AS156" s="360">
        <f>ImportsTimberSectorMinusCoreVPA!AT$12</f>
        <v>0.12211636899999997</v>
      </c>
      <c r="AT156" s="360">
        <f>ImportsTimberSectorMinusCoreVPA!AU$12</f>
        <v>0.113509322</v>
      </c>
      <c r="AU156" s="360">
        <f>ImportsTimberSectorMinusCoreVPA!AV$12</f>
        <v>0.16505286199999997</v>
      </c>
      <c r="AV156" s="360">
        <f>ImportsTimberSectorMinusCoreVPA!AW$12</f>
        <v>0.19459883899999997</v>
      </c>
      <c r="AW156" s="360">
        <f>ImportsTimberSectorMinusCoreVPA!AX$12</f>
        <v>0.14174173900000001</v>
      </c>
      <c r="AX156" s="360">
        <f>ImportsTimberSectorMinusCoreVPA!AY$12</f>
        <v>0</v>
      </c>
      <c r="AY156" s="360">
        <f>ImportsTimberSectorMinusCoreVPA!AZ$12</f>
        <v>0.16313861799999999</v>
      </c>
      <c r="AZ156" s="360">
        <f>ImportsTimberSectorMinusCoreVPA!BA$12</f>
        <v>0.19752142499999997</v>
      </c>
      <c r="BA156" s="360">
        <f>ImportsTimberSectorMinusCoreVPA!BB$12</f>
        <v>0</v>
      </c>
      <c r="BB156" s="360">
        <f>ImportsTimberSectorMinusCoreVPA!BC$12</f>
        <v>0</v>
      </c>
      <c r="BC156" s="358">
        <f t="shared" si="87"/>
        <v>0.24924110745195177</v>
      </c>
      <c r="BD156" s="358">
        <f t="shared" si="87"/>
        <v>0.24609222360543528</v>
      </c>
      <c r="BE156" s="358">
        <f t="shared" si="87"/>
        <v>0.30118858679030491</v>
      </c>
      <c r="BF156" s="358">
        <f t="shared" si="87"/>
        <v>0.35364995292417578</v>
      </c>
      <c r="BG156" s="358">
        <f t="shared" si="88"/>
        <v>0.36097029179177392</v>
      </c>
      <c r="BH156" s="358">
        <f t="shared" si="89"/>
        <v>0.39922503547471672</v>
      </c>
      <c r="BI156" s="358">
        <f t="shared" si="90"/>
        <v>0.43558741188771327</v>
      </c>
      <c r="BJ156" s="358">
        <f t="shared" si="91"/>
        <v>0.3692999870924723</v>
      </c>
      <c r="BK156" s="358">
        <f t="shared" si="92"/>
        <v>0.37593671734217721</v>
      </c>
      <c r="BL156" s="358">
        <f t="shared" si="93"/>
        <v>0.2471987042921181</v>
      </c>
    </row>
    <row r="157" spans="1:64">
      <c r="A157" s="359" t="str">
        <f t="shared" si="86"/>
        <v xml:space="preserve">Indonesia </v>
      </c>
      <c r="AB157" s="359"/>
      <c r="AC157" s="360">
        <f>ImportsTimberSectorMinusCoreVPA!AD$13</f>
        <v>2.8669440000000028E-3</v>
      </c>
      <c r="AD157" s="360">
        <f>ImportsTimberSectorMinusCoreVPA!AE$13</f>
        <v>1.7837890000000013E-3</v>
      </c>
      <c r="AE157" s="360">
        <f>ImportsTimberSectorMinusCoreVPA!AF$13</f>
        <v>1.7777029999999998E-3</v>
      </c>
      <c r="AF157" s="360">
        <f>ImportsTimberSectorMinusCoreVPA!AG$13</f>
        <v>1.3158169999999999E-3</v>
      </c>
      <c r="AG157" s="360">
        <f>ImportsTimberSectorMinusCoreVPA!AH$13</f>
        <v>2.457281E-3</v>
      </c>
      <c r="AH157" s="360">
        <f>ImportsTimberSectorMinusCoreVPA!AI$13</f>
        <v>2.8866499999999993E-3</v>
      </c>
      <c r="AI157" s="360">
        <f>ImportsTimberSectorMinusCoreVPA!AJ$13</f>
        <v>3.0873460000000004E-3</v>
      </c>
      <c r="AJ157" s="360">
        <f>ImportsTimberSectorMinusCoreVPA!AK$13</f>
        <v>2.3356180000000002E-3</v>
      </c>
      <c r="AK157" s="360">
        <f>ImportsTimberSectorMinusCoreVPA!AL$13</f>
        <v>1.8594799999999999E-3</v>
      </c>
      <c r="AL157" s="360">
        <f>ImportsTimberSectorMinusCoreVPA!AM$13</f>
        <v>1.539044E-3</v>
      </c>
      <c r="AM157" s="360">
        <f>ImportsTimberSectorMinusCoreVPA!AN$13</f>
        <v>1.786796E-3</v>
      </c>
      <c r="AN157" s="360">
        <f>ImportsTimberSectorMinusCoreVPA!AO$13</f>
        <v>1.5991689999999997E-3</v>
      </c>
      <c r="AO157" s="360">
        <f>ImportsTimberSectorMinusCoreVPA!AP$13</f>
        <v>1.2617599999999998E-3</v>
      </c>
      <c r="AP157" s="360">
        <f>ImportsTimberSectorMinusCoreVPA!AQ$13</f>
        <v>2.4805829999999997E-3</v>
      </c>
      <c r="AQ157" s="360">
        <f>ImportsTimberSectorMinusCoreVPA!AR$13</f>
        <v>5.306977E-3</v>
      </c>
      <c r="AR157" s="360">
        <f>ImportsTimberSectorMinusCoreVPA!AS$13</f>
        <v>5.0331510000000005E-3</v>
      </c>
      <c r="AS157" s="360">
        <f>ImportsTimberSectorMinusCoreVPA!AT$13</f>
        <v>4.5571970000000007E-3</v>
      </c>
      <c r="AT157" s="360">
        <f>ImportsTimberSectorMinusCoreVPA!AU$13</f>
        <v>8.2275390000000025E-3</v>
      </c>
      <c r="AU157" s="360">
        <f>ImportsTimberSectorMinusCoreVPA!AV$13</f>
        <v>6.0041860000000008E-3</v>
      </c>
      <c r="AV157" s="360">
        <f>ImportsTimberSectorMinusCoreVPA!AW$13</f>
        <v>7.7107910000000042E-3</v>
      </c>
      <c r="AW157" s="360">
        <f>ImportsTimberSectorMinusCoreVPA!AX$13</f>
        <v>4.9824630000000012E-3</v>
      </c>
      <c r="AX157" s="360">
        <f>ImportsTimberSectorMinusCoreVPA!AY$13</f>
        <v>0</v>
      </c>
      <c r="AY157" s="360">
        <f>ImportsTimberSectorMinusCoreVPA!AZ$13</f>
        <v>9.6842419999999974E-3</v>
      </c>
      <c r="AZ157" s="360">
        <f>ImportsTimberSectorMinusCoreVPA!BA$13</f>
        <v>7.1332319999999998E-3</v>
      </c>
      <c r="BA157" s="360">
        <f>ImportsTimberSectorMinusCoreVPA!BB$13</f>
        <v>0</v>
      </c>
      <c r="BB157" s="360">
        <f>ImportsTimberSectorMinusCoreVPA!BC$13</f>
        <v>0</v>
      </c>
      <c r="BC157" s="358">
        <f t="shared" si="87"/>
        <v>2.2842201353953335E-2</v>
      </c>
      <c r="BD157" s="358">
        <f t="shared" si="87"/>
        <v>2.4903400948421906E-2</v>
      </c>
      <c r="BE157" s="358">
        <f t="shared" si="87"/>
        <v>1.7027229963661631E-2</v>
      </c>
      <c r="BF157" s="358">
        <f t="shared" si="87"/>
        <v>1.0742016341347166E-2</v>
      </c>
      <c r="BG157" s="358">
        <f t="shared" si="88"/>
        <v>8.3170519583919862E-3</v>
      </c>
      <c r="BH157" s="358">
        <f t="shared" si="89"/>
        <v>1.5406617877756693E-2</v>
      </c>
      <c r="BI157" s="358">
        <f t="shared" si="90"/>
        <v>2.4400336487937629E-2</v>
      </c>
      <c r="BJ157" s="358">
        <f t="shared" si="91"/>
        <v>2.0173752726215709E-2</v>
      </c>
      <c r="BK157" s="358">
        <f t="shared" si="92"/>
        <v>1.4029386023274394E-2</v>
      </c>
      <c r="BL157" s="358">
        <f t="shared" si="93"/>
        <v>1.7917796921673709E-2</v>
      </c>
    </row>
    <row r="158" spans="1:64">
      <c r="A158" s="359" t="str">
        <f t="shared" si="86"/>
        <v xml:space="preserve">Japan </v>
      </c>
      <c r="AC158" s="360">
        <f>ImportsTimberSectorMinusCoreVPA!AD$14</f>
        <v>7.1265700000000098E-4</v>
      </c>
      <c r="AD158" s="360">
        <f>ImportsTimberSectorMinusCoreVPA!AE$14</f>
        <v>9.3423799999999967E-4</v>
      </c>
      <c r="AE158" s="360">
        <f>ImportsTimberSectorMinusCoreVPA!AF$14</f>
        <v>6.6801299999999888E-4</v>
      </c>
      <c r="AF158" s="360">
        <f>ImportsTimberSectorMinusCoreVPA!AG$14</f>
        <v>4.8982299999999947E-4</v>
      </c>
      <c r="AG158" s="360">
        <f>ImportsTimberSectorMinusCoreVPA!AH$14</f>
        <v>7.6709400000000148E-4</v>
      </c>
      <c r="AH158" s="360">
        <f>ImportsTimberSectorMinusCoreVPA!AI$14</f>
        <v>5.3270199999999981E-4</v>
      </c>
      <c r="AI158" s="360">
        <f>ImportsTimberSectorMinusCoreVPA!AJ$14</f>
        <v>7.9827100000000025E-4</v>
      </c>
      <c r="AJ158" s="360">
        <f>ImportsTimberSectorMinusCoreVPA!AK$14</f>
        <v>6.172735999999999E-3</v>
      </c>
      <c r="AK158" s="360">
        <f>ImportsTimberSectorMinusCoreVPA!AL$14</f>
        <v>1.2379072000000001E-2</v>
      </c>
      <c r="AL158" s="360">
        <f>ImportsTimberSectorMinusCoreVPA!AM$14</f>
        <v>8.8982260000000004E-3</v>
      </c>
      <c r="AM158" s="360">
        <f>ImportsTimberSectorMinusCoreVPA!AN$14</f>
        <v>1.2081823999999998E-2</v>
      </c>
      <c r="AN158" s="360">
        <f>ImportsTimberSectorMinusCoreVPA!AO$14</f>
        <v>2.1948568000000002E-2</v>
      </c>
      <c r="AO158" s="360">
        <f>ImportsTimberSectorMinusCoreVPA!AP$14</f>
        <v>1.4568603999999999E-2</v>
      </c>
      <c r="AP158" s="360">
        <f>ImportsTimberSectorMinusCoreVPA!AQ$14</f>
        <v>9.1805319999999999E-3</v>
      </c>
      <c r="AQ158" s="360">
        <f>ImportsTimberSectorMinusCoreVPA!AR$14</f>
        <v>1.0119703000000001E-2</v>
      </c>
      <c r="AR158" s="360">
        <f>ImportsTimberSectorMinusCoreVPA!AS$14</f>
        <v>1.9965755999999998E-2</v>
      </c>
      <c r="AS158" s="360">
        <f>ImportsTimberSectorMinusCoreVPA!AT$14</f>
        <v>3.2568046000000003E-2</v>
      </c>
      <c r="AT158" s="360">
        <f>ImportsTimberSectorMinusCoreVPA!AU$14</f>
        <v>5.0769619000000009E-2</v>
      </c>
      <c r="AU158" s="360">
        <f>ImportsTimberSectorMinusCoreVPA!AV$14</f>
        <v>3.3982318000000004E-2</v>
      </c>
      <c r="AV158" s="360">
        <f>ImportsTimberSectorMinusCoreVPA!AW$14</f>
        <v>3.1428926000000003E-2</v>
      </c>
      <c r="AW158" s="360">
        <f>ImportsTimberSectorMinusCoreVPA!AX$14</f>
        <v>2.1844151999999995E-2</v>
      </c>
      <c r="AX158" s="360">
        <f>ImportsTimberSectorMinusCoreVPA!AY$14</f>
        <v>0</v>
      </c>
      <c r="AY158" s="360">
        <f>ImportsTimberSectorMinusCoreVPA!AZ$14</f>
        <v>2.3951474000000004E-2</v>
      </c>
      <c r="AZ158" s="360">
        <f>ImportsTimberSectorMinusCoreVPA!BA$14</f>
        <v>2.5633821999999997E-2</v>
      </c>
      <c r="BA158" s="360">
        <f>ImportsTimberSectorMinusCoreVPA!BB$14</f>
        <v>0</v>
      </c>
      <c r="BB158" s="360">
        <f>ImportsTimberSectorMinusCoreVPA!BC$14</f>
        <v>0</v>
      </c>
      <c r="BC158" s="358">
        <f t="shared" si="87"/>
        <v>0.15206684406344023</v>
      </c>
      <c r="BD158" s="358">
        <f t="shared" si="87"/>
        <v>0.14398294643146817</v>
      </c>
      <c r="BE158" s="358">
        <f t="shared" si="87"/>
        <v>0.11513345431066904</v>
      </c>
      <c r="BF158" s="358">
        <f t="shared" si="87"/>
        <v>0.14743399610996058</v>
      </c>
      <c r="BG158" s="358">
        <f t="shared" si="88"/>
        <v>9.603081127095274E-2</v>
      </c>
      <c r="BH158" s="358">
        <f t="shared" si="89"/>
        <v>5.701923638052725E-2</v>
      </c>
      <c r="BI158" s="358">
        <f t="shared" si="90"/>
        <v>4.6528213398699843E-2</v>
      </c>
      <c r="BJ158" s="358">
        <f t="shared" si="91"/>
        <v>8.0026254832401722E-2</v>
      </c>
      <c r="BK158" s="358">
        <f t="shared" si="92"/>
        <v>0.10026112308898595</v>
      </c>
      <c r="BL158" s="358">
        <f t="shared" si="93"/>
        <v>0.11056522771058841</v>
      </c>
    </row>
    <row r="159" spans="1:64">
      <c r="A159" s="359" t="str">
        <f t="shared" si="86"/>
        <v xml:space="preserve">Malaysia </v>
      </c>
      <c r="AC159" s="360">
        <f>ImportsTimberSectorMinusCoreVPA!AD$15</f>
        <v>3.0648094999999962E-2</v>
      </c>
      <c r="AD159" s="360">
        <f>ImportsTimberSectorMinusCoreVPA!AE$15</f>
        <v>1.0623181999999993E-2</v>
      </c>
      <c r="AE159" s="360">
        <f>ImportsTimberSectorMinusCoreVPA!AF$15</f>
        <v>1.3318216000000008E-2</v>
      </c>
      <c r="AF159" s="360">
        <f>ImportsTimberSectorMinusCoreVPA!AG$15</f>
        <v>1.2417964000000026E-2</v>
      </c>
      <c r="AG159" s="360">
        <f>ImportsTimberSectorMinusCoreVPA!AH$15</f>
        <v>1.6431471000000003E-2</v>
      </c>
      <c r="AH159" s="360">
        <f>ImportsTimberSectorMinusCoreVPA!AI$15</f>
        <v>1.5499989999999996E-2</v>
      </c>
      <c r="AI159" s="360">
        <f>ImportsTimberSectorMinusCoreVPA!AJ$15</f>
        <v>1.9562473000000004E-2</v>
      </c>
      <c r="AJ159" s="360">
        <f>ImportsTimberSectorMinusCoreVPA!AK$15</f>
        <v>2.2044862000000009E-2</v>
      </c>
      <c r="AK159" s="360">
        <f>ImportsTimberSectorMinusCoreVPA!AL$15</f>
        <v>2.2191701000000001E-2</v>
      </c>
      <c r="AL159" s="360">
        <f>ImportsTimberSectorMinusCoreVPA!AM$15</f>
        <v>1.7627113999999996E-2</v>
      </c>
      <c r="AM159" s="360">
        <f>ImportsTimberSectorMinusCoreVPA!AN$15</f>
        <v>2.5862496999999998E-2</v>
      </c>
      <c r="AN159" s="360">
        <f>ImportsTimberSectorMinusCoreVPA!AO$15</f>
        <v>3.4257032999999992E-2</v>
      </c>
      <c r="AO159" s="360">
        <f>ImportsTimberSectorMinusCoreVPA!AP$15</f>
        <v>3.8410105999999999E-2</v>
      </c>
      <c r="AP159" s="360">
        <f>ImportsTimberSectorMinusCoreVPA!AQ$15</f>
        <v>4.0044496999999991E-2</v>
      </c>
      <c r="AQ159" s="360">
        <f>ImportsTimberSectorMinusCoreVPA!AR$15</f>
        <v>4.4860838999999986E-2</v>
      </c>
      <c r="AR159" s="360">
        <f>ImportsTimberSectorMinusCoreVPA!AS$15</f>
        <v>4.7472988999999993E-2</v>
      </c>
      <c r="AS159" s="360">
        <f>ImportsTimberSectorMinusCoreVPA!AT$15</f>
        <v>5.1086924000000013E-2</v>
      </c>
      <c r="AT159" s="360">
        <f>ImportsTimberSectorMinusCoreVPA!AU$15</f>
        <v>6.0072576999999995E-2</v>
      </c>
      <c r="AU159" s="360">
        <f>ImportsTimberSectorMinusCoreVPA!AV$15</f>
        <v>8.3727890999999999E-2</v>
      </c>
      <c r="AV159" s="360">
        <f>ImportsTimberSectorMinusCoreVPA!AW$15</f>
        <v>9.205770499999999E-2</v>
      </c>
      <c r="AW159" s="360">
        <f>ImportsTimberSectorMinusCoreVPA!AX$15</f>
        <v>5.0559029000000005E-2</v>
      </c>
      <c r="AX159" s="360">
        <f>ImportsTimberSectorMinusCoreVPA!AY$15</f>
        <v>0</v>
      </c>
      <c r="AY159" s="360">
        <f>ImportsTimberSectorMinusCoreVPA!AZ$15</f>
        <v>7.3646604999999976E-2</v>
      </c>
      <c r="AZ159" s="360">
        <f>ImportsTimberSectorMinusCoreVPA!BA$15</f>
        <v>5.9367152000000006E-2</v>
      </c>
      <c r="BA159" s="360">
        <f>ImportsTimberSectorMinusCoreVPA!BB$15</f>
        <v>0</v>
      </c>
      <c r="BB159" s="360">
        <f>ImportsTimberSectorMinusCoreVPA!BC$15</f>
        <v>0</v>
      </c>
      <c r="BC159" s="358">
        <f t="shared" si="87"/>
        <v>0.27260702058033837</v>
      </c>
      <c r="BD159" s="358">
        <f t="shared" si="87"/>
        <v>0.28522582038300459</v>
      </c>
      <c r="BE159" s="358">
        <f t="shared" si="87"/>
        <v>0.24645604974127377</v>
      </c>
      <c r="BF159" s="358">
        <f t="shared" si="87"/>
        <v>0.23011302013237445</v>
      </c>
      <c r="BG159" s="358">
        <f t="shared" si="88"/>
        <v>0.25318511232670543</v>
      </c>
      <c r="BH159" s="358">
        <f t="shared" si="89"/>
        <v>0.24871180016390268</v>
      </c>
      <c r="BI159" s="358">
        <f t="shared" si="90"/>
        <v>0.20626046932767847</v>
      </c>
      <c r="BJ159" s="358">
        <f t="shared" si="91"/>
        <v>0.19028007331001157</v>
      </c>
      <c r="BK159" s="358">
        <f t="shared" si="92"/>
        <v>0.15727171275186946</v>
      </c>
      <c r="BL159" s="358">
        <f t="shared" si="93"/>
        <v>0.13082505415624363</v>
      </c>
    </row>
    <row r="160" spans="1:64">
      <c r="A160" s="359" t="str">
        <f t="shared" si="86"/>
        <v xml:space="preserve">New Zealand </v>
      </c>
      <c r="AC160" s="360">
        <f>ImportsTimberSectorMinusCoreVPA!AD$22</f>
        <v>2.2668749999999955E-3</v>
      </c>
      <c r="AD160" s="360">
        <f>ImportsTimberSectorMinusCoreVPA!AE$22</f>
        <v>1.8411930000000005E-3</v>
      </c>
      <c r="AE160" s="360">
        <f>ImportsTimberSectorMinusCoreVPA!AF$22</f>
        <v>4.3129860000000056E-3</v>
      </c>
      <c r="AF160" s="360">
        <f>ImportsTimberSectorMinusCoreVPA!AG$22</f>
        <v>3.558512999999998E-3</v>
      </c>
      <c r="AG160" s="360">
        <f>ImportsTimberSectorMinusCoreVPA!AH$22</f>
        <v>2.3001700000000016E-3</v>
      </c>
      <c r="AH160" s="360">
        <f>ImportsTimberSectorMinusCoreVPA!AI$22</f>
        <v>3.4435749999999991E-3</v>
      </c>
      <c r="AI160" s="360">
        <f>ImportsTimberSectorMinusCoreVPA!AJ$22</f>
        <v>2.8291350000000004E-3</v>
      </c>
      <c r="AJ160" s="360">
        <f>ImportsTimberSectorMinusCoreVPA!AK$22</f>
        <v>2.2851149999999995E-3</v>
      </c>
      <c r="AK160" s="360">
        <f>ImportsTimberSectorMinusCoreVPA!AL$22</f>
        <v>2.7757329999999998E-3</v>
      </c>
      <c r="AL160" s="360">
        <f>ImportsTimberSectorMinusCoreVPA!AM$22</f>
        <v>2.5087070000000002E-3</v>
      </c>
      <c r="AM160" s="360">
        <f>ImportsTimberSectorMinusCoreVPA!AN$22</f>
        <v>2.5420869999999993E-3</v>
      </c>
      <c r="AN160" s="360">
        <f>ImportsTimberSectorMinusCoreVPA!AO$22</f>
        <v>4.0829190000000008E-3</v>
      </c>
      <c r="AO160" s="360">
        <f>ImportsTimberSectorMinusCoreVPA!AP$22</f>
        <v>7.7182239999999992E-3</v>
      </c>
      <c r="AP160" s="360">
        <f>ImportsTimberSectorMinusCoreVPA!AQ$22</f>
        <v>5.8976580000000001E-3</v>
      </c>
      <c r="AQ160" s="360">
        <f>ImportsTimberSectorMinusCoreVPA!AR$22</f>
        <v>6.9907310000000009E-3</v>
      </c>
      <c r="AR160" s="360">
        <f>ImportsTimberSectorMinusCoreVPA!AS$22</f>
        <v>7.8561120000000002E-3</v>
      </c>
      <c r="AS160" s="360">
        <f>ImportsTimberSectorMinusCoreVPA!AT$22</f>
        <v>1.2480001999999999E-2</v>
      </c>
      <c r="AT160" s="360">
        <f>ImportsTimberSectorMinusCoreVPA!AU$22</f>
        <v>1.4569356999999996E-2</v>
      </c>
      <c r="AU160" s="360">
        <f>ImportsTimberSectorMinusCoreVPA!AV$22</f>
        <v>1.4751799999999999E-2</v>
      </c>
      <c r="AV160" s="360">
        <f>ImportsTimberSectorMinusCoreVPA!AW$22</f>
        <v>1.7547117000000001E-2</v>
      </c>
      <c r="AW160" s="360">
        <f>ImportsTimberSectorMinusCoreVPA!AX$22</f>
        <v>1.1919418000000001E-2</v>
      </c>
      <c r="AX160" s="360">
        <f>ImportsTimberSectorMinusCoreVPA!AY$22</f>
        <v>0</v>
      </c>
      <c r="AY160" s="360">
        <f>ImportsTimberSectorMinusCoreVPA!AZ$22</f>
        <v>1.3345586000000001E-2</v>
      </c>
      <c r="AZ160" s="360">
        <f>ImportsTimberSectorMinusCoreVPA!BA$22</f>
        <v>8.3090889999999987E-3</v>
      </c>
      <c r="BA160" s="360">
        <f>ImportsTimberSectorMinusCoreVPA!BB$22</f>
        <v>0</v>
      </c>
      <c r="BB160" s="360">
        <f>ImportsTimberSectorMinusCoreVPA!BC$22</f>
        <v>0</v>
      </c>
      <c r="BC160" s="358">
        <f t="shared" si="87"/>
        <v>3.4097625191350782E-2</v>
      </c>
      <c r="BD160" s="358">
        <f t="shared" si="87"/>
        <v>4.0593599847121124E-2</v>
      </c>
      <c r="BE160" s="358">
        <f t="shared" si="87"/>
        <v>2.4224757575366577E-2</v>
      </c>
      <c r="BF160" s="358">
        <f t="shared" si="87"/>
        <v>2.7425983506681809E-2</v>
      </c>
      <c r="BG160" s="358">
        <f t="shared" si="88"/>
        <v>5.0875657838660313E-2</v>
      </c>
      <c r="BH160" s="358">
        <f t="shared" si="89"/>
        <v>3.6629680675750335E-2</v>
      </c>
      <c r="BI160" s="358">
        <f t="shared" si="90"/>
        <v>3.2141874497789748E-2</v>
      </c>
      <c r="BJ160" s="358">
        <f t="shared" si="91"/>
        <v>3.1488675956166605E-2</v>
      </c>
      <c r="BK160" s="358">
        <f t="shared" si="92"/>
        <v>3.8419836936879496E-2</v>
      </c>
      <c r="BL160" s="358">
        <f t="shared" si="93"/>
        <v>3.1728902166901322E-2</v>
      </c>
    </row>
    <row r="161" spans="1:64">
      <c r="A161" s="359" t="str">
        <f t="shared" si="86"/>
        <v xml:space="preserve">Thailand </v>
      </c>
      <c r="AC161" s="360">
        <f>ImportsTimberSectorMinusCoreVPA!AD$16</f>
        <v>3.0661059999999994E-3</v>
      </c>
      <c r="AD161" s="360">
        <f>ImportsTimberSectorMinusCoreVPA!AE$16</f>
        <v>3.6784489999999999E-3</v>
      </c>
      <c r="AE161" s="360">
        <f>ImportsTimberSectorMinusCoreVPA!AF$16</f>
        <v>3.9881199999999995E-3</v>
      </c>
      <c r="AF161" s="360">
        <f>ImportsTimberSectorMinusCoreVPA!AG$16</f>
        <v>3.3032409999999997E-3</v>
      </c>
      <c r="AG161" s="360">
        <f>ImportsTimberSectorMinusCoreVPA!AH$16</f>
        <v>4.0539979999999988E-3</v>
      </c>
      <c r="AH161" s="360">
        <f>ImportsTimberSectorMinusCoreVPA!AI$16</f>
        <v>3.4195760000000001E-3</v>
      </c>
      <c r="AI161" s="360">
        <f>ImportsTimberSectorMinusCoreVPA!AJ$16</f>
        <v>3.8976699999999998E-3</v>
      </c>
      <c r="AJ161" s="360">
        <f>ImportsTimberSectorMinusCoreVPA!AK$16</f>
        <v>6.6725179999999997E-3</v>
      </c>
      <c r="AK161" s="360">
        <f>ImportsTimberSectorMinusCoreVPA!AL$16</f>
        <v>8.0234209999999993E-3</v>
      </c>
      <c r="AL161" s="360">
        <f>ImportsTimberSectorMinusCoreVPA!AM$16</f>
        <v>6.0852709999999997E-3</v>
      </c>
      <c r="AM161" s="360">
        <f>ImportsTimberSectorMinusCoreVPA!AN$16</f>
        <v>9.6308400000000016E-3</v>
      </c>
      <c r="AN161" s="360">
        <f>ImportsTimberSectorMinusCoreVPA!AO$16</f>
        <v>9.5924640000000002E-3</v>
      </c>
      <c r="AO161" s="360">
        <f>ImportsTimberSectorMinusCoreVPA!AP$16</f>
        <v>1.0095730999999998E-2</v>
      </c>
      <c r="AP161" s="360">
        <f>ImportsTimberSectorMinusCoreVPA!AQ$16</f>
        <v>1.1126450000000001E-2</v>
      </c>
      <c r="AQ161" s="360">
        <f>ImportsTimberSectorMinusCoreVPA!AR$16</f>
        <v>1.6129186E-2</v>
      </c>
      <c r="AR161" s="360">
        <f>ImportsTimberSectorMinusCoreVPA!AS$16</f>
        <v>1.6611746000000004E-2</v>
      </c>
      <c r="AS161" s="360">
        <f>ImportsTimberSectorMinusCoreVPA!AT$16</f>
        <v>1.6395133000000003E-2</v>
      </c>
      <c r="AT161" s="360">
        <f>ImportsTimberSectorMinusCoreVPA!AU$16</f>
        <v>1.9763270999999999E-2</v>
      </c>
      <c r="AU161" s="360">
        <f>ImportsTimberSectorMinusCoreVPA!AV$16</f>
        <v>1.6604278E-2</v>
      </c>
      <c r="AV161" s="360">
        <f>ImportsTimberSectorMinusCoreVPA!AW$16</f>
        <v>2.1072878999999999E-2</v>
      </c>
      <c r="AW161" s="360">
        <f>ImportsTimberSectorMinusCoreVPA!AX$16</f>
        <v>9.9687909999999977E-3</v>
      </c>
      <c r="AX161" s="360">
        <f>ImportsTimberSectorMinusCoreVPA!AY$16</f>
        <v>0</v>
      </c>
      <c r="AY161" s="360">
        <f>ImportsTimberSectorMinusCoreVPA!AZ$16</f>
        <v>2.1429545999999997E-2</v>
      </c>
      <c r="AZ161" s="360">
        <f>ImportsTimberSectorMinusCoreVPA!BA$16</f>
        <v>1.8255721000000003E-2</v>
      </c>
      <c r="BA161" s="360">
        <f>ImportsTimberSectorMinusCoreVPA!BB$16</f>
        <v>0</v>
      </c>
      <c r="BB161" s="360">
        <f>ImportsTimberSectorMinusCoreVPA!BC$16</f>
        <v>0</v>
      </c>
      <c r="BC161" s="358">
        <f t="shared" si="87"/>
        <v>9.8561209601360375E-2</v>
      </c>
      <c r="BD161" s="358">
        <f t="shared" si="87"/>
        <v>9.8466284000200327E-2</v>
      </c>
      <c r="BE161" s="358">
        <f t="shared" si="87"/>
        <v>9.1776860605928726E-2</v>
      </c>
      <c r="BF161" s="358">
        <f t="shared" si="87"/>
        <v>6.4434969063172448E-2</v>
      </c>
      <c r="BG161" s="358">
        <f t="shared" si="88"/>
        <v>6.6547298444195949E-2</v>
      </c>
      <c r="BH161" s="358">
        <f t="shared" si="89"/>
        <v>6.9105110970270292E-2</v>
      </c>
      <c r="BI161" s="358">
        <f t="shared" si="90"/>
        <v>7.415852107075889E-2</v>
      </c>
      <c r="BJ161" s="358">
        <f t="shared" si="91"/>
        <v>6.6582793990226583E-2</v>
      </c>
      <c r="BK161" s="358">
        <f t="shared" si="92"/>
        <v>5.0472615021892799E-2</v>
      </c>
      <c r="BL161" s="358">
        <f t="shared" si="93"/>
        <v>4.304012126663917E-2</v>
      </c>
    </row>
    <row r="162" spans="1:64">
      <c r="A162" s="359" t="str">
        <f t="shared" si="86"/>
        <v>Others</v>
      </c>
      <c r="B162" s="361"/>
      <c r="C162" s="361"/>
      <c r="D162" s="361"/>
      <c r="E162" s="361"/>
      <c r="F162" s="361"/>
      <c r="G162" s="361"/>
      <c r="H162" s="361"/>
      <c r="I162" s="361"/>
      <c r="J162" s="361"/>
      <c r="K162" s="361"/>
      <c r="L162" s="361"/>
      <c r="M162" s="361"/>
      <c r="N162" s="361"/>
      <c r="O162" s="361"/>
      <c r="P162" s="361"/>
      <c r="Q162" s="361"/>
      <c r="R162" s="361"/>
      <c r="S162" s="361"/>
      <c r="T162" s="361"/>
      <c r="U162" s="361"/>
      <c r="V162" s="361"/>
      <c r="W162" s="361"/>
      <c r="X162" s="361"/>
      <c r="Y162" s="361"/>
      <c r="Z162" s="361"/>
      <c r="AA162" s="361"/>
      <c r="AC162" s="362">
        <f t="shared" ref="AC162:BB162" si="94">AC141-SUM(AC155:AC161)</f>
        <v>2.0686763000000011E-2</v>
      </c>
      <c r="AD162" s="362">
        <f t="shared" si="94"/>
        <v>1.4216309000000014E-2</v>
      </c>
      <c r="AE162" s="362">
        <f t="shared" si="94"/>
        <v>1.1082881999999988E-2</v>
      </c>
      <c r="AF162" s="362">
        <f t="shared" si="94"/>
        <v>1.2714273999999991E-2</v>
      </c>
      <c r="AG162" s="362">
        <f t="shared" si="94"/>
        <v>1.4599966999999998E-2</v>
      </c>
      <c r="AH162" s="362">
        <f t="shared" si="94"/>
        <v>1.2401884999999994E-2</v>
      </c>
      <c r="AI162" s="362">
        <f t="shared" si="94"/>
        <v>1.1561310999999998E-2</v>
      </c>
      <c r="AJ162" s="362">
        <f t="shared" si="94"/>
        <v>1.039990400000005E-2</v>
      </c>
      <c r="AK162" s="362">
        <f t="shared" si="94"/>
        <v>1.1418639000000022E-2</v>
      </c>
      <c r="AL162" s="362">
        <f t="shared" si="94"/>
        <v>8.1716549999999999E-3</v>
      </c>
      <c r="AM162" s="362">
        <f t="shared" si="94"/>
        <v>1.8348172999999995E-2</v>
      </c>
      <c r="AN162" s="362">
        <f t="shared" si="94"/>
        <v>2.0228851999999936E-2</v>
      </c>
      <c r="AO162" s="362">
        <f t="shared" si="94"/>
        <v>2.003418899999998E-2</v>
      </c>
      <c r="AP162" s="362">
        <f t="shared" si="94"/>
        <v>2.0418500000000034E-2</v>
      </c>
      <c r="AQ162" s="362">
        <f t="shared" si="94"/>
        <v>3.0692667000000062E-2</v>
      </c>
      <c r="AR162" s="362">
        <f t="shared" si="94"/>
        <v>4.976222600000002E-2</v>
      </c>
      <c r="AS162" s="362">
        <f t="shared" si="94"/>
        <v>6.8364960999999946E-2</v>
      </c>
      <c r="AT162" s="362">
        <f t="shared" si="94"/>
        <v>0.15295937400000009</v>
      </c>
      <c r="AU162" s="362">
        <f t="shared" si="94"/>
        <v>6.3238735999999907E-2</v>
      </c>
      <c r="AV162" s="362">
        <f t="shared" si="94"/>
        <v>3.6127981000000087E-2</v>
      </c>
      <c r="AW162" s="362">
        <f t="shared" si="94"/>
        <v>2.1185009000000032E-2</v>
      </c>
      <c r="AX162" s="362">
        <f t="shared" si="94"/>
        <v>0</v>
      </c>
      <c r="AY162" s="362">
        <f t="shared" si="94"/>
        <v>2.5437306000000104E-2</v>
      </c>
      <c r="AZ162" s="362">
        <f t="shared" si="94"/>
        <v>2.905694600000025E-2</v>
      </c>
      <c r="BA162" s="362">
        <f t="shared" si="94"/>
        <v>0</v>
      </c>
      <c r="BB162" s="362">
        <f t="shared" si="94"/>
        <v>0</v>
      </c>
      <c r="BC162" s="358">
        <f t="shared" si="87"/>
        <v>0.14026870481322998</v>
      </c>
      <c r="BD162" s="358">
        <f t="shared" si="87"/>
        <v>0.13222623971580838</v>
      </c>
      <c r="BE162" s="358">
        <f t="shared" si="87"/>
        <v>0.1748484779930374</v>
      </c>
      <c r="BF162" s="358">
        <f t="shared" si="87"/>
        <v>0.13588223555527443</v>
      </c>
      <c r="BG162" s="358">
        <f t="shared" si="88"/>
        <v>0.13205791185110088</v>
      </c>
      <c r="BH162" s="358">
        <f t="shared" si="89"/>
        <v>0.1268169729200658</v>
      </c>
      <c r="BI162" s="358">
        <f t="shared" si="90"/>
        <v>0.14111826799178151</v>
      </c>
      <c r="BJ162" s="358">
        <f t="shared" si="91"/>
        <v>0.19945573705816941</v>
      </c>
      <c r="BK162" s="358">
        <f t="shared" si="92"/>
        <v>0.21046235840476024</v>
      </c>
      <c r="BL162" s="358">
        <f t="shared" si="93"/>
        <v>0.33311236818182671</v>
      </c>
    </row>
    <row r="163" spans="1:64">
      <c r="AC163" s="359"/>
      <c r="AD163" s="359"/>
      <c r="AE163" s="359"/>
      <c r="AF163" s="359"/>
      <c r="AG163" s="359"/>
      <c r="AH163" s="359"/>
      <c r="AI163" s="359"/>
      <c r="AJ163" s="359"/>
      <c r="AK163" s="359"/>
      <c r="AL163" s="359"/>
      <c r="AM163" s="359"/>
      <c r="AN163" s="359"/>
      <c r="AO163" s="359"/>
      <c r="AP163" s="359"/>
      <c r="AQ163" s="359"/>
      <c r="AR163" s="359"/>
      <c r="AS163" s="359"/>
      <c r="AT163" s="359"/>
      <c r="AU163" s="359"/>
      <c r="AV163" s="359"/>
      <c r="AW163" s="359"/>
      <c r="AX163" s="359"/>
      <c r="AY163" s="359"/>
      <c r="AZ163" s="359"/>
      <c r="BA163" s="359"/>
      <c r="BB163" s="359"/>
    </row>
    <row r="164" spans="1:64" ht="13">
      <c r="A164" s="355" t="s">
        <v>119</v>
      </c>
    </row>
    <row r="165" spans="1:64" ht="13">
      <c r="A165" s="355"/>
      <c r="B165" s="403" t="s">
        <v>58</v>
      </c>
      <c r="C165" s="403"/>
      <c r="D165" s="403"/>
      <c r="E165" s="403"/>
      <c r="F165" s="403"/>
      <c r="G165" s="403"/>
      <c r="H165" s="403"/>
      <c r="I165" s="403"/>
      <c r="J165" s="403"/>
      <c r="K165" s="403"/>
      <c r="L165" s="403"/>
      <c r="M165" s="403"/>
      <c r="N165" s="403"/>
      <c r="O165" s="403"/>
      <c r="P165" s="403"/>
      <c r="Q165" s="403"/>
      <c r="R165" s="403"/>
      <c r="S165" s="403"/>
      <c r="T165" s="403"/>
      <c r="U165" s="403"/>
      <c r="V165" s="403"/>
      <c r="W165" s="403"/>
      <c r="X165" s="403"/>
      <c r="Y165" s="403"/>
      <c r="Z165" s="403"/>
      <c r="AA165" s="403"/>
      <c r="AC165" s="403" t="s">
        <v>56</v>
      </c>
      <c r="AD165" s="403"/>
      <c r="AE165" s="403"/>
      <c r="AF165" s="403"/>
      <c r="AG165" s="403"/>
      <c r="AH165" s="403"/>
      <c r="AI165" s="403"/>
      <c r="AJ165" s="403"/>
      <c r="AK165" s="403"/>
      <c r="AL165" s="403"/>
      <c r="AM165" s="403"/>
      <c r="AN165" s="403"/>
      <c r="AO165" s="403"/>
      <c r="AP165" s="403"/>
      <c r="AQ165" s="403"/>
      <c r="AR165" s="403"/>
      <c r="AS165" s="403"/>
      <c r="AT165" s="403"/>
      <c r="AU165" s="403"/>
      <c r="AV165" s="403"/>
      <c r="AW165" s="403"/>
      <c r="AX165" s="403"/>
      <c r="AY165" s="403"/>
      <c r="AZ165" s="403"/>
      <c r="BA165" s="403"/>
      <c r="BB165" s="403"/>
    </row>
    <row r="166" spans="1:64">
      <c r="A166" s="356" t="s">
        <v>4</v>
      </c>
      <c r="B166" s="360">
        <f>ImportsPaperSectorMinusCoreVPA!C$5</f>
        <v>2.0660584294999995</v>
      </c>
      <c r="C166" s="360">
        <f>ImportsPaperSectorMinusCoreVPA!D$5</f>
        <v>2.2692386761805006</v>
      </c>
      <c r="D166" s="360">
        <f>ImportsPaperSectorMinusCoreVPA!E$5</f>
        <v>2.3926577864999996</v>
      </c>
      <c r="E166" s="360">
        <f>ImportsPaperSectorMinusCoreVPA!F$5</f>
        <v>2.3695031039999996</v>
      </c>
      <c r="F166" s="360">
        <f>ImportsPaperSectorMinusCoreVPA!G$5</f>
        <v>2.3531831870000008</v>
      </c>
      <c r="G166" s="360">
        <f>ImportsPaperSectorMinusCoreVPA!H$5</f>
        <v>2.3457354850000005</v>
      </c>
      <c r="H166" s="360">
        <f>ImportsPaperSectorMinusCoreVPA!I$5</f>
        <v>2.7244934029999999</v>
      </c>
      <c r="I166" s="360">
        <f>ImportsPaperSectorMinusCoreVPA!J$5</f>
        <v>2.8790022631999994</v>
      </c>
      <c r="J166" s="360">
        <f>ImportsPaperSectorMinusCoreVPA!K$5</f>
        <v>2.8863893855000002</v>
      </c>
      <c r="K166" s="360">
        <f>ImportsPaperSectorMinusCoreVPA!L$5</f>
        <v>2.6205074004999998</v>
      </c>
      <c r="L166" s="360">
        <f>ImportsPaperSectorMinusCoreVPA!M$5</f>
        <v>3.6110963149999997</v>
      </c>
      <c r="M166" s="360">
        <f>ImportsPaperSectorMinusCoreVPA!N$5</f>
        <v>3.514109357000001</v>
      </c>
      <c r="N166" s="360">
        <f>ImportsPaperSectorMinusCoreVPA!O$5</f>
        <v>3.514722985000001</v>
      </c>
      <c r="O166" s="360">
        <f>ImportsPaperSectorMinusCoreVPA!P$5</f>
        <v>3.4868521712400011</v>
      </c>
      <c r="P166" s="360">
        <f>ImportsPaperSectorMinusCoreVPA!Q$5</f>
        <v>3.7867761358099985</v>
      </c>
      <c r="Q166" s="360">
        <f>ImportsPaperSectorMinusCoreVPA!R$5</f>
        <v>3.8527201757999983</v>
      </c>
      <c r="R166" s="360">
        <f>ImportsPaperSectorMinusCoreVPA!S$5</f>
        <v>5.0967266968399993</v>
      </c>
      <c r="S166" s="360">
        <f>ImportsPaperSectorMinusCoreVPA!T$5</f>
        <v>5.4741802784099995</v>
      </c>
      <c r="T166" s="360">
        <f>ImportsPaperSectorMinusCoreVPA!U$5</f>
        <v>5.2139264014999975</v>
      </c>
      <c r="U166" s="360">
        <f>ImportsPaperSectorMinusCoreVPA!V$5</f>
        <v>5.3321669854999989</v>
      </c>
      <c r="V166" s="360">
        <f>ImportsPaperSectorMinusCoreVPA!W$5</f>
        <v>4.7124781320999984</v>
      </c>
      <c r="W166" s="360">
        <f>ImportsPaperSectorMinusCoreVPA!X$5</f>
        <v>0</v>
      </c>
      <c r="X166" s="360">
        <f>ImportsPaperSectorMinusCoreVPA!Y$5</f>
        <v>4.0115025345970361</v>
      </c>
      <c r="Y166" s="360">
        <f>ImportsPaperSectorMinusCoreVPA!Z$5</f>
        <v>3.8616110496445719</v>
      </c>
      <c r="Z166" s="360">
        <f>ImportsPaperSectorMinusCoreVPA!AA$5</f>
        <v>0</v>
      </c>
      <c r="AA166" s="360">
        <f>ImportsPaperSectorMinusCoreVPA!AB$5</f>
        <v>0</v>
      </c>
      <c r="AB166" s="360"/>
      <c r="AC166" s="360">
        <f>ImportsPaperSectorMinusCoreVPA!AD$5</f>
        <v>0.42228568400000005</v>
      </c>
      <c r="AD166" s="360">
        <f>ImportsPaperSectorMinusCoreVPA!AE$5</f>
        <v>0.39722777099999995</v>
      </c>
      <c r="AE166" s="360">
        <f>ImportsPaperSectorMinusCoreVPA!AF$5</f>
        <v>0.383131901</v>
      </c>
      <c r="AF166" s="360">
        <f>ImportsPaperSectorMinusCoreVPA!AG$5</f>
        <v>0.41797143599999997</v>
      </c>
      <c r="AG166" s="360">
        <f>ImportsPaperSectorMinusCoreVPA!AH$5</f>
        <v>0.44925940100000011</v>
      </c>
      <c r="AH166" s="360">
        <f>ImportsPaperSectorMinusCoreVPA!AI$5</f>
        <v>0.46050465000000002</v>
      </c>
      <c r="AI166" s="360">
        <f>ImportsPaperSectorMinusCoreVPA!AJ$5</f>
        <v>0.53022155399999982</v>
      </c>
      <c r="AJ166" s="360">
        <f>ImportsPaperSectorMinusCoreVPA!AK$5</f>
        <v>0.57527493900000004</v>
      </c>
      <c r="AK166" s="360">
        <f>ImportsPaperSectorMinusCoreVPA!AL$5</f>
        <v>0.63436009900000001</v>
      </c>
      <c r="AL166" s="360">
        <f>ImportsPaperSectorMinusCoreVPA!AM$5</f>
        <v>0.53667314799999999</v>
      </c>
      <c r="AM166" s="360">
        <f>ImportsPaperSectorMinusCoreVPA!AN$5</f>
        <v>0.72130051000000006</v>
      </c>
      <c r="AN166" s="360">
        <f>ImportsPaperSectorMinusCoreVPA!AO$5</f>
        <v>0.87569966699999979</v>
      </c>
      <c r="AO166" s="360">
        <f>ImportsPaperSectorMinusCoreVPA!AP$5</f>
        <v>0.86612994800000043</v>
      </c>
      <c r="AP166" s="360">
        <f>ImportsPaperSectorMinusCoreVPA!AQ$5</f>
        <v>0.87331409899999968</v>
      </c>
      <c r="AQ166" s="360">
        <f>ImportsPaperSectorMinusCoreVPA!AR$5</f>
        <v>0.967413105</v>
      </c>
      <c r="AR166" s="360">
        <f>ImportsPaperSectorMinusCoreVPA!AS$5</f>
        <v>0.99959028799999972</v>
      </c>
      <c r="AS166" s="360">
        <f>ImportsPaperSectorMinusCoreVPA!AT$5</f>
        <v>1.2669543170000004</v>
      </c>
      <c r="AT166" s="360">
        <f>ImportsPaperSectorMinusCoreVPA!AU$5</f>
        <v>1.3916977850000003</v>
      </c>
      <c r="AU166" s="360">
        <f>ImportsPaperSectorMinusCoreVPA!AV$5</f>
        <v>1.4207851690000004</v>
      </c>
      <c r="AV166" s="360">
        <f>ImportsPaperSectorMinusCoreVPA!AW$5</f>
        <v>1.4705927700000001</v>
      </c>
      <c r="AW166" s="360">
        <f>ImportsPaperSectorMinusCoreVPA!AX$5</f>
        <v>1.139608269</v>
      </c>
      <c r="AX166" s="360">
        <f>ImportsPaperSectorMinusCoreVPA!AY$5</f>
        <v>0</v>
      </c>
      <c r="AY166" s="360">
        <f>ImportsPaperSectorMinusCoreVPA!AZ$5</f>
        <v>1.6446695859999991</v>
      </c>
      <c r="AZ166" s="360">
        <f>ImportsPaperSectorMinusCoreVPA!BA$5</f>
        <v>1.5572741010000004</v>
      </c>
      <c r="BA166" s="360">
        <f>ImportsPaperSectorMinusCoreVPA!BB$5</f>
        <v>0</v>
      </c>
      <c r="BB166" s="360">
        <f>ImportsPaperSectorMinusCoreVPA!BC$5</f>
        <v>0</v>
      </c>
    </row>
    <row r="167" spans="1:64">
      <c r="B167" s="354">
        <v>2000</v>
      </c>
      <c r="C167" s="354">
        <f t="shared" ref="C167:N167" si="95">1+B167</f>
        <v>2001</v>
      </c>
      <c r="D167" s="354">
        <f t="shared" si="95"/>
        <v>2002</v>
      </c>
      <c r="E167" s="354">
        <f t="shared" si="95"/>
        <v>2003</v>
      </c>
      <c r="F167" s="354">
        <f t="shared" si="95"/>
        <v>2004</v>
      </c>
      <c r="G167" s="354">
        <f t="shared" si="95"/>
        <v>2005</v>
      </c>
      <c r="H167" s="354">
        <f t="shared" si="95"/>
        <v>2006</v>
      </c>
      <c r="I167" s="354">
        <f t="shared" si="95"/>
        <v>2007</v>
      </c>
      <c r="J167" s="354">
        <f t="shared" si="95"/>
        <v>2008</v>
      </c>
      <c r="K167" s="354">
        <f t="shared" si="95"/>
        <v>2009</v>
      </c>
      <c r="L167" s="354">
        <f t="shared" si="95"/>
        <v>2010</v>
      </c>
      <c r="M167" s="354">
        <f t="shared" si="95"/>
        <v>2011</v>
      </c>
      <c r="N167" s="354">
        <f t="shared" si="95"/>
        <v>2012</v>
      </c>
      <c r="O167" s="354">
        <f t="shared" ref="O167:AA167" si="96">1+N167</f>
        <v>2013</v>
      </c>
      <c r="P167" s="354">
        <f t="shared" si="96"/>
        <v>2014</v>
      </c>
      <c r="Q167" s="354">
        <f t="shared" si="96"/>
        <v>2015</v>
      </c>
      <c r="R167" s="354">
        <f t="shared" si="96"/>
        <v>2016</v>
      </c>
      <c r="S167" s="354">
        <f t="shared" si="96"/>
        <v>2017</v>
      </c>
      <c r="T167" s="354">
        <f t="shared" si="96"/>
        <v>2018</v>
      </c>
      <c r="U167" s="354">
        <f t="shared" si="96"/>
        <v>2019</v>
      </c>
      <c r="V167" s="354">
        <f t="shared" si="96"/>
        <v>2020</v>
      </c>
      <c r="W167" s="354">
        <f t="shared" si="96"/>
        <v>2021</v>
      </c>
      <c r="X167" s="354">
        <f t="shared" si="96"/>
        <v>2022</v>
      </c>
      <c r="Y167" s="354">
        <f t="shared" si="96"/>
        <v>2023</v>
      </c>
      <c r="Z167" s="354">
        <f t="shared" si="96"/>
        <v>2024</v>
      </c>
      <c r="AA167" s="354">
        <f t="shared" si="96"/>
        <v>2025</v>
      </c>
      <c r="AC167" s="354">
        <v>2000</v>
      </c>
      <c r="AD167" s="354">
        <f t="shared" ref="AD167:AN167" si="97">1+AC167</f>
        <v>2001</v>
      </c>
      <c r="AE167" s="354">
        <f t="shared" si="97"/>
        <v>2002</v>
      </c>
      <c r="AF167" s="354">
        <f t="shared" si="97"/>
        <v>2003</v>
      </c>
      <c r="AG167" s="354">
        <f t="shared" si="97"/>
        <v>2004</v>
      </c>
      <c r="AH167" s="354">
        <f t="shared" si="97"/>
        <v>2005</v>
      </c>
      <c r="AI167" s="354">
        <f t="shared" si="97"/>
        <v>2006</v>
      </c>
      <c r="AJ167" s="354">
        <f t="shared" si="97"/>
        <v>2007</v>
      </c>
      <c r="AK167" s="354">
        <f t="shared" si="97"/>
        <v>2008</v>
      </c>
      <c r="AL167" s="354">
        <f t="shared" si="97"/>
        <v>2009</v>
      </c>
      <c r="AM167" s="354">
        <f t="shared" si="97"/>
        <v>2010</v>
      </c>
      <c r="AN167" s="354">
        <f t="shared" si="97"/>
        <v>2011</v>
      </c>
      <c r="AO167" s="354">
        <f t="shared" ref="AO167:BB167" si="98">1+AN167</f>
        <v>2012</v>
      </c>
      <c r="AP167" s="354">
        <f t="shared" si="98"/>
        <v>2013</v>
      </c>
      <c r="AQ167" s="354">
        <f t="shared" si="98"/>
        <v>2014</v>
      </c>
      <c r="AR167" s="354">
        <f t="shared" si="98"/>
        <v>2015</v>
      </c>
      <c r="AS167" s="354">
        <f t="shared" si="98"/>
        <v>2016</v>
      </c>
      <c r="AT167" s="354">
        <f t="shared" si="98"/>
        <v>2017</v>
      </c>
      <c r="AU167" s="354">
        <f t="shared" si="98"/>
        <v>2018</v>
      </c>
      <c r="AV167" s="354">
        <f t="shared" si="98"/>
        <v>2019</v>
      </c>
      <c r="AW167" s="354">
        <f t="shared" si="98"/>
        <v>2020</v>
      </c>
      <c r="AX167" s="354">
        <f t="shared" si="98"/>
        <v>2021</v>
      </c>
      <c r="AY167" s="354">
        <f t="shared" si="98"/>
        <v>2022</v>
      </c>
      <c r="AZ167" s="354">
        <f t="shared" si="98"/>
        <v>2023</v>
      </c>
      <c r="BA167" s="354">
        <f t="shared" si="98"/>
        <v>2024</v>
      </c>
      <c r="BB167" s="354">
        <f t="shared" si="98"/>
        <v>2025</v>
      </c>
    </row>
    <row r="168" spans="1:64">
      <c r="A168" s="356" t="s">
        <v>163</v>
      </c>
      <c r="B168" s="360">
        <f>ImportsPaperSectorMinusCoreVPA!C$26</f>
        <v>0.37199647549999987</v>
      </c>
      <c r="C168" s="360">
        <f>ImportsPaperSectorMinusCoreVPA!D$26</f>
        <v>0.32912997900000007</v>
      </c>
      <c r="D168" s="360">
        <f>ImportsPaperSectorMinusCoreVPA!E$26</f>
        <v>0.38460083049999993</v>
      </c>
      <c r="E168" s="360">
        <f>ImportsPaperSectorMinusCoreVPA!F$26</f>
        <v>0.47198486850000004</v>
      </c>
      <c r="F168" s="360">
        <f>ImportsPaperSectorMinusCoreVPA!G$26</f>
        <v>0.52290084499999989</v>
      </c>
      <c r="G168" s="360">
        <f>ImportsPaperSectorMinusCoreVPA!H$26</f>
        <v>0.36420573099999987</v>
      </c>
      <c r="H168" s="360">
        <f>ImportsPaperSectorMinusCoreVPA!I$26</f>
        <v>0.51497919850000007</v>
      </c>
      <c r="I168" s="360">
        <f>ImportsPaperSectorMinusCoreVPA!J$26</f>
        <v>0.46590142619999997</v>
      </c>
      <c r="J168" s="360">
        <f>ImportsPaperSectorMinusCoreVPA!K$26</f>
        <v>0.47741438500000005</v>
      </c>
      <c r="K168" s="360">
        <f>ImportsPaperSectorMinusCoreVPA!L$26</f>
        <v>0.35538198699999995</v>
      </c>
      <c r="L168" s="360">
        <f>ImportsPaperSectorMinusCoreVPA!M$26</f>
        <v>0.50172192650000003</v>
      </c>
      <c r="M168" s="360">
        <f>ImportsPaperSectorMinusCoreVPA!N$26</f>
        <v>0.51817889549999996</v>
      </c>
      <c r="N168" s="360">
        <f>ImportsPaperSectorMinusCoreVPA!O$26</f>
        <v>0.54706272449999993</v>
      </c>
      <c r="O168" s="360">
        <f>ImportsPaperSectorMinusCoreVPA!P$26</f>
        <v>0.46744582624000003</v>
      </c>
      <c r="P168" s="360">
        <f>ImportsPaperSectorMinusCoreVPA!Q$26</f>
        <v>0.54430641488000009</v>
      </c>
      <c r="Q168" s="360">
        <f>ImportsPaperSectorMinusCoreVPA!R$26</f>
        <v>0.56984686053</v>
      </c>
      <c r="R168" s="360">
        <f>ImportsPaperSectorMinusCoreVPA!S$26</f>
        <v>0.74893731913000017</v>
      </c>
      <c r="S168" s="360">
        <f>ImportsPaperSectorMinusCoreVPA!T$26</f>
        <v>0.89867822732000002</v>
      </c>
      <c r="T168" s="360">
        <f>ImportsPaperSectorMinusCoreVPA!U$26</f>
        <v>0.78981824999999994</v>
      </c>
      <c r="U168" s="360">
        <f>ImportsPaperSectorMinusCoreVPA!V$26</f>
        <v>0.87256227599999991</v>
      </c>
      <c r="V168" s="360">
        <f>ImportsPaperSectorMinusCoreVPA!W$26</f>
        <v>0.68942334495000002</v>
      </c>
      <c r="W168" s="360">
        <f>ImportsPaperSectorMinusCoreVPA!X$26</f>
        <v>0</v>
      </c>
      <c r="X168" s="360">
        <f>ImportsPaperSectorMinusCoreVPA!Y$26</f>
        <v>0.52785842605275646</v>
      </c>
      <c r="Y168" s="360">
        <f>ImportsPaperSectorMinusCoreVPA!Z$26</f>
        <v>0.57284719813306662</v>
      </c>
      <c r="Z168" s="360">
        <f>ImportsPaperSectorMinusCoreVPA!AA$26</f>
        <v>0</v>
      </c>
      <c r="AA168" s="360">
        <f>ImportsPaperSectorMinusCoreVPA!AB$26</f>
        <v>0</v>
      </c>
      <c r="AB168" s="361"/>
      <c r="BC168" s="358">
        <f t="shared" ref="BC168:BC177" si="99">J168/J$166</f>
        <v>0.16540193343224169</v>
      </c>
      <c r="BD168" s="358">
        <f t="shared" ref="BD168:BD177" si="100">K168/K$166</f>
        <v>0.13561571584655405</v>
      </c>
      <c r="BE168" s="358">
        <f t="shared" ref="BE168:BE177" si="101">L168/L$166</f>
        <v>0.13893894893246569</v>
      </c>
      <c r="BF168" s="358">
        <f t="shared" ref="BF168:BF177" si="102">M168/M$166</f>
        <v>0.14745667902104498</v>
      </c>
      <c r="BG168" s="358">
        <f t="shared" ref="BG168:BG177" si="103">N168/N$166</f>
        <v>0.15564888807303823</v>
      </c>
      <c r="BH168" s="358">
        <f t="shared" ref="BH168:BH177" si="104">O168/O$166</f>
        <v>0.13405954806330836</v>
      </c>
      <c r="BI168" s="358">
        <f t="shared" ref="BI168:BI177" si="105">P168/P$166</f>
        <v>0.14373873589534808</v>
      </c>
      <c r="BJ168" s="358">
        <f t="shared" ref="BJ168:BJ177" si="106">Q168/Q$166</f>
        <v>0.1479076690047115</v>
      </c>
      <c r="BK168" s="358">
        <f t="shared" ref="BK168:BK177" si="107">R168/R$166</f>
        <v>0.14694476743168233</v>
      </c>
      <c r="BL168" s="358">
        <f t="shared" ref="BL168:BL177" si="108">S168/S$166</f>
        <v>0.16416672115537728</v>
      </c>
    </row>
    <row r="169" spans="1:64">
      <c r="A169" s="360" t="str">
        <f>ImportsPaperSectorMinusCoreVPA!B$35</f>
        <v xml:space="preserve">Australia </v>
      </c>
      <c r="B169" s="360">
        <f>ImportsPaperSectorMinusCoreVPA!C$35</f>
        <v>2.1901411500000006E-2</v>
      </c>
      <c r="C169" s="360">
        <f>ImportsPaperSectorMinusCoreVPA!D$35</f>
        <v>5.8128913500000025E-2</v>
      </c>
      <c r="D169" s="360">
        <f>ImportsPaperSectorMinusCoreVPA!E$35</f>
        <v>0.10897270649999999</v>
      </c>
      <c r="E169" s="360">
        <f>ImportsPaperSectorMinusCoreVPA!F$35</f>
        <v>9.6527368500000044E-2</v>
      </c>
      <c r="F169" s="360">
        <f>ImportsPaperSectorMinusCoreVPA!G$35</f>
        <v>0.10276315150000002</v>
      </c>
      <c r="G169" s="360">
        <f>ImportsPaperSectorMinusCoreVPA!H$35</f>
        <v>0.1270835485</v>
      </c>
      <c r="H169" s="360">
        <f>ImportsPaperSectorMinusCoreVPA!I$35</f>
        <v>0.14272588800000002</v>
      </c>
      <c r="I169" s="360">
        <f>ImportsPaperSectorMinusCoreVPA!J$35</f>
        <v>8.1476636500000005E-2</v>
      </c>
      <c r="J169" s="360">
        <f>ImportsPaperSectorMinusCoreVPA!K$35</f>
        <v>0.12908883200000001</v>
      </c>
      <c r="K169" s="360">
        <f>ImportsPaperSectorMinusCoreVPA!L$35</f>
        <v>6.9396740499999998E-2</v>
      </c>
      <c r="L169" s="360">
        <f>ImportsPaperSectorMinusCoreVPA!M$35</f>
        <v>0.1395523115</v>
      </c>
      <c r="M169" s="360">
        <f>ImportsPaperSectorMinusCoreVPA!N$35</f>
        <v>0.16949950499999999</v>
      </c>
      <c r="N169" s="360">
        <f>ImportsPaperSectorMinusCoreVPA!O$35</f>
        <v>0.18934521199999998</v>
      </c>
      <c r="O169" s="360">
        <f>ImportsPaperSectorMinusCoreVPA!P$35</f>
        <v>0.1160364835</v>
      </c>
      <c r="P169" s="360">
        <f>ImportsPaperSectorMinusCoreVPA!Q$35</f>
        <v>0.11055063256999999</v>
      </c>
      <c r="Q169" s="360">
        <f>ImportsPaperSectorMinusCoreVPA!R$35</f>
        <v>0.14470619799999998</v>
      </c>
      <c r="R169" s="360">
        <f>ImportsPaperSectorMinusCoreVPA!S$35</f>
        <v>0.100023511</v>
      </c>
      <c r="S169" s="360">
        <f>ImportsPaperSectorMinusCoreVPA!T$35</f>
        <v>0.12543867167999997</v>
      </c>
      <c r="T169" s="360">
        <f>ImportsPaperSectorMinusCoreVPA!U$35</f>
        <v>0.12986418199999999</v>
      </c>
      <c r="U169" s="360">
        <f>ImportsPaperSectorMinusCoreVPA!V$35</f>
        <v>0.18015074349999999</v>
      </c>
      <c r="V169" s="360">
        <f>ImportsPaperSectorMinusCoreVPA!W$35</f>
        <v>0.1086307955</v>
      </c>
      <c r="W169" s="360">
        <f>ImportsPaperSectorMinusCoreVPA!X$35</f>
        <v>0</v>
      </c>
      <c r="X169" s="360">
        <f>ImportsPaperSectorMinusCoreVPA!Y$35</f>
        <v>0.12750865795499994</v>
      </c>
      <c r="Y169" s="360">
        <f>ImportsPaperSectorMinusCoreVPA!Z$35</f>
        <v>0.16439396903299994</v>
      </c>
      <c r="Z169" s="360">
        <f>ImportsPaperSectorMinusCoreVPA!AA$35</f>
        <v>0</v>
      </c>
      <c r="AA169" s="360">
        <f>ImportsPaperSectorMinusCoreVPA!AB$35</f>
        <v>0</v>
      </c>
      <c r="AB169" s="361"/>
      <c r="BC169" s="358">
        <f t="shared" si="99"/>
        <v>4.4723290852054724E-2</v>
      </c>
      <c r="BD169" s="358">
        <f t="shared" si="100"/>
        <v>2.6482176881759203E-2</v>
      </c>
      <c r="BE169" s="358">
        <f t="shared" si="101"/>
        <v>3.8645413837431808E-2</v>
      </c>
      <c r="BF169" s="358">
        <f t="shared" si="102"/>
        <v>4.8233986988015051E-2</v>
      </c>
      <c r="BG169" s="358">
        <f t="shared" si="103"/>
        <v>5.3872015748632304E-2</v>
      </c>
      <c r="BH169" s="358">
        <f t="shared" si="104"/>
        <v>3.3278291651445288E-2</v>
      </c>
      <c r="BI169" s="358">
        <f t="shared" si="105"/>
        <v>2.9193865336946567E-2</v>
      </c>
      <c r="BJ169" s="358">
        <f t="shared" si="106"/>
        <v>3.7559488204967406E-2</v>
      </c>
      <c r="BK169" s="358">
        <f t="shared" si="107"/>
        <v>1.9625048967608007E-2</v>
      </c>
      <c r="BL169" s="358">
        <f t="shared" si="108"/>
        <v>2.291460370326609E-2</v>
      </c>
    </row>
    <row r="170" spans="1:64">
      <c r="A170" s="360" t="str">
        <f>ImportsPaperSectorMinusCoreVPA!B$8</f>
        <v xml:space="preserve">Canada </v>
      </c>
      <c r="B170" s="360">
        <f>ImportsPaperSectorMinusCoreVPA!C$8</f>
        <v>8.2045439999999997E-2</v>
      </c>
      <c r="C170" s="360">
        <f>ImportsPaperSectorMinusCoreVPA!D$8</f>
        <v>0.10299003650000002</v>
      </c>
      <c r="D170" s="360">
        <f>ImportsPaperSectorMinusCoreVPA!E$8</f>
        <v>0.13379833049999998</v>
      </c>
      <c r="E170" s="360">
        <f>ImportsPaperSectorMinusCoreVPA!F$8</f>
        <v>0.1549325835</v>
      </c>
      <c r="F170" s="360">
        <f>ImportsPaperSectorMinusCoreVPA!G$8</f>
        <v>0.12502618099999996</v>
      </c>
      <c r="G170" s="360">
        <f>ImportsPaperSectorMinusCoreVPA!H$8</f>
        <v>9.3199724999999983E-2</v>
      </c>
      <c r="H170" s="360">
        <f>ImportsPaperSectorMinusCoreVPA!I$8</f>
        <v>8.1761518500000019E-2</v>
      </c>
      <c r="I170" s="360">
        <f>ImportsPaperSectorMinusCoreVPA!J$8</f>
        <v>8.2256407099999998E-2</v>
      </c>
      <c r="J170" s="360">
        <f>ImportsPaperSectorMinusCoreVPA!K$8</f>
        <v>7.49011225E-2</v>
      </c>
      <c r="K170" s="360">
        <f>ImportsPaperSectorMinusCoreVPA!L$8</f>
        <v>6.2718785499999999E-2</v>
      </c>
      <c r="L170" s="360">
        <f>ImportsPaperSectorMinusCoreVPA!M$8</f>
        <v>5.3891264499999994E-2</v>
      </c>
      <c r="M170" s="360">
        <f>ImportsPaperSectorMinusCoreVPA!N$8</f>
        <v>2.8275131499999998E-2</v>
      </c>
      <c r="N170" s="360">
        <f>ImportsPaperSectorMinusCoreVPA!O$8</f>
        <v>2.60192845E-2</v>
      </c>
      <c r="O170" s="360">
        <f>ImportsPaperSectorMinusCoreVPA!P$8</f>
        <v>1.7736988499999998E-2</v>
      </c>
      <c r="P170" s="360">
        <f>ImportsPaperSectorMinusCoreVPA!Q$8</f>
        <v>2.8352915499999999E-2</v>
      </c>
      <c r="Q170" s="360">
        <f>ImportsPaperSectorMinusCoreVPA!R$8</f>
        <v>2.0674509000000001E-2</v>
      </c>
      <c r="R170" s="360">
        <f>ImportsPaperSectorMinusCoreVPA!S$8</f>
        <v>2.549169049E-2</v>
      </c>
      <c r="S170" s="360">
        <f>ImportsPaperSectorMinusCoreVPA!T$8</f>
        <v>3.2312252E-2</v>
      </c>
      <c r="T170" s="360">
        <f>ImportsPaperSectorMinusCoreVPA!U$8</f>
        <v>2.3726550999999999E-2</v>
      </c>
      <c r="U170" s="360">
        <f>ImportsPaperSectorMinusCoreVPA!V$8</f>
        <v>4.6714896499999999E-2</v>
      </c>
      <c r="V170" s="360">
        <f>ImportsPaperSectorMinusCoreVPA!W$8</f>
        <v>2.80220955E-2</v>
      </c>
      <c r="W170" s="360">
        <f>ImportsPaperSectorMinusCoreVPA!X$8</f>
        <v>0</v>
      </c>
      <c r="X170" s="360">
        <f>ImportsPaperSectorMinusCoreVPA!Y$8</f>
        <v>2.9466092960000008E-3</v>
      </c>
      <c r="Y170" s="360">
        <f>ImportsPaperSectorMinusCoreVPA!Z$8</f>
        <v>1.2768544878000002E-2</v>
      </c>
      <c r="Z170" s="360">
        <f>ImportsPaperSectorMinusCoreVPA!AA$8</f>
        <v>0</v>
      </c>
      <c r="AA170" s="360">
        <f>ImportsPaperSectorMinusCoreVPA!AB$8</f>
        <v>0</v>
      </c>
      <c r="AB170" s="361"/>
      <c r="BC170" s="358">
        <f t="shared" si="99"/>
        <v>2.5949763700030069E-2</v>
      </c>
      <c r="BD170" s="358">
        <f t="shared" si="100"/>
        <v>2.3933832618840568E-2</v>
      </c>
      <c r="BE170" s="358">
        <f t="shared" si="101"/>
        <v>1.4923795933147244E-2</v>
      </c>
      <c r="BF170" s="358">
        <f t="shared" si="102"/>
        <v>8.0461729068495771E-3</v>
      </c>
      <c r="BG170" s="358">
        <f t="shared" si="103"/>
        <v>7.4029403202027864E-3</v>
      </c>
      <c r="BH170" s="358">
        <f t="shared" si="104"/>
        <v>5.0868197528696306E-3</v>
      </c>
      <c r="BI170" s="358">
        <f t="shared" si="105"/>
        <v>7.4873492604640747E-3</v>
      </c>
      <c r="BJ170" s="358">
        <f t="shared" si="106"/>
        <v>5.3662108994736533E-3</v>
      </c>
      <c r="BK170" s="358">
        <f t="shared" si="107"/>
        <v>5.0015808196670619E-3</v>
      </c>
      <c r="BL170" s="358">
        <f t="shared" si="108"/>
        <v>5.9026649391578385E-3</v>
      </c>
    </row>
    <row r="171" spans="1:64">
      <c r="A171" s="360" t="str">
        <f>ImportsPaperSectorMinusCoreVPA!B$16</f>
        <v xml:space="preserve">China </v>
      </c>
      <c r="B171" s="360">
        <f>ImportsPaperSectorMinusCoreVPA!C$16</f>
        <v>8.7985583499999964E-2</v>
      </c>
      <c r="C171" s="360">
        <f>ImportsPaperSectorMinusCoreVPA!D$16</f>
        <v>7.4013502180499999E-2</v>
      </c>
      <c r="D171" s="360">
        <f>ImportsPaperSectorMinusCoreVPA!E$16</f>
        <v>8.0328522000000013E-2</v>
      </c>
      <c r="E171" s="360">
        <f>ImportsPaperSectorMinusCoreVPA!F$16</f>
        <v>0.1255893015</v>
      </c>
      <c r="F171" s="360">
        <f>ImportsPaperSectorMinusCoreVPA!G$16</f>
        <v>9.0335521500000057E-2</v>
      </c>
      <c r="G171" s="360">
        <f>ImportsPaperSectorMinusCoreVPA!H$16</f>
        <v>0.13443854650000003</v>
      </c>
      <c r="H171" s="360">
        <f>ImportsPaperSectorMinusCoreVPA!I$16</f>
        <v>0.205454888</v>
      </c>
      <c r="I171" s="360">
        <f>ImportsPaperSectorMinusCoreVPA!J$16</f>
        <v>0.31888813669999999</v>
      </c>
      <c r="J171" s="360">
        <f>ImportsPaperSectorMinusCoreVPA!K$16</f>
        <v>0.32047160349999998</v>
      </c>
      <c r="K171" s="360">
        <f>ImportsPaperSectorMinusCoreVPA!L$16</f>
        <v>0.25222146099999998</v>
      </c>
      <c r="L171" s="360">
        <f>ImportsPaperSectorMinusCoreVPA!M$16</f>
        <v>0.47809931999999999</v>
      </c>
      <c r="M171" s="360">
        <f>ImportsPaperSectorMinusCoreVPA!N$16</f>
        <v>0.63098455850000001</v>
      </c>
      <c r="N171" s="360">
        <f>ImportsPaperSectorMinusCoreVPA!O$16</f>
        <v>0.72583559949999998</v>
      </c>
      <c r="O171" s="360">
        <f>ImportsPaperSectorMinusCoreVPA!P$16</f>
        <v>0.93048369549999999</v>
      </c>
      <c r="P171" s="360">
        <f>ImportsPaperSectorMinusCoreVPA!Q$16</f>
        <v>0.91747746472000002</v>
      </c>
      <c r="Q171" s="360">
        <f>ImportsPaperSectorMinusCoreVPA!R$16</f>
        <v>0.8511812716199999</v>
      </c>
      <c r="R171" s="360">
        <f>ImportsPaperSectorMinusCoreVPA!S$16</f>
        <v>1.1565762778499999</v>
      </c>
      <c r="S171" s="360">
        <f>ImportsPaperSectorMinusCoreVPA!T$16</f>
        <v>1.1014234188100001</v>
      </c>
      <c r="T171" s="360">
        <f>ImportsPaperSectorMinusCoreVPA!U$16</f>
        <v>0.85909443699999999</v>
      </c>
      <c r="U171" s="360">
        <f>ImportsPaperSectorMinusCoreVPA!V$16</f>
        <v>0.96145905349999994</v>
      </c>
      <c r="V171" s="360">
        <f>ImportsPaperSectorMinusCoreVPA!W$16</f>
        <v>0.79513834855999999</v>
      </c>
      <c r="W171" s="360">
        <f>ImportsPaperSectorMinusCoreVPA!X$16</f>
        <v>0</v>
      </c>
      <c r="X171" s="360">
        <f>ImportsPaperSectorMinusCoreVPA!Y$16</f>
        <v>0.70606780501683342</v>
      </c>
      <c r="Y171" s="360">
        <f>ImportsPaperSectorMinusCoreVPA!Z$16</f>
        <v>0.81376938640849983</v>
      </c>
      <c r="Z171" s="360">
        <f>ImportsPaperSectorMinusCoreVPA!AA$16</f>
        <v>0</v>
      </c>
      <c r="AA171" s="360">
        <f>ImportsPaperSectorMinusCoreVPA!AB$16</f>
        <v>0</v>
      </c>
      <c r="AB171" s="361"/>
      <c r="BC171" s="358">
        <f t="shared" si="99"/>
        <v>0.11102854144001284</v>
      </c>
      <c r="BD171" s="358">
        <f t="shared" si="100"/>
        <v>9.6249093191599258E-2</v>
      </c>
      <c r="BE171" s="358">
        <f t="shared" si="101"/>
        <v>0.1323972772517977</v>
      </c>
      <c r="BF171" s="358">
        <f t="shared" si="102"/>
        <v>0.17955746233198394</v>
      </c>
      <c r="BG171" s="358">
        <f t="shared" si="103"/>
        <v>0.20651288952150515</v>
      </c>
      <c r="BH171" s="358">
        <f t="shared" si="104"/>
        <v>0.26685493098180285</v>
      </c>
      <c r="BI171" s="358">
        <f t="shared" si="105"/>
        <v>0.24228457976266132</v>
      </c>
      <c r="BJ171" s="358">
        <f t="shared" si="106"/>
        <v>0.22092994891414774</v>
      </c>
      <c r="BK171" s="358">
        <f t="shared" si="107"/>
        <v>0.22692530846652698</v>
      </c>
      <c r="BL171" s="358">
        <f t="shared" si="108"/>
        <v>0.20120335151437752</v>
      </c>
    </row>
    <row r="172" spans="1:64">
      <c r="A172" s="360" t="str">
        <f>ImportsPaperSectorMinusCoreVPA!B$17</f>
        <v xml:space="preserve">Indonesia </v>
      </c>
      <c r="B172" s="360">
        <f>ImportsPaperSectorMinusCoreVPA!C$17</f>
        <v>0.19626827799999991</v>
      </c>
      <c r="C172" s="360">
        <f>ImportsPaperSectorMinusCoreVPA!D$17</f>
        <v>0.27375547850000009</v>
      </c>
      <c r="D172" s="360">
        <f>ImportsPaperSectorMinusCoreVPA!E$17</f>
        <v>0.24465455499999991</v>
      </c>
      <c r="E172" s="360">
        <f>ImportsPaperSectorMinusCoreVPA!F$17</f>
        <v>0.17873564250000004</v>
      </c>
      <c r="F172" s="360">
        <f>ImportsPaperSectorMinusCoreVPA!G$17</f>
        <v>0.19009113349999993</v>
      </c>
      <c r="G172" s="360">
        <f>ImportsPaperSectorMinusCoreVPA!H$17</f>
        <v>0.28735919299999996</v>
      </c>
      <c r="H172" s="360">
        <f>ImportsPaperSectorMinusCoreVPA!I$17</f>
        <v>0.30017467099999995</v>
      </c>
      <c r="I172" s="360">
        <f>ImportsPaperSectorMinusCoreVPA!J$17</f>
        <v>0.23356795769999997</v>
      </c>
      <c r="J172" s="360">
        <f>ImportsPaperSectorMinusCoreVPA!K$17</f>
        <v>0.2871807515</v>
      </c>
      <c r="K172" s="360">
        <f>ImportsPaperSectorMinusCoreVPA!L$17</f>
        <v>0.25324339750000002</v>
      </c>
      <c r="L172" s="360">
        <f>ImportsPaperSectorMinusCoreVPA!M$17</f>
        <v>0.55531802749999992</v>
      </c>
      <c r="M172" s="360">
        <f>ImportsPaperSectorMinusCoreVPA!N$17</f>
        <v>0.40775526200000001</v>
      </c>
      <c r="N172" s="360">
        <f>ImportsPaperSectorMinusCoreVPA!O$17</f>
        <v>0.34136956699999998</v>
      </c>
      <c r="O172" s="360">
        <f>ImportsPaperSectorMinusCoreVPA!P$17</f>
        <v>0.38415384250000001</v>
      </c>
      <c r="P172" s="360">
        <f>ImportsPaperSectorMinusCoreVPA!Q$17</f>
        <v>0.47380769699999997</v>
      </c>
      <c r="Q172" s="360">
        <f>ImportsPaperSectorMinusCoreVPA!R$17</f>
        <v>0.44344477100000002</v>
      </c>
      <c r="R172" s="360">
        <f>ImportsPaperSectorMinusCoreVPA!S$17</f>
        <v>0.64466889849999998</v>
      </c>
      <c r="S172" s="360">
        <f>ImportsPaperSectorMinusCoreVPA!T$17</f>
        <v>0.74057479849999996</v>
      </c>
      <c r="T172" s="360">
        <f>ImportsPaperSectorMinusCoreVPA!U$17</f>
        <v>0.81908069099999992</v>
      </c>
      <c r="U172" s="360">
        <f>ImportsPaperSectorMinusCoreVPA!V$17</f>
        <v>0.73061172600000002</v>
      </c>
      <c r="V172" s="360">
        <f>ImportsPaperSectorMinusCoreVPA!W$17</f>
        <v>0.77403856878999999</v>
      </c>
      <c r="W172" s="360">
        <f>ImportsPaperSectorMinusCoreVPA!X$17</f>
        <v>0</v>
      </c>
      <c r="X172" s="360">
        <f>ImportsPaperSectorMinusCoreVPA!Y$17</f>
        <v>0.61122764931283646</v>
      </c>
      <c r="Y172" s="360">
        <f>ImportsPaperSectorMinusCoreVPA!Z$17</f>
        <v>0.66128384728</v>
      </c>
      <c r="Z172" s="360">
        <f>ImportsPaperSectorMinusCoreVPA!AA$17</f>
        <v>0</v>
      </c>
      <c r="AA172" s="360">
        <f>ImportsPaperSectorMinusCoreVPA!AB$17</f>
        <v>0</v>
      </c>
      <c r="AB172" s="361"/>
      <c r="BC172" s="358">
        <f t="shared" si="99"/>
        <v>9.9494805843825043E-2</v>
      </c>
      <c r="BD172" s="358">
        <f t="shared" si="100"/>
        <v>9.6639069766290497E-2</v>
      </c>
      <c r="BE172" s="358">
        <f t="shared" si="101"/>
        <v>0.15378100694608585</v>
      </c>
      <c r="BF172" s="358">
        <f t="shared" si="102"/>
        <v>0.11603374299885223</v>
      </c>
      <c r="BG172" s="358">
        <f t="shared" si="103"/>
        <v>9.7125596656374866E-2</v>
      </c>
      <c r="BH172" s="358">
        <f t="shared" si="104"/>
        <v>0.11017210470479638</v>
      </c>
      <c r="BI172" s="358">
        <f t="shared" si="105"/>
        <v>0.12512165494004088</v>
      </c>
      <c r="BJ172" s="358">
        <f t="shared" si="106"/>
        <v>0.11509913795073916</v>
      </c>
      <c r="BK172" s="358">
        <f t="shared" si="107"/>
        <v>0.12648684868656945</v>
      </c>
      <c r="BL172" s="358">
        <f t="shared" si="108"/>
        <v>0.13528505837135185</v>
      </c>
    </row>
    <row r="173" spans="1:64">
      <c r="A173" s="360" t="str">
        <f>ImportsPaperSectorMinusCoreVPA!B$36</f>
        <v xml:space="preserve">New Zealand </v>
      </c>
      <c r="B173" s="360">
        <f>ImportsPaperSectorMinusCoreVPA!C$36</f>
        <v>9.0999178999999999E-2</v>
      </c>
      <c r="C173" s="360">
        <f>ImportsPaperSectorMinusCoreVPA!D$36</f>
        <v>9.2519950000000017E-2</v>
      </c>
      <c r="D173" s="360">
        <f>ImportsPaperSectorMinusCoreVPA!E$36</f>
        <v>0.15172360149999997</v>
      </c>
      <c r="E173" s="360">
        <f>ImportsPaperSectorMinusCoreVPA!F$36</f>
        <v>0.13080059800000002</v>
      </c>
      <c r="F173" s="360">
        <f>ImportsPaperSectorMinusCoreVPA!G$36</f>
        <v>0.16438304800000006</v>
      </c>
      <c r="G173" s="360">
        <f>ImportsPaperSectorMinusCoreVPA!H$36</f>
        <v>0.21001815500000004</v>
      </c>
      <c r="H173" s="360">
        <f>ImportsPaperSectorMinusCoreVPA!I$36</f>
        <v>0.20867508299999998</v>
      </c>
      <c r="I173" s="360">
        <f>ImportsPaperSectorMinusCoreVPA!J$36</f>
        <v>0.22109670519999997</v>
      </c>
      <c r="J173" s="360">
        <f>ImportsPaperSectorMinusCoreVPA!K$36</f>
        <v>0.16816624699999999</v>
      </c>
      <c r="K173" s="360">
        <f>ImportsPaperSectorMinusCoreVPA!L$36</f>
        <v>0.136831337</v>
      </c>
      <c r="L173" s="360">
        <f>ImportsPaperSectorMinusCoreVPA!M$36</f>
        <v>0.15832083499999999</v>
      </c>
      <c r="M173" s="360">
        <f>ImportsPaperSectorMinusCoreVPA!N$36</f>
        <v>0.162560335</v>
      </c>
      <c r="N173" s="360">
        <f>ImportsPaperSectorMinusCoreVPA!O$36</f>
        <v>0.13227569449999999</v>
      </c>
      <c r="O173" s="360">
        <f>ImportsPaperSectorMinusCoreVPA!P$36</f>
        <v>0.14099154850000001</v>
      </c>
      <c r="P173" s="360">
        <f>ImportsPaperSectorMinusCoreVPA!Q$36</f>
        <v>0.15854913600000001</v>
      </c>
      <c r="Q173" s="360">
        <f>ImportsPaperSectorMinusCoreVPA!R$36</f>
        <v>0.119509962</v>
      </c>
      <c r="R173" s="360">
        <f>ImportsPaperSectorMinusCoreVPA!S$36</f>
        <v>0.14367421899999999</v>
      </c>
      <c r="S173" s="360">
        <f>ImportsPaperSectorMinusCoreVPA!T$36</f>
        <v>0.11979876780000001</v>
      </c>
      <c r="T173" s="360">
        <f>ImportsPaperSectorMinusCoreVPA!U$36</f>
        <v>0.13283010049999999</v>
      </c>
      <c r="U173" s="360">
        <f>ImportsPaperSectorMinusCoreVPA!V$36</f>
        <v>0.12373775499999999</v>
      </c>
      <c r="V173" s="360">
        <f>ImportsPaperSectorMinusCoreVPA!W$36</f>
        <v>9.2838051499999991E-2</v>
      </c>
      <c r="W173" s="360">
        <f>ImportsPaperSectorMinusCoreVPA!X$36</f>
        <v>0</v>
      </c>
      <c r="X173" s="360">
        <f>ImportsPaperSectorMinusCoreVPA!Y$36</f>
        <v>9.4569674957499988E-2</v>
      </c>
      <c r="Y173" s="360">
        <f>ImportsPaperSectorMinusCoreVPA!Z$36</f>
        <v>9.4117234264499999E-2</v>
      </c>
      <c r="Z173" s="360">
        <f>ImportsPaperSectorMinusCoreVPA!AA$36</f>
        <v>0</v>
      </c>
      <c r="AA173" s="360">
        <f>ImportsPaperSectorMinusCoreVPA!AB$36</f>
        <v>0</v>
      </c>
      <c r="AB173" s="361"/>
      <c r="BC173" s="358">
        <f t="shared" si="99"/>
        <v>5.826180204403332E-2</v>
      </c>
      <c r="BD173" s="358">
        <f t="shared" si="100"/>
        <v>5.2215588848897057E-2</v>
      </c>
      <c r="BE173" s="358">
        <f t="shared" si="101"/>
        <v>4.3842872410341682E-2</v>
      </c>
      <c r="BF173" s="358">
        <f t="shared" si="102"/>
        <v>4.6259327324627696E-2</v>
      </c>
      <c r="BG173" s="358">
        <f t="shared" si="103"/>
        <v>3.7634742500197334E-2</v>
      </c>
      <c r="BH173" s="358">
        <f t="shared" si="104"/>
        <v>4.0435195292452084E-2</v>
      </c>
      <c r="BI173" s="358">
        <f t="shared" si="105"/>
        <v>4.1869160022602193E-2</v>
      </c>
      <c r="BJ173" s="358">
        <f t="shared" si="106"/>
        <v>3.1019631986427446E-2</v>
      </c>
      <c r="BK173" s="358">
        <f t="shared" si="107"/>
        <v>2.8189508197306097E-2</v>
      </c>
      <c r="BL173" s="358">
        <f t="shared" si="108"/>
        <v>2.1884330019689469E-2</v>
      </c>
    </row>
    <row r="174" spans="1:64">
      <c r="A174" s="360" t="str">
        <f>ImportsPaperSectorMinusCoreVPA!B$22</f>
        <v xml:space="preserve">Taiwan </v>
      </c>
      <c r="B174" s="360">
        <f>ImportsPaperSectorMinusCoreVPA!C$22</f>
        <v>0.10331016999999999</v>
      </c>
      <c r="C174" s="360">
        <f>ImportsPaperSectorMinusCoreVPA!D$22</f>
        <v>0.10016953749999996</v>
      </c>
      <c r="D174" s="360">
        <f>ImportsPaperSectorMinusCoreVPA!E$22</f>
        <v>0.11157773499999998</v>
      </c>
      <c r="E174" s="360">
        <f>ImportsPaperSectorMinusCoreVPA!F$22</f>
        <v>0.10820648649999998</v>
      </c>
      <c r="F174" s="360">
        <f>ImportsPaperSectorMinusCoreVPA!G$22</f>
        <v>9.7268107499999978E-2</v>
      </c>
      <c r="G174" s="360">
        <f>ImportsPaperSectorMinusCoreVPA!H$22</f>
        <v>0.13200546599999999</v>
      </c>
      <c r="H174" s="360">
        <f>ImportsPaperSectorMinusCoreVPA!I$22</f>
        <v>0.17444724899999994</v>
      </c>
      <c r="I174" s="360">
        <f>ImportsPaperSectorMinusCoreVPA!J$22</f>
        <v>0.27412123759999996</v>
      </c>
      <c r="J174" s="360">
        <f>ImportsPaperSectorMinusCoreVPA!K$22</f>
        <v>0.23691298299999999</v>
      </c>
      <c r="K174" s="360">
        <f>ImportsPaperSectorMinusCoreVPA!L$22</f>
        <v>0.25566519699999996</v>
      </c>
      <c r="L174" s="360">
        <f>ImportsPaperSectorMinusCoreVPA!M$22</f>
        <v>0.31574677249999999</v>
      </c>
      <c r="M174" s="360">
        <f>ImportsPaperSectorMinusCoreVPA!N$22</f>
        <v>0.25637994749999998</v>
      </c>
      <c r="N174" s="360">
        <f>ImportsPaperSectorMinusCoreVPA!O$22</f>
        <v>0.21117201250000001</v>
      </c>
      <c r="O174" s="360">
        <f>ImportsPaperSectorMinusCoreVPA!P$22</f>
        <v>0.24633027949999997</v>
      </c>
      <c r="P174" s="360">
        <f>ImportsPaperSectorMinusCoreVPA!Q$22</f>
        <v>0.20148625649999999</v>
      </c>
      <c r="Q174" s="360">
        <f>ImportsPaperSectorMinusCoreVPA!R$22</f>
        <v>0.17597781947999999</v>
      </c>
      <c r="R174" s="360">
        <f>ImportsPaperSectorMinusCoreVPA!S$22</f>
        <v>0.20138481908</v>
      </c>
      <c r="S174" s="360">
        <f>ImportsPaperSectorMinusCoreVPA!T$22</f>
        <v>0.20289954002999999</v>
      </c>
      <c r="T174" s="360">
        <f>ImportsPaperSectorMinusCoreVPA!U$22</f>
        <v>0.25300834999999999</v>
      </c>
      <c r="U174" s="360">
        <f>ImportsPaperSectorMinusCoreVPA!V$22</f>
        <v>0.100810976</v>
      </c>
      <c r="V174" s="360">
        <f>ImportsPaperSectorMinusCoreVPA!W$22</f>
        <v>0.14784613015</v>
      </c>
      <c r="W174" s="360">
        <f>ImportsPaperSectorMinusCoreVPA!X$22</f>
        <v>0</v>
      </c>
      <c r="X174" s="360">
        <f>ImportsPaperSectorMinusCoreVPA!Y$22</f>
        <v>9.4936595878000032E-2</v>
      </c>
      <c r="Y174" s="360">
        <f>ImportsPaperSectorMinusCoreVPA!Z$22</f>
        <v>8.0900972254499964E-2</v>
      </c>
      <c r="Z174" s="360">
        <f>ImportsPaperSectorMinusCoreVPA!AA$22</f>
        <v>0</v>
      </c>
      <c r="AA174" s="360">
        <f>ImportsPaperSectorMinusCoreVPA!AB$22</f>
        <v>0</v>
      </c>
      <c r="AB174" s="361"/>
      <c r="BC174" s="358">
        <f t="shared" si="99"/>
        <v>8.2079356371718468E-2</v>
      </c>
      <c r="BD174" s="358">
        <f t="shared" si="100"/>
        <v>9.7563241741358317E-2</v>
      </c>
      <c r="BE174" s="358">
        <f t="shared" si="101"/>
        <v>8.7437926036043709E-2</v>
      </c>
      <c r="BF174" s="358">
        <f t="shared" si="102"/>
        <v>7.295730481161572E-2</v>
      </c>
      <c r="BG174" s="358">
        <f t="shared" si="103"/>
        <v>6.0082121237216068E-2</v>
      </c>
      <c r="BH174" s="358">
        <f t="shared" si="104"/>
        <v>7.0645461121570732E-2</v>
      </c>
      <c r="BI174" s="358">
        <f t="shared" si="105"/>
        <v>5.3207860531977735E-2</v>
      </c>
      <c r="BJ174" s="358">
        <f t="shared" si="106"/>
        <v>4.5676252478798064E-2</v>
      </c>
      <c r="BK174" s="358">
        <f t="shared" si="107"/>
        <v>3.9512579555199573E-2</v>
      </c>
      <c r="BL174" s="358">
        <f t="shared" si="108"/>
        <v>3.7064826094644635E-2</v>
      </c>
    </row>
    <row r="175" spans="1:64">
      <c r="A175" s="360" t="str">
        <f>ImportsPaperSectorMinusCoreVPA!B$23</f>
        <v xml:space="preserve">Thailand </v>
      </c>
      <c r="B175" s="360">
        <f>ImportsPaperSectorMinusCoreVPA!C$23</f>
        <v>0.11418846650000002</v>
      </c>
      <c r="C175" s="360">
        <f>ImportsPaperSectorMinusCoreVPA!D$23</f>
        <v>0.1973214935</v>
      </c>
      <c r="D175" s="360">
        <f>ImportsPaperSectorMinusCoreVPA!E$23</f>
        <v>0.17067566700000003</v>
      </c>
      <c r="E175" s="360">
        <f>ImportsPaperSectorMinusCoreVPA!F$23</f>
        <v>0.11229230199999997</v>
      </c>
      <c r="F175" s="360">
        <f>ImportsPaperSectorMinusCoreVPA!G$23</f>
        <v>8.2753113000000017E-2</v>
      </c>
      <c r="G175" s="360">
        <f>ImportsPaperSectorMinusCoreVPA!H$23</f>
        <v>9.5700775000000002E-2</v>
      </c>
      <c r="H175" s="360">
        <f>ImportsPaperSectorMinusCoreVPA!I$23</f>
        <v>0.13441694749999999</v>
      </c>
      <c r="I175" s="360">
        <f>ImportsPaperSectorMinusCoreVPA!J$23</f>
        <v>9.8641912599999979E-2</v>
      </c>
      <c r="J175" s="360">
        <f>ImportsPaperSectorMinusCoreVPA!K$23</f>
        <v>0.10333186949999999</v>
      </c>
      <c r="K175" s="360">
        <f>ImportsPaperSectorMinusCoreVPA!L$23</f>
        <v>7.4192097499999998E-2</v>
      </c>
      <c r="L175" s="360">
        <f>ImportsPaperSectorMinusCoreVPA!M$23</f>
        <v>0.10895877649999999</v>
      </c>
      <c r="M175" s="360">
        <f>ImportsPaperSectorMinusCoreVPA!N$23</f>
        <v>8.2105964500000003E-2</v>
      </c>
      <c r="N175" s="360">
        <f>ImportsPaperSectorMinusCoreVPA!O$23</f>
        <v>3.9872521500000001E-2</v>
      </c>
      <c r="O175" s="360">
        <f>ImportsPaperSectorMinusCoreVPA!P$23</f>
        <v>4.8656355999999998E-2</v>
      </c>
      <c r="P175" s="360">
        <f>ImportsPaperSectorMinusCoreVPA!Q$23</f>
        <v>5.2436430969999996E-2</v>
      </c>
      <c r="Q175" s="360">
        <f>ImportsPaperSectorMinusCoreVPA!R$23</f>
        <v>7.3612626989999999E-2</v>
      </c>
      <c r="R175" s="360">
        <f>ImportsPaperSectorMinusCoreVPA!S$23</f>
        <v>9.8040818469999999E-2</v>
      </c>
      <c r="S175" s="360">
        <f>ImportsPaperSectorMinusCoreVPA!T$23</f>
        <v>0.1422949157</v>
      </c>
      <c r="T175" s="360">
        <f>ImportsPaperSectorMinusCoreVPA!U$23</f>
        <v>0.16555594299999998</v>
      </c>
      <c r="U175" s="360">
        <f>ImportsPaperSectorMinusCoreVPA!V$23</f>
        <v>0.12594764049999999</v>
      </c>
      <c r="V175" s="360">
        <f>ImportsPaperSectorMinusCoreVPA!W$23</f>
        <v>0.1376066615</v>
      </c>
      <c r="W175" s="360">
        <f>ImportsPaperSectorMinusCoreVPA!X$23</f>
        <v>0</v>
      </c>
      <c r="X175" s="360">
        <f>ImportsPaperSectorMinusCoreVPA!Y$23</f>
        <v>6.2495137373333315E-2</v>
      </c>
      <c r="Y175" s="360">
        <f>ImportsPaperSectorMinusCoreVPA!Z$23</f>
        <v>7.7222418209999963E-2</v>
      </c>
      <c r="Z175" s="360">
        <f>ImportsPaperSectorMinusCoreVPA!AA$23</f>
        <v>0</v>
      </c>
      <c r="AA175" s="360">
        <f>ImportsPaperSectorMinusCoreVPA!AB$23</f>
        <v>0</v>
      </c>
      <c r="AB175" s="361"/>
      <c r="BC175" s="358">
        <f t="shared" si="99"/>
        <v>3.5799698411827459E-2</v>
      </c>
      <c r="BD175" s="358">
        <f t="shared" si="100"/>
        <v>2.8312111420041763E-2</v>
      </c>
      <c r="BE175" s="358">
        <f t="shared" si="101"/>
        <v>3.0173323277864442E-2</v>
      </c>
      <c r="BF175" s="358">
        <f t="shared" si="102"/>
        <v>2.3364658341223039E-2</v>
      </c>
      <c r="BG175" s="358">
        <f t="shared" si="103"/>
        <v>1.1344427902331537E-2</v>
      </c>
      <c r="BH175" s="358">
        <f t="shared" si="104"/>
        <v>1.3954235399287584E-2</v>
      </c>
      <c r="BI175" s="358">
        <f t="shared" si="105"/>
        <v>1.3847248712204042E-2</v>
      </c>
      <c r="BJ175" s="358">
        <f t="shared" si="106"/>
        <v>1.9106663248574678E-2</v>
      </c>
      <c r="BK175" s="358">
        <f t="shared" si="107"/>
        <v>1.9236036048545801E-2</v>
      </c>
      <c r="BL175" s="358">
        <f t="shared" si="108"/>
        <v>2.5993830758772561E-2</v>
      </c>
    </row>
    <row r="176" spans="1:64">
      <c r="A176" s="360" t="str">
        <f>ImportsPaperSectorMinusCoreVPA!B$10</f>
        <v xml:space="preserve">USA </v>
      </c>
      <c r="B176" s="360">
        <f>ImportsPaperSectorMinusCoreVPA!C$10</f>
        <v>0.67717610399999939</v>
      </c>
      <c r="C176" s="360">
        <f>ImportsPaperSectorMinusCoreVPA!D$10</f>
        <v>0.64083643400000001</v>
      </c>
      <c r="D176" s="360">
        <f>ImportsPaperSectorMinusCoreVPA!E$10</f>
        <v>0.63726257949999954</v>
      </c>
      <c r="E176" s="360">
        <f>ImportsPaperSectorMinusCoreVPA!F$10</f>
        <v>0.61305190249999986</v>
      </c>
      <c r="F176" s="360">
        <f>ImportsPaperSectorMinusCoreVPA!G$10</f>
        <v>0.5990953855000003</v>
      </c>
      <c r="G176" s="360">
        <f>ImportsPaperSectorMinusCoreVPA!H$10</f>
        <v>0.58554746099999988</v>
      </c>
      <c r="H176" s="360">
        <f>ImportsPaperSectorMinusCoreVPA!I$10</f>
        <v>0.63985998599999983</v>
      </c>
      <c r="I176" s="360">
        <f>ImportsPaperSectorMinusCoreVPA!J$10</f>
        <v>0.70398922299999989</v>
      </c>
      <c r="J176" s="360">
        <f>ImportsPaperSectorMinusCoreVPA!K$10</f>
        <v>0.70343957599999996</v>
      </c>
      <c r="K176" s="360">
        <f>ImportsPaperSectorMinusCoreVPA!L$10</f>
        <v>0.60935598749999997</v>
      </c>
      <c r="L176" s="360">
        <f>ImportsPaperSectorMinusCoreVPA!M$10</f>
        <v>0.64429204600000001</v>
      </c>
      <c r="M176" s="360">
        <f>ImportsPaperSectorMinusCoreVPA!N$10</f>
        <v>0.62643644649999997</v>
      </c>
      <c r="N176" s="360">
        <f>ImportsPaperSectorMinusCoreVPA!O$10</f>
        <v>0.64336473350000001</v>
      </c>
      <c r="O176" s="360">
        <f>ImportsPaperSectorMinusCoreVPA!P$10</f>
        <v>0.49004223949999998</v>
      </c>
      <c r="P176" s="360">
        <f>ImportsPaperSectorMinusCoreVPA!Q$10</f>
        <v>0.58004741153000006</v>
      </c>
      <c r="Q176" s="360">
        <f>ImportsPaperSectorMinusCoreVPA!R$10</f>
        <v>0.54648269738999999</v>
      </c>
      <c r="R176" s="360">
        <f>ImportsPaperSectorMinusCoreVPA!S$10</f>
        <v>0.73891172175999997</v>
      </c>
      <c r="S176" s="360">
        <f>ImportsPaperSectorMinusCoreVPA!T$10</f>
        <v>0.85416353349999996</v>
      </c>
      <c r="T176" s="360">
        <f>ImportsPaperSectorMinusCoreVPA!U$10</f>
        <v>0.73163522699999994</v>
      </c>
      <c r="U176" s="360">
        <f>ImportsPaperSectorMinusCoreVPA!V$10</f>
        <v>0.57091090249999998</v>
      </c>
      <c r="V176" s="360">
        <f>ImportsPaperSectorMinusCoreVPA!W$10</f>
        <v>0.57549400666999995</v>
      </c>
      <c r="W176" s="360">
        <f>ImportsPaperSectorMinusCoreVPA!X$10</f>
        <v>0</v>
      </c>
      <c r="X176" s="360">
        <f>ImportsPaperSectorMinusCoreVPA!Y$10</f>
        <v>0.5984323432648101</v>
      </c>
      <c r="Y176" s="360">
        <f>ImportsPaperSectorMinusCoreVPA!Z$10</f>
        <v>0.38177471628799997</v>
      </c>
      <c r="Z176" s="360">
        <f>ImportsPaperSectorMinusCoreVPA!AA$10</f>
        <v>0</v>
      </c>
      <c r="AA176" s="360">
        <f>ImportsPaperSectorMinusCoreVPA!AB$10</f>
        <v>0</v>
      </c>
      <c r="AB176" s="361"/>
      <c r="BC176" s="358">
        <f t="shared" si="99"/>
        <v>0.24370917504539857</v>
      </c>
      <c r="BD176" s="358">
        <f t="shared" si="100"/>
        <v>0.23253358772569513</v>
      </c>
      <c r="BE176" s="358">
        <f t="shared" si="101"/>
        <v>0.17842006687102172</v>
      </c>
      <c r="BF176" s="358">
        <f t="shared" si="102"/>
        <v>0.1782632191716394</v>
      </c>
      <c r="BG176" s="358">
        <f t="shared" si="103"/>
        <v>0.18304848952413239</v>
      </c>
      <c r="BH176" s="358">
        <f t="shared" si="104"/>
        <v>0.14054001013921108</v>
      </c>
      <c r="BI176" s="358">
        <f t="shared" si="105"/>
        <v>0.15317710652201699</v>
      </c>
      <c r="BJ176" s="358">
        <f t="shared" si="106"/>
        <v>0.14184333988816761</v>
      </c>
      <c r="BK176" s="358">
        <f t="shared" si="107"/>
        <v>0.14497770151539213</v>
      </c>
      <c r="BL176" s="358">
        <f t="shared" si="108"/>
        <v>0.15603496597815658</v>
      </c>
    </row>
    <row r="177" spans="1:64">
      <c r="A177" s="356" t="s">
        <v>31</v>
      </c>
      <c r="B177" s="360">
        <f t="shared" ref="B177:L177" si="109">B166-SUM(B168:B176)</f>
        <v>0.32018732150000062</v>
      </c>
      <c r="C177" s="360">
        <f t="shared" si="109"/>
        <v>0.40037335150000031</v>
      </c>
      <c r="D177" s="360">
        <f t="shared" si="109"/>
        <v>0.36906325900000025</v>
      </c>
      <c r="E177" s="360">
        <f t="shared" si="109"/>
        <v>0.37738205049999962</v>
      </c>
      <c r="F177" s="360">
        <f t="shared" si="109"/>
        <v>0.37856670050000063</v>
      </c>
      <c r="G177" s="360">
        <f t="shared" si="109"/>
        <v>0.31617688400000077</v>
      </c>
      <c r="H177" s="360">
        <f t="shared" si="109"/>
        <v>0.32199797350000026</v>
      </c>
      <c r="I177" s="360">
        <f t="shared" si="109"/>
        <v>0.39906262059999964</v>
      </c>
      <c r="J177" s="360">
        <f t="shared" si="109"/>
        <v>0.38548201550000005</v>
      </c>
      <c r="K177" s="360">
        <f t="shared" si="109"/>
        <v>0.55150041000000005</v>
      </c>
      <c r="L177" s="360">
        <f t="shared" si="109"/>
        <v>0.65519503499999976</v>
      </c>
      <c r="M177" s="360">
        <f>M166-SUM(M168:M176)</f>
        <v>0.6319333110000005</v>
      </c>
      <c r="N177" s="360">
        <f>N166-SUM(N168:N176)</f>
        <v>0.6584056355000012</v>
      </c>
      <c r="O177" s="360">
        <f t="shared" ref="O177:AA177" si="110">O166-SUM(O168:O176)</f>
        <v>0.64497491150000075</v>
      </c>
      <c r="P177" s="360">
        <f t="shared" si="110"/>
        <v>0.71976177613999859</v>
      </c>
      <c r="Q177" s="360">
        <f t="shared" si="110"/>
        <v>0.90728345978999814</v>
      </c>
      <c r="R177" s="360">
        <f t="shared" si="110"/>
        <v>1.2390174215599998</v>
      </c>
      <c r="S177" s="360">
        <f t="shared" si="110"/>
        <v>1.2565961530699994</v>
      </c>
      <c r="T177" s="360">
        <f t="shared" si="110"/>
        <v>1.309312669999998</v>
      </c>
      <c r="U177" s="360">
        <f t="shared" si="110"/>
        <v>1.6192610159999989</v>
      </c>
      <c r="V177" s="360">
        <f t="shared" si="110"/>
        <v>1.3634401289799984</v>
      </c>
      <c r="W177" s="360">
        <f t="shared" si="110"/>
        <v>0</v>
      </c>
      <c r="X177" s="360">
        <f t="shared" si="110"/>
        <v>1.1854596354899662</v>
      </c>
      <c r="Y177" s="360">
        <f t="shared" si="110"/>
        <v>1.0025327628950058</v>
      </c>
      <c r="Z177" s="360">
        <f t="shared" si="110"/>
        <v>0</v>
      </c>
      <c r="AA177" s="360">
        <f t="shared" si="110"/>
        <v>0</v>
      </c>
      <c r="BC177" s="358">
        <f t="shared" si="99"/>
        <v>0.13355163285885774</v>
      </c>
      <c r="BD177" s="358">
        <f t="shared" si="100"/>
        <v>0.21045558195896424</v>
      </c>
      <c r="BE177" s="358">
        <f t="shared" si="101"/>
        <v>0.18143936850380016</v>
      </c>
      <c r="BF177" s="358">
        <f t="shared" si="102"/>
        <v>0.17982744610414819</v>
      </c>
      <c r="BG177" s="358">
        <f t="shared" si="103"/>
        <v>0.18732788851636939</v>
      </c>
      <c r="BH177" s="358">
        <f t="shared" si="104"/>
        <v>0.18497340289325587</v>
      </c>
      <c r="BI177" s="358">
        <f t="shared" si="105"/>
        <v>0.19007243901573817</v>
      </c>
      <c r="BJ177" s="358">
        <f t="shared" si="106"/>
        <v>0.2354916574239927</v>
      </c>
      <c r="BK177" s="358">
        <f t="shared" si="107"/>
        <v>0.24310062031150267</v>
      </c>
      <c r="BL177" s="358">
        <f t="shared" si="108"/>
        <v>0.22954964746520615</v>
      </c>
    </row>
    <row r="178" spans="1:64">
      <c r="A178" s="356"/>
      <c r="B178" s="361"/>
      <c r="C178" s="361"/>
      <c r="D178" s="361"/>
      <c r="E178" s="361"/>
      <c r="F178" s="361"/>
      <c r="G178" s="361"/>
      <c r="H178" s="361"/>
      <c r="I178" s="361"/>
      <c r="J178" s="361"/>
      <c r="K178" s="361"/>
      <c r="L178" s="361"/>
      <c r="M178" s="361"/>
      <c r="N178" s="361"/>
      <c r="O178" s="361"/>
      <c r="P178" s="361"/>
      <c r="Q178" s="361"/>
      <c r="R178" s="361"/>
      <c r="S178" s="361"/>
      <c r="T178" s="361"/>
      <c r="U178" s="361"/>
      <c r="V178" s="361"/>
      <c r="W178" s="361"/>
      <c r="X178" s="361"/>
      <c r="Y178" s="361"/>
      <c r="Z178" s="361"/>
      <c r="AA178" s="361"/>
    </row>
    <row r="179" spans="1:64">
      <c r="A179" s="356"/>
      <c r="B179" s="361"/>
      <c r="C179" s="361"/>
      <c r="D179" s="361"/>
      <c r="E179" s="361"/>
      <c r="F179" s="361"/>
      <c r="G179" s="361"/>
      <c r="H179" s="361"/>
      <c r="I179" s="361"/>
      <c r="J179" s="361"/>
      <c r="K179" s="361"/>
      <c r="L179" s="361"/>
      <c r="M179" s="361"/>
      <c r="N179" s="361"/>
      <c r="O179" s="361"/>
      <c r="P179" s="361"/>
      <c r="Q179" s="361"/>
      <c r="R179" s="361"/>
      <c r="S179" s="361"/>
      <c r="T179" s="361"/>
      <c r="U179" s="361"/>
      <c r="V179" s="361"/>
      <c r="W179" s="361"/>
      <c r="X179" s="361"/>
      <c r="Y179" s="361"/>
      <c r="Z179" s="361"/>
      <c r="AA179" s="361"/>
      <c r="AB179" s="361"/>
    </row>
    <row r="180" spans="1:64">
      <c r="AB180" s="361"/>
    </row>
    <row r="181" spans="1:64">
      <c r="AB181" s="361"/>
    </row>
    <row r="182" spans="1:64">
      <c r="A182" s="359"/>
      <c r="B182" s="359"/>
      <c r="C182" s="359"/>
      <c r="D182" s="359"/>
      <c r="E182" s="359"/>
      <c r="F182" s="359"/>
      <c r="G182" s="359"/>
      <c r="H182" s="359"/>
      <c r="I182" s="359"/>
      <c r="J182" s="359"/>
      <c r="K182" s="359"/>
      <c r="L182" s="359"/>
      <c r="M182" s="359"/>
      <c r="N182" s="359"/>
      <c r="O182" s="359"/>
      <c r="P182" s="359"/>
      <c r="Q182" s="359"/>
      <c r="R182" s="359"/>
      <c r="S182" s="359"/>
      <c r="T182" s="359"/>
      <c r="U182" s="359"/>
      <c r="V182" s="359"/>
      <c r="W182" s="359"/>
      <c r="X182" s="359"/>
      <c r="Y182" s="359"/>
      <c r="Z182" s="359"/>
      <c r="AA182" s="359"/>
      <c r="AB182" s="359"/>
      <c r="AC182" s="359"/>
      <c r="AD182" s="359"/>
      <c r="AE182" s="359"/>
      <c r="AF182" s="359"/>
      <c r="AG182" s="359"/>
      <c r="AH182" s="359"/>
      <c r="AI182" s="359"/>
      <c r="AJ182" s="359"/>
      <c r="AK182" s="359"/>
      <c r="AL182" s="359"/>
      <c r="AM182" s="359"/>
      <c r="AN182" s="359"/>
      <c r="AO182" s="359"/>
      <c r="AP182" s="359"/>
      <c r="AQ182" s="359"/>
      <c r="AR182" s="359"/>
      <c r="AS182" s="359"/>
      <c r="AT182" s="359"/>
      <c r="AU182" s="359"/>
      <c r="AV182" s="359"/>
      <c r="AW182" s="359"/>
      <c r="AX182" s="359"/>
      <c r="AY182" s="359"/>
      <c r="AZ182" s="359"/>
      <c r="BA182" s="359"/>
      <c r="BB182" s="359"/>
    </row>
    <row r="183" spans="1:64">
      <c r="A183" s="359" t="str">
        <f>A168</f>
        <v>EU-27 plus UK</v>
      </c>
      <c r="B183" s="359"/>
      <c r="C183" s="359"/>
      <c r="D183" s="359"/>
      <c r="E183" s="359"/>
      <c r="F183" s="359"/>
      <c r="G183" s="359"/>
      <c r="H183" s="359"/>
      <c r="I183" s="359"/>
      <c r="J183" s="359"/>
      <c r="K183" s="359"/>
      <c r="L183" s="359"/>
      <c r="M183" s="359"/>
      <c r="N183" s="359"/>
      <c r="O183" s="359"/>
      <c r="P183" s="359"/>
      <c r="Q183" s="359"/>
      <c r="R183" s="359"/>
      <c r="S183" s="359"/>
      <c r="T183" s="359"/>
      <c r="U183" s="359"/>
      <c r="V183" s="359"/>
      <c r="W183" s="359"/>
      <c r="X183" s="359"/>
      <c r="Y183" s="359"/>
      <c r="Z183" s="359"/>
      <c r="AA183" s="359"/>
      <c r="AB183" s="359"/>
      <c r="AC183" s="360">
        <f>ImportsPaperSectorMinusCoreVPA!AD$26</f>
        <v>7.9053648000000018E-2</v>
      </c>
      <c r="AD183" s="360">
        <f>ImportsPaperSectorMinusCoreVPA!AE$26</f>
        <v>6.1361042999999983E-2</v>
      </c>
      <c r="AE183" s="360">
        <f>ImportsPaperSectorMinusCoreVPA!AF$26</f>
        <v>6.5833861999999993E-2</v>
      </c>
      <c r="AF183" s="360">
        <f>ImportsPaperSectorMinusCoreVPA!AG$26</f>
        <v>8.6133358000000007E-2</v>
      </c>
      <c r="AG183" s="360">
        <f>ImportsPaperSectorMinusCoreVPA!AH$26</f>
        <v>9.6980894999999998E-2</v>
      </c>
      <c r="AH183" s="360">
        <f>ImportsPaperSectorMinusCoreVPA!AI$26</f>
        <v>7.2419395999999997E-2</v>
      </c>
      <c r="AI183" s="360">
        <f>ImportsPaperSectorMinusCoreVPA!AJ$26</f>
        <v>9.8653985000000013E-2</v>
      </c>
      <c r="AJ183" s="360">
        <f>ImportsPaperSectorMinusCoreVPA!AK$26</f>
        <v>9.6061298999999989E-2</v>
      </c>
      <c r="AK183" s="360">
        <f>ImportsPaperSectorMinusCoreVPA!AL$26</f>
        <v>0.11062154499999999</v>
      </c>
      <c r="AL183" s="360">
        <f>ImportsPaperSectorMinusCoreVPA!AM$26</f>
        <v>8.4029883E-2</v>
      </c>
      <c r="AM183" s="360">
        <f>ImportsPaperSectorMinusCoreVPA!AN$26</f>
        <v>0.112456388</v>
      </c>
      <c r="AN183" s="360">
        <f>ImportsPaperSectorMinusCoreVPA!AO$26</f>
        <v>0.140524759</v>
      </c>
      <c r="AO183" s="360">
        <f>ImportsPaperSectorMinusCoreVPA!AP$26</f>
        <v>0.137984308</v>
      </c>
      <c r="AP183" s="360">
        <f>ImportsPaperSectorMinusCoreVPA!AQ$26</f>
        <v>0.12653939599999997</v>
      </c>
      <c r="AQ183" s="360">
        <f>ImportsPaperSectorMinusCoreVPA!AR$26</f>
        <v>0.152042029</v>
      </c>
      <c r="AR183" s="360">
        <f>ImportsPaperSectorMinusCoreVPA!AS$26</f>
        <v>0.14840867599999999</v>
      </c>
      <c r="AS183" s="360">
        <f>ImportsPaperSectorMinusCoreVPA!AT$26</f>
        <v>0.16680512100000003</v>
      </c>
      <c r="AT183" s="360">
        <f>ImportsPaperSectorMinusCoreVPA!AU$26</f>
        <v>0.22789233099999995</v>
      </c>
      <c r="AU183" s="360">
        <f>ImportsPaperSectorMinusCoreVPA!AV$26</f>
        <v>0.21904057799999996</v>
      </c>
      <c r="AV183" s="360">
        <f>ImportsPaperSectorMinusCoreVPA!AW$26</f>
        <v>0.22341486500000002</v>
      </c>
      <c r="AW183" s="360">
        <f>ImportsPaperSectorMinusCoreVPA!AX$26</f>
        <v>0.15431262300000001</v>
      </c>
      <c r="AX183" s="360">
        <f>ImportsPaperSectorMinusCoreVPA!AY$26</f>
        <v>0</v>
      </c>
      <c r="AY183" s="360">
        <f>ImportsPaperSectorMinusCoreVPA!AZ$26</f>
        <v>0.16156721700000001</v>
      </c>
      <c r="AZ183" s="360">
        <f>ImportsPaperSectorMinusCoreVPA!BA$26</f>
        <v>0.172496234</v>
      </c>
      <c r="BA183" s="360">
        <f>ImportsPaperSectorMinusCoreVPA!BB$26</f>
        <v>0</v>
      </c>
      <c r="BB183" s="360">
        <f>ImportsPaperSectorMinusCoreVPA!BC$26</f>
        <v>0</v>
      </c>
      <c r="BC183" s="358">
        <f t="shared" ref="BC183:BC192" si="111">AK183/AK$166</f>
        <v>0.17438288627292742</v>
      </c>
      <c r="BD183" s="358">
        <f t="shared" ref="BD183:BD192" si="112">AL183/AL$166</f>
        <v>0.15657553077352773</v>
      </c>
      <c r="BE183" s="358">
        <f t="shared" ref="BE183:BE192" si="113">AM183/AM$166</f>
        <v>0.15590781711772253</v>
      </c>
      <c r="BF183" s="358">
        <f t="shared" ref="BF183:BF192" si="114">AN183/AN$166</f>
        <v>0.16047140851544944</v>
      </c>
      <c r="BG183" s="358">
        <f t="shared" ref="BG183:BG192" si="115">AO183/AO$166</f>
        <v>0.1593113231087582</v>
      </c>
      <c r="BH183" s="358">
        <f t="shared" ref="BH183:BH192" si="116">AP183/AP$166</f>
        <v>0.14489562935591632</v>
      </c>
      <c r="BI183" s="358">
        <f t="shared" ref="BI183:BI192" si="117">AQ183/AQ$166</f>
        <v>0.15716349945455824</v>
      </c>
      <c r="BJ183" s="358">
        <f t="shared" ref="BJ183:BJ192" si="118">AR183/AR$166</f>
        <v>0.14846950573813503</v>
      </c>
      <c r="BK183" s="358">
        <f t="shared" ref="BK183:BK192" si="119">AS183/AS$166</f>
        <v>0.1316583548134356</v>
      </c>
      <c r="BL183" s="358">
        <f t="shared" ref="BL183:BL192" si="120">AT183/AT$166</f>
        <v>0.1637513068255691</v>
      </c>
    </row>
    <row r="184" spans="1:64">
      <c r="A184" s="359" t="str">
        <f>A169</f>
        <v xml:space="preserve">Australia </v>
      </c>
      <c r="B184" s="359"/>
      <c r="C184" s="359"/>
      <c r="D184" s="359"/>
      <c r="E184" s="359"/>
      <c r="F184" s="359"/>
      <c r="G184" s="359"/>
      <c r="H184" s="359"/>
      <c r="I184" s="359"/>
      <c r="J184" s="359"/>
      <c r="K184" s="359"/>
      <c r="L184" s="359"/>
      <c r="M184" s="359"/>
      <c r="N184" s="359"/>
      <c r="O184" s="359"/>
      <c r="P184" s="359"/>
      <c r="Q184" s="359"/>
      <c r="R184" s="359"/>
      <c r="S184" s="359"/>
      <c r="T184" s="359"/>
      <c r="U184" s="359"/>
      <c r="V184" s="359"/>
      <c r="W184" s="359"/>
      <c r="X184" s="359"/>
      <c r="Y184" s="359"/>
      <c r="Z184" s="359"/>
      <c r="AA184" s="359"/>
      <c r="AB184" s="359"/>
      <c r="AC184" s="360">
        <f>ImportsPaperSectorMinusCoreVPA!AD$35</f>
        <v>3.5822700000000007E-3</v>
      </c>
      <c r="AD184" s="360">
        <f>ImportsPaperSectorMinusCoreVPA!AE$35</f>
        <v>1.5065561999999994E-2</v>
      </c>
      <c r="AE184" s="360">
        <f>ImportsPaperSectorMinusCoreVPA!AF$35</f>
        <v>1.0988014999999999E-2</v>
      </c>
      <c r="AF184" s="360">
        <f>ImportsPaperSectorMinusCoreVPA!AG$35</f>
        <v>1.0891534000000005E-2</v>
      </c>
      <c r="AG184" s="360">
        <f>ImportsPaperSectorMinusCoreVPA!AH$35</f>
        <v>1.2540968000000001E-2</v>
      </c>
      <c r="AH184" s="360">
        <f>ImportsPaperSectorMinusCoreVPA!AI$35</f>
        <v>1.6616461999999999E-2</v>
      </c>
      <c r="AI184" s="360">
        <f>ImportsPaperSectorMinusCoreVPA!AJ$35</f>
        <v>2.010990800000001E-2</v>
      </c>
      <c r="AJ184" s="360">
        <f>ImportsPaperSectorMinusCoreVPA!AK$35</f>
        <v>1.1821475E-2</v>
      </c>
      <c r="AK184" s="360">
        <f>ImportsPaperSectorMinusCoreVPA!AL$35</f>
        <v>2.1319604999999998E-2</v>
      </c>
      <c r="AL184" s="360">
        <f>ImportsPaperSectorMinusCoreVPA!AM$35</f>
        <v>9.134194E-3</v>
      </c>
      <c r="AM184" s="360">
        <f>ImportsPaperSectorMinusCoreVPA!AN$35</f>
        <v>2.5663726000000001E-2</v>
      </c>
      <c r="AN184" s="360">
        <f>ImportsPaperSectorMinusCoreVPA!AO$35</f>
        <v>3.8343716999999999E-2</v>
      </c>
      <c r="AO184" s="360">
        <f>ImportsPaperSectorMinusCoreVPA!AP$35</f>
        <v>3.7306398000000005E-2</v>
      </c>
      <c r="AP184" s="360">
        <f>ImportsPaperSectorMinusCoreVPA!AQ$35</f>
        <v>2.2087153999999998E-2</v>
      </c>
      <c r="AQ184" s="360">
        <f>ImportsPaperSectorMinusCoreVPA!AR$35</f>
        <v>2.0926800999999998E-2</v>
      </c>
      <c r="AR184" s="360">
        <f>ImportsPaperSectorMinusCoreVPA!AS$35</f>
        <v>3.0764766999999998E-2</v>
      </c>
      <c r="AS184" s="360">
        <f>ImportsPaperSectorMinusCoreVPA!AT$35</f>
        <v>1.7187639999999997E-2</v>
      </c>
      <c r="AT184" s="360">
        <f>ImportsPaperSectorMinusCoreVPA!AU$35</f>
        <v>2.3333470000000002E-2</v>
      </c>
      <c r="AU184" s="360">
        <f>ImportsPaperSectorMinusCoreVPA!AV$35</f>
        <v>2.5472598999999999E-2</v>
      </c>
      <c r="AV184" s="360">
        <f>ImportsPaperSectorMinusCoreVPA!AW$35</f>
        <v>2.8698359E-2</v>
      </c>
      <c r="AW184" s="360">
        <f>ImportsPaperSectorMinusCoreVPA!AX$35</f>
        <v>1.5940800999999998E-2</v>
      </c>
      <c r="AX184" s="360">
        <f>ImportsPaperSectorMinusCoreVPA!AY$35</f>
        <v>0</v>
      </c>
      <c r="AY184" s="360">
        <f>ImportsPaperSectorMinusCoreVPA!AZ$35</f>
        <v>3.6691925999999993E-2</v>
      </c>
      <c r="AZ184" s="360">
        <f>ImportsPaperSectorMinusCoreVPA!BA$35</f>
        <v>3.5724499999999999E-2</v>
      </c>
      <c r="BA184" s="360">
        <f>ImportsPaperSectorMinusCoreVPA!BB$35</f>
        <v>0</v>
      </c>
      <c r="BB184" s="360">
        <f>ImportsPaperSectorMinusCoreVPA!BC$35</f>
        <v>0</v>
      </c>
      <c r="BC184" s="358">
        <f t="shared" si="111"/>
        <v>3.36080485415272E-2</v>
      </c>
      <c r="BD184" s="358">
        <f t="shared" si="112"/>
        <v>1.7020031715840569E-2</v>
      </c>
      <c r="BE184" s="358">
        <f t="shared" si="113"/>
        <v>3.5579797385697116E-2</v>
      </c>
      <c r="BF184" s="358">
        <f t="shared" si="114"/>
        <v>4.378637841825285E-2</v>
      </c>
      <c r="BG184" s="358">
        <f t="shared" si="115"/>
        <v>4.3072518259119223E-2</v>
      </c>
      <c r="BH184" s="358">
        <f t="shared" si="116"/>
        <v>2.5291191365502053E-2</v>
      </c>
      <c r="BI184" s="358">
        <f t="shared" si="117"/>
        <v>2.1631711304965214E-2</v>
      </c>
      <c r="BJ184" s="358">
        <f t="shared" si="118"/>
        <v>3.0777376860628328E-2</v>
      </c>
      <c r="BK184" s="358">
        <f t="shared" si="119"/>
        <v>1.3566108713926101E-2</v>
      </c>
      <c r="BL184" s="358">
        <f t="shared" si="120"/>
        <v>1.6766190369412709E-2</v>
      </c>
    </row>
    <row r="185" spans="1:64">
      <c r="A185" s="359" t="str">
        <f>A170</f>
        <v xml:space="preserve">Canada </v>
      </c>
      <c r="B185" s="359"/>
      <c r="C185" s="359"/>
      <c r="D185" s="359"/>
      <c r="E185" s="359"/>
      <c r="F185" s="359"/>
      <c r="G185" s="359"/>
      <c r="H185" s="359"/>
      <c r="I185" s="359"/>
      <c r="J185" s="359"/>
      <c r="K185" s="359"/>
      <c r="L185" s="359"/>
      <c r="M185" s="359"/>
      <c r="N185" s="359"/>
      <c r="O185" s="359"/>
      <c r="P185" s="359"/>
      <c r="Q185" s="359"/>
      <c r="R185" s="359"/>
      <c r="S185" s="359"/>
      <c r="T185" s="359"/>
      <c r="U185" s="359"/>
      <c r="V185" s="359"/>
      <c r="W185" s="359"/>
      <c r="X185" s="359"/>
      <c r="Y185" s="359"/>
      <c r="Z185" s="359"/>
      <c r="AA185" s="359"/>
      <c r="AB185" s="359"/>
      <c r="AC185" s="360">
        <f>ImportsPaperSectorMinusCoreVPA!AD$8</f>
        <v>1.3149239E-2</v>
      </c>
      <c r="AD185" s="360">
        <f>ImportsPaperSectorMinusCoreVPA!AE$8</f>
        <v>1.3239605000000003E-2</v>
      </c>
      <c r="AE185" s="360">
        <f>ImportsPaperSectorMinusCoreVPA!AF$8</f>
        <v>1.6045142000000002E-2</v>
      </c>
      <c r="AF185" s="360">
        <f>ImportsPaperSectorMinusCoreVPA!AG$8</f>
        <v>1.8742975999999998E-2</v>
      </c>
      <c r="AG185" s="360">
        <f>ImportsPaperSectorMinusCoreVPA!AH$8</f>
        <v>1.6876283000000002E-2</v>
      </c>
      <c r="AH185" s="360">
        <f>ImportsPaperSectorMinusCoreVPA!AI$8</f>
        <v>1.4273555000000002E-2</v>
      </c>
      <c r="AI185" s="360">
        <f>ImportsPaperSectorMinusCoreVPA!AJ$8</f>
        <v>1.2999348000000001E-2</v>
      </c>
      <c r="AJ185" s="360">
        <f>ImportsPaperSectorMinusCoreVPA!AK$8</f>
        <v>1.3153545999999999E-2</v>
      </c>
      <c r="AK185" s="360">
        <f>ImportsPaperSectorMinusCoreVPA!AL$8</f>
        <v>1.3599851E-2</v>
      </c>
      <c r="AL185" s="360">
        <f>ImportsPaperSectorMinusCoreVPA!AM$8</f>
        <v>9.5746849999999994E-3</v>
      </c>
      <c r="AM185" s="360">
        <f>ImportsPaperSectorMinusCoreVPA!AN$8</f>
        <v>9.585063999999999E-3</v>
      </c>
      <c r="AN185" s="360">
        <f>ImportsPaperSectorMinusCoreVPA!AO$8</f>
        <v>5.4831069999999992E-3</v>
      </c>
      <c r="AO185" s="360">
        <f>ImportsPaperSectorMinusCoreVPA!AP$8</f>
        <v>5.5315219999999997E-3</v>
      </c>
      <c r="AP185" s="360">
        <f>ImportsPaperSectorMinusCoreVPA!AQ$8</f>
        <v>4.2551139999999999E-3</v>
      </c>
      <c r="AQ185" s="360">
        <f>ImportsPaperSectorMinusCoreVPA!AR$8</f>
        <v>5.975312E-3</v>
      </c>
      <c r="AR185" s="360">
        <f>ImportsPaperSectorMinusCoreVPA!AS$8</f>
        <v>5.1022429999999994E-3</v>
      </c>
      <c r="AS185" s="360">
        <f>ImportsPaperSectorMinusCoreVPA!AT$8</f>
        <v>1.1597903999999999E-2</v>
      </c>
      <c r="AT185" s="360">
        <f>ImportsPaperSectorMinusCoreVPA!AU$8</f>
        <v>5.941484999999999E-3</v>
      </c>
      <c r="AU185" s="360">
        <f>ImportsPaperSectorMinusCoreVPA!AV$8</f>
        <v>5.1692999999999999E-3</v>
      </c>
      <c r="AV185" s="360">
        <f>ImportsPaperSectorMinusCoreVPA!AW$8</f>
        <v>9.2281380000000003E-3</v>
      </c>
      <c r="AW185" s="360">
        <f>ImportsPaperSectorMinusCoreVPA!AX$8</f>
        <v>5.1293090000000003E-3</v>
      </c>
      <c r="AX185" s="360">
        <f>ImportsPaperSectorMinusCoreVPA!AY$8</f>
        <v>0</v>
      </c>
      <c r="AY185" s="360">
        <f>ImportsPaperSectorMinusCoreVPA!AZ$8</f>
        <v>9.3828699999999989E-4</v>
      </c>
      <c r="AZ185" s="360">
        <f>ImportsPaperSectorMinusCoreVPA!BA$8</f>
        <v>3.6748939999999997E-3</v>
      </c>
      <c r="BA185" s="360">
        <f>ImportsPaperSectorMinusCoreVPA!BB$8</f>
        <v>0</v>
      </c>
      <c r="BB185" s="360">
        <f>ImportsPaperSectorMinusCoreVPA!BC$8</f>
        <v>0</v>
      </c>
      <c r="BC185" s="358">
        <f t="shared" si="111"/>
        <v>2.1438692347514752E-2</v>
      </c>
      <c r="BD185" s="358">
        <f t="shared" si="112"/>
        <v>1.7840812486485721E-2</v>
      </c>
      <c r="BE185" s="358">
        <f t="shared" si="113"/>
        <v>1.3288586195509549E-2</v>
      </c>
      <c r="BF185" s="358">
        <f t="shared" si="114"/>
        <v>6.2614012619009026E-3</v>
      </c>
      <c r="BG185" s="358">
        <f t="shared" si="115"/>
        <v>6.386480473020195E-3</v>
      </c>
      <c r="BH185" s="358">
        <f t="shared" si="116"/>
        <v>4.8723752483469315E-3</v>
      </c>
      <c r="BI185" s="358">
        <f t="shared" si="117"/>
        <v>6.1765878187064671E-3</v>
      </c>
      <c r="BJ185" s="358">
        <f t="shared" si="118"/>
        <v>5.1043343070175974E-3</v>
      </c>
      <c r="BK185" s="358">
        <f t="shared" si="119"/>
        <v>9.1541611598612953E-3</v>
      </c>
      <c r="BL185" s="358">
        <f t="shared" si="120"/>
        <v>4.2692350767806943E-3</v>
      </c>
    </row>
    <row r="186" spans="1:64">
      <c r="A186" s="359" t="str">
        <f t="shared" ref="A186:A190" si="121">A171</f>
        <v xml:space="preserve">China </v>
      </c>
      <c r="AC186" s="360">
        <f>ImportsPaperSectorMinusCoreVPA!AD$16</f>
        <v>2.6602766000000007E-2</v>
      </c>
      <c r="AD186" s="360">
        <f>ImportsPaperSectorMinusCoreVPA!AE$16</f>
        <v>1.9510701999999994E-2</v>
      </c>
      <c r="AE186" s="360">
        <f>ImportsPaperSectorMinusCoreVPA!AF$16</f>
        <v>1.9101091999999993E-2</v>
      </c>
      <c r="AF186" s="360">
        <f>ImportsPaperSectorMinusCoreVPA!AG$16</f>
        <v>3.1648584E-2</v>
      </c>
      <c r="AG186" s="360">
        <f>ImportsPaperSectorMinusCoreVPA!AH$16</f>
        <v>2.8121181000000002E-2</v>
      </c>
      <c r="AH186" s="360">
        <f>ImportsPaperSectorMinusCoreVPA!AI$16</f>
        <v>3.2800135000000015E-2</v>
      </c>
      <c r="AI186" s="360">
        <f>ImportsPaperSectorMinusCoreVPA!AJ$16</f>
        <v>4.2194195000000011E-2</v>
      </c>
      <c r="AJ186" s="360">
        <f>ImportsPaperSectorMinusCoreVPA!AK$16</f>
        <v>6.5943204999999991E-2</v>
      </c>
      <c r="AK186" s="360">
        <f>ImportsPaperSectorMinusCoreVPA!AL$16</f>
        <v>6.7271534000000008E-2</v>
      </c>
      <c r="AL186" s="360">
        <f>ImportsPaperSectorMinusCoreVPA!AM$16</f>
        <v>4.7629605999999998E-2</v>
      </c>
      <c r="AM186" s="360">
        <f>ImportsPaperSectorMinusCoreVPA!AN$16</f>
        <v>9.5458781999999992E-2</v>
      </c>
      <c r="AN186" s="360">
        <f>ImportsPaperSectorMinusCoreVPA!AO$16</f>
        <v>0.174517743</v>
      </c>
      <c r="AO186" s="360">
        <f>ImportsPaperSectorMinusCoreVPA!AP$16</f>
        <v>0.201092201</v>
      </c>
      <c r="AP186" s="360">
        <f>ImportsPaperSectorMinusCoreVPA!AQ$16</f>
        <v>0.246821548</v>
      </c>
      <c r="AQ186" s="360">
        <f>ImportsPaperSectorMinusCoreVPA!AR$16</f>
        <v>0.25636276199999997</v>
      </c>
      <c r="AR186" s="360">
        <f>ImportsPaperSectorMinusCoreVPA!AS$16</f>
        <v>0.27147234899999995</v>
      </c>
      <c r="AS186" s="360">
        <f>ImportsPaperSectorMinusCoreVPA!AT$16</f>
        <v>0.37214250600000004</v>
      </c>
      <c r="AT186" s="360">
        <f>ImportsPaperSectorMinusCoreVPA!AU$16</f>
        <v>0.36071621300000001</v>
      </c>
      <c r="AU186" s="360">
        <f>ImportsPaperSectorMinusCoreVPA!AV$16</f>
        <v>0.29795336699999997</v>
      </c>
      <c r="AV186" s="360">
        <f>ImportsPaperSectorMinusCoreVPA!AW$16</f>
        <v>0.33600349600000001</v>
      </c>
      <c r="AW186" s="360">
        <f>ImportsPaperSectorMinusCoreVPA!AX$16</f>
        <v>0.25618186699999995</v>
      </c>
      <c r="AX186" s="360">
        <f>ImportsPaperSectorMinusCoreVPA!AY$16</f>
        <v>0</v>
      </c>
      <c r="AY186" s="360">
        <f>ImportsPaperSectorMinusCoreVPA!AZ$16</f>
        <v>0.45607396400000005</v>
      </c>
      <c r="AZ186" s="360">
        <f>ImportsPaperSectorMinusCoreVPA!BA$16</f>
        <v>0.53045160299999994</v>
      </c>
      <c r="BA186" s="360">
        <f>ImportsPaperSectorMinusCoreVPA!BB$16</f>
        <v>0</v>
      </c>
      <c r="BB186" s="360">
        <f>ImportsPaperSectorMinusCoreVPA!BC$16</f>
        <v>0</v>
      </c>
      <c r="BC186" s="358">
        <f t="shared" si="111"/>
        <v>0.10604628838737855</v>
      </c>
      <c r="BD186" s="358">
        <f t="shared" si="112"/>
        <v>8.8749746801194532E-2</v>
      </c>
      <c r="BE186" s="358">
        <f t="shared" si="113"/>
        <v>0.13234259601452381</v>
      </c>
      <c r="BF186" s="358">
        <f t="shared" si="114"/>
        <v>0.19928949339203078</v>
      </c>
      <c r="BG186" s="358">
        <f t="shared" si="115"/>
        <v>0.23217324544007095</v>
      </c>
      <c r="BH186" s="358">
        <f t="shared" si="116"/>
        <v>0.28262631770473695</v>
      </c>
      <c r="BI186" s="358">
        <f t="shared" si="117"/>
        <v>0.26499823154659452</v>
      </c>
      <c r="BJ186" s="358">
        <f t="shared" si="118"/>
        <v>0.2715836200681454</v>
      </c>
      <c r="BK186" s="358">
        <f t="shared" si="119"/>
        <v>0.29373001141918831</v>
      </c>
      <c r="BL186" s="358">
        <f t="shared" si="120"/>
        <v>0.25919148315666818</v>
      </c>
    </row>
    <row r="187" spans="1:64">
      <c r="A187" s="359" t="str">
        <f t="shared" si="121"/>
        <v xml:space="preserve">Indonesia </v>
      </c>
      <c r="AB187" s="359"/>
      <c r="AC187" s="360">
        <f>ImportsPaperSectorMinusCoreVPA!AD$17</f>
        <v>3.7841334000000032E-2</v>
      </c>
      <c r="AD187" s="360">
        <f>ImportsPaperSectorMinusCoreVPA!AE$17</f>
        <v>4.1770994999999991E-2</v>
      </c>
      <c r="AE187" s="360">
        <f>ImportsPaperSectorMinusCoreVPA!AF$17</f>
        <v>3.9778438000000006E-2</v>
      </c>
      <c r="AF187" s="360">
        <f>ImportsPaperSectorMinusCoreVPA!AG$17</f>
        <v>3.1361923999999992E-2</v>
      </c>
      <c r="AG187" s="360">
        <f>ImportsPaperSectorMinusCoreVPA!AH$17</f>
        <v>3.7633480000000011E-2</v>
      </c>
      <c r="AH187" s="360">
        <f>ImportsPaperSectorMinusCoreVPA!AI$17</f>
        <v>4.8009487000000003E-2</v>
      </c>
      <c r="AI187" s="360">
        <f>ImportsPaperSectorMinusCoreVPA!AJ$17</f>
        <v>5.1904420999999985E-2</v>
      </c>
      <c r="AJ187" s="360">
        <f>ImportsPaperSectorMinusCoreVPA!AK$17</f>
        <v>5.1690083999999997E-2</v>
      </c>
      <c r="AK187" s="360">
        <f>ImportsPaperSectorMinusCoreVPA!AL$17</f>
        <v>6.6857875999999997E-2</v>
      </c>
      <c r="AL187" s="360">
        <f>ImportsPaperSectorMinusCoreVPA!AM$17</f>
        <v>5.0863153000000001E-2</v>
      </c>
      <c r="AM187" s="360">
        <f>ImportsPaperSectorMinusCoreVPA!AN$17</f>
        <v>7.0472404000000002E-2</v>
      </c>
      <c r="AN187" s="360">
        <f>ImportsPaperSectorMinusCoreVPA!AO$17</f>
        <v>9.4178633000000012E-2</v>
      </c>
      <c r="AO187" s="360">
        <f>ImportsPaperSectorMinusCoreVPA!AP$17</f>
        <v>9.1657465000000007E-2</v>
      </c>
      <c r="AP187" s="360">
        <f>ImportsPaperSectorMinusCoreVPA!AQ$17</f>
        <v>9.8573555000000007E-2</v>
      </c>
      <c r="AQ187" s="360">
        <f>ImportsPaperSectorMinusCoreVPA!AR$17</f>
        <v>0.11538167299999999</v>
      </c>
      <c r="AR187" s="360">
        <f>ImportsPaperSectorMinusCoreVPA!AS$17</f>
        <v>0.11561486</v>
      </c>
      <c r="AS187" s="360">
        <f>ImportsPaperSectorMinusCoreVPA!AT$17</f>
        <v>0.14923864999999997</v>
      </c>
      <c r="AT187" s="360">
        <f>ImportsPaperSectorMinusCoreVPA!AU$17</f>
        <v>0.16872050300000002</v>
      </c>
      <c r="AU187" s="360">
        <f>ImportsPaperSectorMinusCoreVPA!AV$17</f>
        <v>0.20648986999999999</v>
      </c>
      <c r="AV187" s="360">
        <f>ImportsPaperSectorMinusCoreVPA!AW$17</f>
        <v>0.19613309999999998</v>
      </c>
      <c r="AW187" s="360">
        <f>ImportsPaperSectorMinusCoreVPA!AX$17</f>
        <v>0.18351680499999998</v>
      </c>
      <c r="AX187" s="360">
        <f>ImportsPaperSectorMinusCoreVPA!AY$17</f>
        <v>0</v>
      </c>
      <c r="AY187" s="360">
        <f>ImportsPaperSectorMinusCoreVPA!AZ$17</f>
        <v>0.26292494799999999</v>
      </c>
      <c r="AZ187" s="360">
        <f>ImportsPaperSectorMinusCoreVPA!BA$17</f>
        <v>0.25447826199999996</v>
      </c>
      <c r="BA187" s="360">
        <f>ImportsPaperSectorMinusCoreVPA!BB$17</f>
        <v>0</v>
      </c>
      <c r="BB187" s="360">
        <f>ImportsPaperSectorMinusCoreVPA!BC$17</f>
        <v>0</v>
      </c>
      <c r="BC187" s="358">
        <f t="shared" si="111"/>
        <v>0.10539420134619784</v>
      </c>
      <c r="BD187" s="358">
        <f t="shared" si="112"/>
        <v>9.4774916892245931E-2</v>
      </c>
      <c r="BE187" s="358">
        <f t="shared" si="113"/>
        <v>9.7701863540897813E-2</v>
      </c>
      <c r="BF187" s="358">
        <f t="shared" si="114"/>
        <v>0.10754672697620203</v>
      </c>
      <c r="BG187" s="358">
        <f t="shared" si="115"/>
        <v>0.1058241493804114</v>
      </c>
      <c r="BH187" s="358">
        <f t="shared" si="116"/>
        <v>0.11287296874386089</v>
      </c>
      <c r="BI187" s="358">
        <f t="shared" si="117"/>
        <v>0.1192682551059715</v>
      </c>
      <c r="BJ187" s="358">
        <f t="shared" si="118"/>
        <v>0.11566224821103907</v>
      </c>
      <c r="BK187" s="358">
        <f t="shared" si="119"/>
        <v>0.1177932368969543</v>
      </c>
      <c r="BL187" s="358">
        <f t="shared" si="120"/>
        <v>0.12123357873994173</v>
      </c>
    </row>
    <row r="188" spans="1:64">
      <c r="A188" s="359" t="str">
        <f>A173</f>
        <v xml:space="preserve">New Zealand </v>
      </c>
      <c r="AC188" s="360">
        <f>ImportsPaperSectorMinusCoreVPA!AD$36</f>
        <v>1.4170964999999999E-2</v>
      </c>
      <c r="AD188" s="360">
        <f>ImportsPaperSectorMinusCoreVPA!AE$36</f>
        <v>1.3046383000000003E-2</v>
      </c>
      <c r="AE188" s="360">
        <f>ImportsPaperSectorMinusCoreVPA!AF$36</f>
        <v>1.9079169E-2</v>
      </c>
      <c r="AF188" s="360">
        <f>ImportsPaperSectorMinusCoreVPA!AG$36</f>
        <v>1.7318119999999999E-2</v>
      </c>
      <c r="AG188" s="360">
        <f>ImportsPaperSectorMinusCoreVPA!AH$36</f>
        <v>2.2115161000000001E-2</v>
      </c>
      <c r="AH188" s="360">
        <f>ImportsPaperSectorMinusCoreVPA!AI$36</f>
        <v>2.9194594999999997E-2</v>
      </c>
      <c r="AI188" s="360">
        <f>ImportsPaperSectorMinusCoreVPA!AJ$36</f>
        <v>3.1470156999999999E-2</v>
      </c>
      <c r="AJ188" s="360">
        <f>ImportsPaperSectorMinusCoreVPA!AK$36</f>
        <v>3.4779581000000004E-2</v>
      </c>
      <c r="AK188" s="360">
        <f>ImportsPaperSectorMinusCoreVPA!AL$36</f>
        <v>3.0980107E-2</v>
      </c>
      <c r="AL188" s="360">
        <f>ImportsPaperSectorMinusCoreVPA!AM$36</f>
        <v>2.2997178999999996E-2</v>
      </c>
      <c r="AM188" s="360">
        <f>ImportsPaperSectorMinusCoreVPA!AN$36</f>
        <v>2.8552528000000001E-2</v>
      </c>
      <c r="AN188" s="360">
        <f>ImportsPaperSectorMinusCoreVPA!AO$36</f>
        <v>3.4451051000000003E-2</v>
      </c>
      <c r="AO188" s="360">
        <f>ImportsPaperSectorMinusCoreVPA!AP$36</f>
        <v>2.7215412000000001E-2</v>
      </c>
      <c r="AP188" s="360">
        <f>ImportsPaperSectorMinusCoreVPA!AQ$36</f>
        <v>2.9022310000000003E-2</v>
      </c>
      <c r="AQ188" s="360">
        <f>ImportsPaperSectorMinusCoreVPA!AR$36</f>
        <v>3.3575355000000001E-2</v>
      </c>
      <c r="AR188" s="360">
        <f>ImportsPaperSectorMinusCoreVPA!AS$36</f>
        <v>2.7128777999999999E-2</v>
      </c>
      <c r="AS188" s="360">
        <f>ImportsPaperSectorMinusCoreVPA!AT$36</f>
        <v>2.5581333999999997E-2</v>
      </c>
      <c r="AT188" s="360">
        <f>ImportsPaperSectorMinusCoreVPA!AU$36</f>
        <v>2.0439024E-2</v>
      </c>
      <c r="AU188" s="360">
        <f>ImportsPaperSectorMinusCoreVPA!AV$36</f>
        <v>2.4373662000000001E-2</v>
      </c>
      <c r="AV188" s="360">
        <f>ImportsPaperSectorMinusCoreVPA!AW$36</f>
        <v>2.2439375999999997E-2</v>
      </c>
      <c r="AW188" s="360">
        <f>ImportsPaperSectorMinusCoreVPA!AX$36</f>
        <v>1.4155484999999999E-2</v>
      </c>
      <c r="AX188" s="360">
        <f>ImportsPaperSectorMinusCoreVPA!AY$36</f>
        <v>0</v>
      </c>
      <c r="AY188" s="360">
        <f>ImportsPaperSectorMinusCoreVPA!AZ$36</f>
        <v>2.2165062999999999E-2</v>
      </c>
      <c r="AZ188" s="360">
        <f>ImportsPaperSectorMinusCoreVPA!BA$36</f>
        <v>1.8258126999999999E-2</v>
      </c>
      <c r="BA188" s="360">
        <f>ImportsPaperSectorMinusCoreVPA!BB$36</f>
        <v>0</v>
      </c>
      <c r="BB188" s="360">
        <f>ImportsPaperSectorMinusCoreVPA!BC$36</f>
        <v>0</v>
      </c>
      <c r="BC188" s="358">
        <f t="shared" si="111"/>
        <v>4.8836783790211245E-2</v>
      </c>
      <c r="BD188" s="358">
        <f t="shared" si="112"/>
        <v>4.2851368818624024E-2</v>
      </c>
      <c r="BE188" s="358">
        <f t="shared" si="113"/>
        <v>3.9584788315205822E-2</v>
      </c>
      <c r="BF188" s="358">
        <f t="shared" si="114"/>
        <v>3.934117174901245E-2</v>
      </c>
      <c r="BG188" s="358">
        <f t="shared" si="115"/>
        <v>3.1421857727981471E-2</v>
      </c>
      <c r="BH188" s="358">
        <f t="shared" si="116"/>
        <v>3.3232384583315899E-2</v>
      </c>
      <c r="BI188" s="358">
        <f t="shared" si="117"/>
        <v>3.4706326414711948E-2</v>
      </c>
      <c r="BJ188" s="358">
        <f t="shared" si="118"/>
        <v>2.7139897541701614E-2</v>
      </c>
      <c r="BK188" s="358">
        <f t="shared" si="119"/>
        <v>2.0191204731496243E-2</v>
      </c>
      <c r="BL188" s="358">
        <f t="shared" si="120"/>
        <v>1.4686395437497946E-2</v>
      </c>
    </row>
    <row r="189" spans="1:64">
      <c r="A189" s="359" t="str">
        <f t="shared" si="121"/>
        <v xml:space="preserve">Taiwan </v>
      </c>
      <c r="AC189" s="360">
        <f>ImportsPaperSectorMinusCoreVPA!AD$22</f>
        <v>2.5337211000000002E-2</v>
      </c>
      <c r="AD189" s="360">
        <f>ImportsPaperSectorMinusCoreVPA!AE$22</f>
        <v>2.3577817000000008E-2</v>
      </c>
      <c r="AE189" s="360">
        <f>ImportsPaperSectorMinusCoreVPA!AF$22</f>
        <v>2.2176509E-2</v>
      </c>
      <c r="AF189" s="360">
        <f>ImportsPaperSectorMinusCoreVPA!AG$22</f>
        <v>2.2106649000000003E-2</v>
      </c>
      <c r="AG189" s="360">
        <f>ImportsPaperSectorMinusCoreVPA!AH$22</f>
        <v>2.0431395999999998E-2</v>
      </c>
      <c r="AH189" s="360">
        <f>ImportsPaperSectorMinusCoreVPA!AI$22</f>
        <v>2.8318713999999995E-2</v>
      </c>
      <c r="AI189" s="360">
        <f>ImportsPaperSectorMinusCoreVPA!AJ$22</f>
        <v>3.1531903000000007E-2</v>
      </c>
      <c r="AJ189" s="360">
        <f>ImportsPaperSectorMinusCoreVPA!AK$22</f>
        <v>4.4175312000000001E-2</v>
      </c>
      <c r="AK189" s="360">
        <f>ImportsPaperSectorMinusCoreVPA!AL$22</f>
        <v>4.1940522000000001E-2</v>
      </c>
      <c r="AL189" s="360">
        <f>ImportsPaperSectorMinusCoreVPA!AM$22</f>
        <v>3.9826905999999995E-2</v>
      </c>
      <c r="AM189" s="360">
        <f>ImportsPaperSectorMinusCoreVPA!AN$22</f>
        <v>5.3769519999999994E-2</v>
      </c>
      <c r="AN189" s="360">
        <f>ImportsPaperSectorMinusCoreVPA!AO$22</f>
        <v>4.7631581999999999E-2</v>
      </c>
      <c r="AO189" s="360">
        <f>ImportsPaperSectorMinusCoreVPA!AP$22</f>
        <v>3.7718768999999992E-2</v>
      </c>
      <c r="AP189" s="360">
        <f>ImportsPaperSectorMinusCoreVPA!AQ$22</f>
        <v>4.3967128000000001E-2</v>
      </c>
      <c r="AQ189" s="360">
        <f>ImportsPaperSectorMinusCoreVPA!AR$22</f>
        <v>4.2788551000000001E-2</v>
      </c>
      <c r="AR189" s="360">
        <f>ImportsPaperSectorMinusCoreVPA!AS$22</f>
        <v>2.9209797999999999E-2</v>
      </c>
      <c r="AS189" s="360">
        <f>ImportsPaperSectorMinusCoreVPA!AT$22</f>
        <v>5.0382464000000002E-2</v>
      </c>
      <c r="AT189" s="360">
        <f>ImportsPaperSectorMinusCoreVPA!AU$22</f>
        <v>5.0001556000000003E-2</v>
      </c>
      <c r="AU189" s="360">
        <f>ImportsPaperSectorMinusCoreVPA!AV$22</f>
        <v>6.6560280999999985E-2</v>
      </c>
      <c r="AV189" s="360">
        <f>ImportsPaperSectorMinusCoreVPA!AW$22</f>
        <v>5.4933101000000005E-2</v>
      </c>
      <c r="AW189" s="360">
        <f>ImportsPaperSectorMinusCoreVPA!AX$22</f>
        <v>3.6704141000000003E-2</v>
      </c>
      <c r="AX189" s="360">
        <f>ImportsPaperSectorMinusCoreVPA!AY$22</f>
        <v>0</v>
      </c>
      <c r="AY189" s="360">
        <f>ImportsPaperSectorMinusCoreVPA!AZ$22</f>
        <v>5.8897961999999998E-2</v>
      </c>
      <c r="AZ189" s="360">
        <f>ImportsPaperSectorMinusCoreVPA!BA$22</f>
        <v>3.9713654000000001E-2</v>
      </c>
      <c r="BA189" s="360">
        <f>ImportsPaperSectorMinusCoreVPA!BB$22</f>
        <v>0</v>
      </c>
      <c r="BB189" s="360">
        <f>ImportsPaperSectorMinusCoreVPA!BC$22</f>
        <v>0</v>
      </c>
      <c r="BC189" s="358">
        <f t="shared" si="111"/>
        <v>6.6114691113319857E-2</v>
      </c>
      <c r="BD189" s="358">
        <f t="shared" si="112"/>
        <v>7.421072984258939E-2</v>
      </c>
      <c r="BE189" s="358">
        <f t="shared" si="113"/>
        <v>7.454524051286196E-2</v>
      </c>
      <c r="BF189" s="358">
        <f t="shared" si="114"/>
        <v>5.4392600334287909E-2</v>
      </c>
      <c r="BG189" s="358">
        <f t="shared" si="115"/>
        <v>4.3548625800432401E-2</v>
      </c>
      <c r="BH189" s="358">
        <f t="shared" si="116"/>
        <v>5.0345148498512925E-2</v>
      </c>
      <c r="BI189" s="358">
        <f t="shared" si="117"/>
        <v>4.4229864965494754E-2</v>
      </c>
      <c r="BJ189" s="358">
        <f t="shared" si="118"/>
        <v>2.9221770510039217E-2</v>
      </c>
      <c r="BK189" s="358">
        <f t="shared" si="119"/>
        <v>3.976659878258261E-2</v>
      </c>
      <c r="BL189" s="358">
        <f t="shared" si="120"/>
        <v>3.5928458418865696E-2</v>
      </c>
    </row>
    <row r="190" spans="1:64">
      <c r="A190" s="359" t="str">
        <f t="shared" si="121"/>
        <v xml:space="preserve">Thailand </v>
      </c>
      <c r="AC190" s="360">
        <f>ImportsPaperSectorMinusCoreVPA!AD$23</f>
        <v>2.1633278000000002E-2</v>
      </c>
      <c r="AD190" s="360">
        <f>ImportsPaperSectorMinusCoreVPA!AE$23</f>
        <v>3.2854849000000005E-2</v>
      </c>
      <c r="AE190" s="360">
        <f>ImportsPaperSectorMinusCoreVPA!AF$23</f>
        <v>2.9299156E-2</v>
      </c>
      <c r="AF190" s="360">
        <f>ImportsPaperSectorMinusCoreVPA!AG$23</f>
        <v>3.2044596999999994E-2</v>
      </c>
      <c r="AG190" s="360">
        <f>ImportsPaperSectorMinusCoreVPA!AH$23</f>
        <v>3.4235683999999995E-2</v>
      </c>
      <c r="AH190" s="360">
        <f>ImportsPaperSectorMinusCoreVPA!AI$23</f>
        <v>3.7286302E-2</v>
      </c>
      <c r="AI190" s="360">
        <f>ImportsPaperSectorMinusCoreVPA!AJ$23</f>
        <v>4.2949520999999991E-2</v>
      </c>
      <c r="AJ190" s="360">
        <f>ImportsPaperSectorMinusCoreVPA!AK$23</f>
        <v>2.2440489999999997E-2</v>
      </c>
      <c r="AK190" s="360">
        <f>ImportsPaperSectorMinusCoreVPA!AL$23</f>
        <v>3.1074955999999997E-2</v>
      </c>
      <c r="AL190" s="360">
        <f>ImportsPaperSectorMinusCoreVPA!AM$23</f>
        <v>2.7381123999999996E-2</v>
      </c>
      <c r="AM190" s="360">
        <f>ImportsPaperSectorMinusCoreVPA!AN$23</f>
        <v>2.8981513999999996E-2</v>
      </c>
      <c r="AN190" s="360">
        <f>ImportsPaperSectorMinusCoreVPA!AO$23</f>
        <v>2.4660558999999999E-2</v>
      </c>
      <c r="AO190" s="360">
        <f>ImportsPaperSectorMinusCoreVPA!AP$23</f>
        <v>1.6643979E-2</v>
      </c>
      <c r="AP190" s="360">
        <f>ImportsPaperSectorMinusCoreVPA!AQ$23</f>
        <v>1.4787412999999999E-2</v>
      </c>
      <c r="AQ190" s="360">
        <f>ImportsPaperSectorMinusCoreVPA!AR$23</f>
        <v>2.6190831000000001E-2</v>
      </c>
      <c r="AR190" s="360">
        <f>ImportsPaperSectorMinusCoreVPA!AS$23</f>
        <v>3.5190883999999999E-2</v>
      </c>
      <c r="AS190" s="360">
        <f>ImportsPaperSectorMinusCoreVPA!AT$23</f>
        <v>4.5832949999999997E-2</v>
      </c>
      <c r="AT190" s="360">
        <f>ImportsPaperSectorMinusCoreVPA!AU$23</f>
        <v>4.9095015999999998E-2</v>
      </c>
      <c r="AU190" s="360">
        <f>ImportsPaperSectorMinusCoreVPA!AV$23</f>
        <v>3.5764892E-2</v>
      </c>
      <c r="AV190" s="360">
        <f>ImportsPaperSectorMinusCoreVPA!AW$23</f>
        <v>3.2414179999999994E-2</v>
      </c>
      <c r="AW190" s="360">
        <f>ImportsPaperSectorMinusCoreVPA!AX$23</f>
        <v>2.8199887999999999E-2</v>
      </c>
      <c r="AX190" s="360">
        <f>ImportsPaperSectorMinusCoreVPA!AY$23</f>
        <v>0</v>
      </c>
      <c r="AY190" s="360">
        <f>ImportsPaperSectorMinusCoreVPA!AZ$23</f>
        <v>2.675247E-2</v>
      </c>
      <c r="AZ190" s="360">
        <f>ImportsPaperSectorMinusCoreVPA!BA$23</f>
        <v>3.1262118999999998E-2</v>
      </c>
      <c r="BA190" s="360">
        <f>ImportsPaperSectorMinusCoreVPA!BB$23</f>
        <v>0</v>
      </c>
      <c r="BB190" s="360">
        <f>ImportsPaperSectorMinusCoreVPA!BC$23</f>
        <v>0</v>
      </c>
      <c r="BC190" s="358">
        <f t="shared" si="111"/>
        <v>4.8986302967330857E-2</v>
      </c>
      <c r="BD190" s="358">
        <f t="shared" si="112"/>
        <v>5.1020111779469905E-2</v>
      </c>
      <c r="BE190" s="358">
        <f t="shared" si="113"/>
        <v>4.0179527947373825E-2</v>
      </c>
      <c r="BF190" s="358">
        <f t="shared" si="114"/>
        <v>2.8160977934915676E-2</v>
      </c>
      <c r="BG190" s="358">
        <f t="shared" si="115"/>
        <v>1.9216491749803798E-2</v>
      </c>
      <c r="BH190" s="358">
        <f t="shared" si="116"/>
        <v>1.6932525212787163E-2</v>
      </c>
      <c r="BI190" s="358">
        <f t="shared" si="117"/>
        <v>2.7073057894951714E-2</v>
      </c>
      <c r="BJ190" s="358">
        <f t="shared" si="118"/>
        <v>3.5205308037166531E-2</v>
      </c>
      <c r="BK190" s="358">
        <f t="shared" si="119"/>
        <v>3.6175692671008897E-2</v>
      </c>
      <c r="BL190" s="358">
        <f t="shared" si="120"/>
        <v>3.5277066996265996E-2</v>
      </c>
    </row>
    <row r="191" spans="1:64">
      <c r="A191" s="359" t="str">
        <f>A176</f>
        <v xml:space="preserve">USA </v>
      </c>
      <c r="AC191" s="360">
        <f>ImportsPaperSectorMinusCoreVPA!AD$10</f>
        <v>0.11940667400000002</v>
      </c>
      <c r="AD191" s="360">
        <f>ImportsPaperSectorMinusCoreVPA!AE$10</f>
        <v>9.4235105E-2</v>
      </c>
      <c r="AE191" s="360">
        <f>ImportsPaperSectorMinusCoreVPA!AF$10</f>
        <v>8.1895603000000039E-2</v>
      </c>
      <c r="AF191" s="360">
        <f>ImportsPaperSectorMinusCoreVPA!AG$10</f>
        <v>8.4224750999999973E-2</v>
      </c>
      <c r="AG191" s="360">
        <f>ImportsPaperSectorMinusCoreVPA!AH$10</f>
        <v>9.0684154000000017E-2</v>
      </c>
      <c r="AH191" s="360">
        <f>ImportsPaperSectorMinusCoreVPA!AI$10</f>
        <v>9.0016319000000053E-2</v>
      </c>
      <c r="AI191" s="360">
        <f>ImportsPaperSectorMinusCoreVPA!AJ$10</f>
        <v>0.10617111499999995</v>
      </c>
      <c r="AJ191" s="360">
        <f>ImportsPaperSectorMinusCoreVPA!AK$10</f>
        <v>0.11859231000000001</v>
      </c>
      <c r="AK191" s="360">
        <f>ImportsPaperSectorMinusCoreVPA!AL$10</f>
        <v>0.133862273</v>
      </c>
      <c r="AL191" s="360">
        <f>ImportsPaperSectorMinusCoreVPA!AM$10</f>
        <v>0.10434003900000001</v>
      </c>
      <c r="AM191" s="360">
        <f>ImportsPaperSectorMinusCoreVPA!AN$10</f>
        <v>0.11795833199999999</v>
      </c>
      <c r="AN191" s="360">
        <f>ImportsPaperSectorMinusCoreVPA!AO$10</f>
        <v>0.13417488799999999</v>
      </c>
      <c r="AO191" s="360">
        <f>ImportsPaperSectorMinusCoreVPA!AP$10</f>
        <v>0.12249972700000002</v>
      </c>
      <c r="AP191" s="360">
        <f>ImportsPaperSectorMinusCoreVPA!AQ$10</f>
        <v>9.9477352999999991E-2</v>
      </c>
      <c r="AQ191" s="360">
        <f>ImportsPaperSectorMinusCoreVPA!AR$10</f>
        <v>0.11739675400000001</v>
      </c>
      <c r="AR191" s="360">
        <f>ImportsPaperSectorMinusCoreVPA!AS$10</f>
        <v>0.11638865400000001</v>
      </c>
      <c r="AS191" s="360">
        <f>ImportsPaperSectorMinusCoreVPA!AT$10</f>
        <v>0.13760647799999998</v>
      </c>
      <c r="AT191" s="360">
        <f>ImportsPaperSectorMinusCoreVPA!AU$10</f>
        <v>0.16368728099999999</v>
      </c>
      <c r="AU191" s="360">
        <f>ImportsPaperSectorMinusCoreVPA!AV$10</f>
        <v>0.16230352100000001</v>
      </c>
      <c r="AV191" s="360">
        <f>ImportsPaperSectorMinusCoreVPA!AW$10</f>
        <v>0.125112051</v>
      </c>
      <c r="AW191" s="360">
        <f>ImportsPaperSectorMinusCoreVPA!AX$10</f>
        <v>0.10116072</v>
      </c>
      <c r="AX191" s="360">
        <f>ImportsPaperSectorMinusCoreVPA!AY$10</f>
        <v>0</v>
      </c>
      <c r="AY191" s="360">
        <f>ImportsPaperSectorMinusCoreVPA!AZ$10</f>
        <v>0.13943931199999998</v>
      </c>
      <c r="AZ191" s="360">
        <f>ImportsPaperSectorMinusCoreVPA!BA$10</f>
        <v>8.7778785999999998E-2</v>
      </c>
      <c r="BA191" s="360">
        <f>ImportsPaperSectorMinusCoreVPA!BB$10</f>
        <v>0</v>
      </c>
      <c r="BB191" s="360">
        <f>ImportsPaperSectorMinusCoreVPA!BC$10</f>
        <v>0</v>
      </c>
      <c r="BC191" s="358">
        <f t="shared" si="111"/>
        <v>0.21101937718185521</v>
      </c>
      <c r="BD191" s="358">
        <f t="shared" si="112"/>
        <v>0.19442008490426654</v>
      </c>
      <c r="BE191" s="358">
        <f t="shared" si="113"/>
        <v>0.16353562816696188</v>
      </c>
      <c r="BF191" s="358">
        <f t="shared" si="114"/>
        <v>0.1532202112850638</v>
      </c>
      <c r="BG191" s="358">
        <f t="shared" si="115"/>
        <v>0.14143342726211788</v>
      </c>
      <c r="BH191" s="358">
        <f t="shared" si="116"/>
        <v>0.11390787474278487</v>
      </c>
      <c r="BI191" s="358">
        <f t="shared" si="117"/>
        <v>0.12135121324410837</v>
      </c>
      <c r="BJ191" s="358">
        <f t="shared" si="118"/>
        <v>0.11643635937367175</v>
      </c>
      <c r="BK191" s="358">
        <f t="shared" si="119"/>
        <v>0.10861202819517284</v>
      </c>
      <c r="BL191" s="358">
        <f t="shared" si="120"/>
        <v>0.11761697314190951</v>
      </c>
    </row>
    <row r="192" spans="1:64">
      <c r="A192" s="359" t="str">
        <f>A177</f>
        <v>Others</v>
      </c>
      <c r="B192" s="361"/>
      <c r="C192" s="361"/>
      <c r="D192" s="361"/>
      <c r="E192" s="361"/>
      <c r="F192" s="361"/>
      <c r="G192" s="361"/>
      <c r="H192" s="361"/>
      <c r="I192" s="361"/>
      <c r="J192" s="361"/>
      <c r="K192" s="361"/>
      <c r="L192" s="361"/>
      <c r="M192" s="361"/>
      <c r="N192" s="361"/>
      <c r="O192" s="361"/>
      <c r="P192" s="361"/>
      <c r="Q192" s="361"/>
      <c r="R192" s="361"/>
      <c r="S192" s="361"/>
      <c r="T192" s="361"/>
      <c r="U192" s="361"/>
      <c r="V192" s="361"/>
      <c r="W192" s="361"/>
      <c r="X192" s="361"/>
      <c r="Y192" s="361"/>
      <c r="Z192" s="361"/>
      <c r="AA192" s="361"/>
      <c r="AC192" s="362">
        <f t="shared" ref="AC192:AM192" si="122">AC166-SUM(AC183:AC191)</f>
        <v>8.1508298999999951E-2</v>
      </c>
      <c r="AD192" s="362">
        <f t="shared" si="122"/>
        <v>8.2565710000000014E-2</v>
      </c>
      <c r="AE192" s="362">
        <f t="shared" si="122"/>
        <v>7.8934914999999994E-2</v>
      </c>
      <c r="AF192" s="362">
        <f t="shared" si="122"/>
        <v>8.3498942999999992E-2</v>
      </c>
      <c r="AG192" s="362">
        <f t="shared" si="122"/>
        <v>8.9640199000000143E-2</v>
      </c>
      <c r="AH192" s="362">
        <f t="shared" si="122"/>
        <v>9.1569684999999901E-2</v>
      </c>
      <c r="AI192" s="362">
        <f t="shared" si="122"/>
        <v>9.2237000999999763E-2</v>
      </c>
      <c r="AJ192" s="362">
        <f t="shared" si="122"/>
        <v>0.11661763700000005</v>
      </c>
      <c r="AK192" s="362">
        <f t="shared" si="122"/>
        <v>0.11683183000000008</v>
      </c>
      <c r="AL192" s="362">
        <f t="shared" si="122"/>
        <v>0.14089637900000002</v>
      </c>
      <c r="AM192" s="362">
        <f t="shared" si="122"/>
        <v>0.17840225200000004</v>
      </c>
      <c r="AN192" s="362">
        <f>AN166-SUM(AN183:AN191)</f>
        <v>0.18173362799999981</v>
      </c>
      <c r="AO192" s="362">
        <f t="shared" ref="AO192:BB192" si="123">AO166-SUM(AO183:AO191)</f>
        <v>0.18848016700000025</v>
      </c>
      <c r="AP192" s="362">
        <f t="shared" si="123"/>
        <v>0.18778312799999974</v>
      </c>
      <c r="AQ192" s="362">
        <f t="shared" si="123"/>
        <v>0.19677303700000004</v>
      </c>
      <c r="AR192" s="362">
        <f t="shared" si="123"/>
        <v>0.22030927899999975</v>
      </c>
      <c r="AS192" s="362">
        <f t="shared" si="123"/>
        <v>0.2905792700000005</v>
      </c>
      <c r="AT192" s="362">
        <f t="shared" si="123"/>
        <v>0.32187090600000023</v>
      </c>
      <c r="AU192" s="362">
        <f t="shared" si="123"/>
        <v>0.37765709900000055</v>
      </c>
      <c r="AV192" s="362">
        <f t="shared" si="123"/>
        <v>0.44221610400000011</v>
      </c>
      <c r="AW192" s="362">
        <f t="shared" si="123"/>
        <v>0.34430663000000017</v>
      </c>
      <c r="AX192" s="362">
        <f t="shared" si="123"/>
        <v>0</v>
      </c>
      <c r="AY192" s="362">
        <f t="shared" si="123"/>
        <v>0.47921843699999922</v>
      </c>
      <c r="AZ192" s="362">
        <f t="shared" si="123"/>
        <v>0.38343592200000076</v>
      </c>
      <c r="BA192" s="362">
        <f t="shared" si="123"/>
        <v>0</v>
      </c>
      <c r="BB192" s="362">
        <f t="shared" si="123"/>
        <v>0</v>
      </c>
      <c r="BC192" s="358">
        <f t="shared" si="111"/>
        <v>0.18417272805173718</v>
      </c>
      <c r="BD192" s="358">
        <f t="shared" si="112"/>
        <v>0.26253666598575565</v>
      </c>
      <c r="BE192" s="358">
        <f t="shared" si="113"/>
        <v>0.24733415480324564</v>
      </c>
      <c r="BF192" s="358">
        <f t="shared" si="114"/>
        <v>0.2075296301328842</v>
      </c>
      <c r="BG192" s="358">
        <f t="shared" si="115"/>
        <v>0.21761188079828428</v>
      </c>
      <c r="BH192" s="358">
        <f t="shared" si="116"/>
        <v>0.21502358454423603</v>
      </c>
      <c r="BI192" s="358">
        <f t="shared" si="117"/>
        <v>0.20340125224993727</v>
      </c>
      <c r="BJ192" s="358">
        <f t="shared" si="118"/>
        <v>0.22039957935245547</v>
      </c>
      <c r="BK192" s="358">
        <f t="shared" si="119"/>
        <v>0.22935260261637391</v>
      </c>
      <c r="BL192" s="358">
        <f t="shared" si="120"/>
        <v>0.23127931183708836</v>
      </c>
    </row>
    <row r="193" spans="1:64">
      <c r="AC193" s="359"/>
      <c r="AD193" s="359"/>
      <c r="AE193" s="359"/>
      <c r="AF193" s="359"/>
      <c r="AG193" s="359"/>
      <c r="AH193" s="359"/>
      <c r="AI193" s="359"/>
      <c r="AJ193" s="359"/>
      <c r="AK193" s="359"/>
      <c r="AL193" s="359"/>
      <c r="AM193" s="359"/>
      <c r="AN193" s="359"/>
      <c r="AO193" s="359"/>
      <c r="AP193" s="359"/>
      <c r="AQ193" s="359"/>
      <c r="AR193" s="359"/>
      <c r="AS193" s="359"/>
      <c r="AT193" s="359"/>
      <c r="AU193" s="359"/>
      <c r="AV193" s="359"/>
      <c r="AW193" s="359"/>
      <c r="AX193" s="359"/>
      <c r="AY193" s="359"/>
      <c r="AZ193" s="359"/>
      <c r="BA193" s="359"/>
      <c r="BB193" s="359"/>
    </row>
    <row r="194" spans="1:64" ht="13">
      <c r="A194" s="355" t="s">
        <v>122</v>
      </c>
    </row>
    <row r="195" spans="1:64">
      <c r="B195" s="403" t="s">
        <v>57</v>
      </c>
      <c r="C195" s="403"/>
      <c r="D195" s="403"/>
      <c r="E195" s="403"/>
      <c r="F195" s="403"/>
      <c r="G195" s="403"/>
      <c r="H195" s="403"/>
      <c r="I195" s="403"/>
      <c r="J195" s="403"/>
      <c r="K195" s="403"/>
      <c r="L195" s="403"/>
      <c r="M195" s="403"/>
      <c r="N195" s="403"/>
      <c r="O195" s="403"/>
      <c r="P195" s="403"/>
      <c r="Q195" s="403"/>
      <c r="R195" s="403"/>
      <c r="S195" s="403"/>
      <c r="T195" s="403"/>
      <c r="U195" s="403"/>
      <c r="V195" s="403"/>
      <c r="W195" s="403"/>
      <c r="X195" s="403"/>
      <c r="Y195" s="403"/>
      <c r="Z195" s="403"/>
      <c r="AA195" s="403"/>
      <c r="AC195" s="403" t="s">
        <v>56</v>
      </c>
      <c r="AD195" s="403"/>
      <c r="AE195" s="403"/>
      <c r="AF195" s="403"/>
      <c r="AG195" s="403"/>
      <c r="AH195" s="403"/>
      <c r="AI195" s="403"/>
      <c r="AJ195" s="403"/>
      <c r="AK195" s="403"/>
      <c r="AL195" s="403"/>
      <c r="AM195" s="403"/>
      <c r="AN195" s="403"/>
      <c r="AO195" s="403"/>
      <c r="AP195" s="403"/>
      <c r="AQ195" s="403"/>
      <c r="AR195" s="403"/>
      <c r="AS195" s="403"/>
      <c r="AT195" s="403"/>
      <c r="AU195" s="403"/>
      <c r="AV195" s="403"/>
      <c r="AW195" s="403"/>
      <c r="AX195" s="403"/>
      <c r="AY195" s="403"/>
      <c r="AZ195" s="403"/>
      <c r="BA195" s="403"/>
      <c r="BB195" s="403"/>
    </row>
    <row r="196" spans="1:64">
      <c r="A196" s="356" t="s">
        <v>4</v>
      </c>
      <c r="B196" s="360">
        <f>ImportsLogs!C$5</f>
        <v>0.58475912299999999</v>
      </c>
      <c r="C196" s="360">
        <f>ImportsLogs!D$5</f>
        <v>0.55132683599999999</v>
      </c>
      <c r="D196" s="360">
        <f>ImportsLogs!E$5</f>
        <v>0.43209809280000006</v>
      </c>
      <c r="E196" s="360">
        <f>ImportsLogs!F$5</f>
        <v>0.35578685899999996</v>
      </c>
      <c r="F196" s="360">
        <f>ImportsLogs!G$5</f>
        <v>0.17710696799999998</v>
      </c>
      <c r="G196" s="360">
        <f>ImportsLogs!H$5</f>
        <v>0.16495948900000001</v>
      </c>
      <c r="H196" s="360">
        <f>ImportsLogs!I$5</f>
        <v>6.5184618999999999E-2</v>
      </c>
      <c r="I196" s="360">
        <f>ImportsLogs!J$5</f>
        <v>7.9676792999999996E-2</v>
      </c>
      <c r="J196" s="360">
        <f>ImportsLogs!K$5</f>
        <v>6.277467560000001E-2</v>
      </c>
      <c r="K196" s="360">
        <f>ImportsLogs!L$5</f>
        <v>3.0222229999999999E-2</v>
      </c>
      <c r="L196" s="360">
        <f>ImportsLogs!M$5</f>
        <v>3.5959289999999991E-2</v>
      </c>
      <c r="M196" s="360">
        <f>ImportsLogs!N$5</f>
        <v>6.8627999999999981E-2</v>
      </c>
      <c r="N196" s="360">
        <f>ImportsLogs!O$5</f>
        <v>9.226899999999999E-2</v>
      </c>
      <c r="O196" s="360">
        <f>ImportsLogs!P$5</f>
        <v>0.1088391972</v>
      </c>
      <c r="P196" s="360">
        <f>ImportsLogs!Q$5</f>
        <v>5.3031206400000003E-2</v>
      </c>
      <c r="Q196" s="360">
        <f>ImportsLogs!R$5</f>
        <v>9.5491258400000001E-2</v>
      </c>
      <c r="R196" s="360">
        <f>ImportsLogs!S$5</f>
        <v>0.1233590342</v>
      </c>
      <c r="S196" s="360">
        <f>ImportsLogs!T$5</f>
        <v>7.4069852800000002E-2</v>
      </c>
      <c r="T196" s="360">
        <f>ImportsLogs!U$5</f>
        <v>4.351682913333333E-2</v>
      </c>
      <c r="U196" s="360">
        <f>ImportsLogs!V$5</f>
        <v>4.710252169999999E-2</v>
      </c>
      <c r="V196" s="360">
        <f>ImportsLogs!W$5</f>
        <v>1.3160076599999999E-2</v>
      </c>
      <c r="W196" s="360">
        <f>ImportsLogs!X$5</f>
        <v>0</v>
      </c>
      <c r="X196" s="360">
        <f>ImportsLogs!Y$5</f>
        <v>1.2960817271999998E-2</v>
      </c>
      <c r="Y196" s="360">
        <f>ImportsLogs!Z$5</f>
        <v>2.5572590000000001E-3</v>
      </c>
      <c r="Z196" s="360">
        <f>ImportsLogs!AA$5</f>
        <v>0</v>
      </c>
      <c r="AA196" s="360">
        <f>ImportsLogs!AB$5</f>
        <v>0</v>
      </c>
      <c r="AB196" s="360"/>
      <c r="AC196" s="359">
        <f>ImportsLogs!AD$5</f>
        <v>54.340693000000002</v>
      </c>
      <c r="AD196" s="359">
        <f>ImportsLogs!AE$5</f>
        <v>44.707227000000003</v>
      </c>
      <c r="AE196" s="359">
        <f>ImportsLogs!AF$5</f>
        <v>40.613551000000008</v>
      </c>
      <c r="AF196" s="359">
        <f>ImportsLogs!AG$5</f>
        <v>33.107916999999986</v>
      </c>
      <c r="AG196" s="359">
        <f>ImportsLogs!AH$5</f>
        <v>17.877077</v>
      </c>
      <c r="AH196" s="359">
        <f>ImportsLogs!AI$5</f>
        <v>23.867764999999999</v>
      </c>
      <c r="AI196" s="359">
        <f>ImportsLogs!AJ$5</f>
        <v>19.742068999999997</v>
      </c>
      <c r="AJ196" s="359">
        <f>ImportsLogs!AK$5</f>
        <v>23.650120000000001</v>
      </c>
      <c r="AK196" s="359">
        <f>ImportsLogs!AL$5</f>
        <v>18.527422999999999</v>
      </c>
      <c r="AL196" s="359">
        <f>ImportsLogs!AM$5</f>
        <v>7.432677</v>
      </c>
      <c r="AM196" s="359">
        <f>ImportsLogs!AN$5</f>
        <v>10.907508999999999</v>
      </c>
      <c r="AN196" s="359">
        <f>ImportsLogs!AO$5</f>
        <v>19.094348999999998</v>
      </c>
      <c r="AO196" s="359">
        <f>ImportsLogs!AP$5</f>
        <v>26.027111999999995</v>
      </c>
      <c r="AP196" s="359">
        <f>ImportsLogs!AQ$5</f>
        <v>22.295989000000002</v>
      </c>
      <c r="AQ196" s="359">
        <f>ImportsLogs!AR$5</f>
        <v>11.855067999999997</v>
      </c>
      <c r="AR196" s="359">
        <f>ImportsLogs!AS$5</f>
        <v>17.838718</v>
      </c>
      <c r="AS196" s="359">
        <f>ImportsLogs!AT$5</f>
        <v>26.873121999999999</v>
      </c>
      <c r="AT196" s="359">
        <f>ImportsLogs!AU$5</f>
        <v>11.496637999999997</v>
      </c>
      <c r="AU196" s="359">
        <f>ImportsLogs!AV$5</f>
        <v>14.55298</v>
      </c>
      <c r="AV196" s="359">
        <f>ImportsLogs!AW$5</f>
        <v>10.758569999999999</v>
      </c>
      <c r="AW196" s="359">
        <f>ImportsLogs!AX$5</f>
        <v>3.3121719999999999</v>
      </c>
      <c r="AX196" s="359">
        <f>ImportsLogs!AY$5</f>
        <v>0</v>
      </c>
      <c r="AY196" s="359">
        <f>ImportsLogs!AZ$5</f>
        <v>3.6592950000000002</v>
      </c>
      <c r="AZ196" s="359">
        <f>ImportsLogs!BA$5</f>
        <v>1.9577249999999999</v>
      </c>
      <c r="BA196" s="359">
        <f>ImportsLogs!BB$5</f>
        <v>0</v>
      </c>
      <c r="BB196" s="359">
        <f>ImportsLogs!BC$5</f>
        <v>0</v>
      </c>
    </row>
    <row r="197" spans="1:64">
      <c r="B197" s="354">
        <v>2000</v>
      </c>
      <c r="C197" s="354">
        <f t="shared" ref="C197:N197" si="124">1+B197</f>
        <v>2001</v>
      </c>
      <c r="D197" s="354">
        <f t="shared" si="124"/>
        <v>2002</v>
      </c>
      <c r="E197" s="354">
        <f t="shared" si="124"/>
        <v>2003</v>
      </c>
      <c r="F197" s="354">
        <f t="shared" si="124"/>
        <v>2004</v>
      </c>
      <c r="G197" s="354">
        <f t="shared" si="124"/>
        <v>2005</v>
      </c>
      <c r="H197" s="354">
        <f t="shared" si="124"/>
        <v>2006</v>
      </c>
      <c r="I197" s="354">
        <f t="shared" si="124"/>
        <v>2007</v>
      </c>
      <c r="J197" s="354">
        <f t="shared" si="124"/>
        <v>2008</v>
      </c>
      <c r="K197" s="354">
        <f t="shared" si="124"/>
        <v>2009</v>
      </c>
      <c r="L197" s="354">
        <f t="shared" si="124"/>
        <v>2010</v>
      </c>
      <c r="M197" s="354">
        <f t="shared" si="124"/>
        <v>2011</v>
      </c>
      <c r="N197" s="354">
        <f t="shared" si="124"/>
        <v>2012</v>
      </c>
      <c r="O197" s="354">
        <f t="shared" ref="O197:AA197" si="125">1+N197</f>
        <v>2013</v>
      </c>
      <c r="P197" s="354">
        <f t="shared" si="125"/>
        <v>2014</v>
      </c>
      <c r="Q197" s="354">
        <f t="shared" si="125"/>
        <v>2015</v>
      </c>
      <c r="R197" s="354">
        <f t="shared" si="125"/>
        <v>2016</v>
      </c>
      <c r="S197" s="354">
        <f t="shared" si="125"/>
        <v>2017</v>
      </c>
      <c r="T197" s="354">
        <f t="shared" si="125"/>
        <v>2018</v>
      </c>
      <c r="U197" s="354">
        <f t="shared" si="125"/>
        <v>2019</v>
      </c>
      <c r="V197" s="354">
        <f t="shared" si="125"/>
        <v>2020</v>
      </c>
      <c r="W197" s="354">
        <f t="shared" si="125"/>
        <v>2021</v>
      </c>
      <c r="X197" s="354">
        <f t="shared" si="125"/>
        <v>2022</v>
      </c>
      <c r="Y197" s="354">
        <f t="shared" si="125"/>
        <v>2023</v>
      </c>
      <c r="Z197" s="354">
        <f t="shared" si="125"/>
        <v>2024</v>
      </c>
      <c r="AA197" s="354">
        <f t="shared" si="125"/>
        <v>2025</v>
      </c>
      <c r="AC197" s="354">
        <v>2000</v>
      </c>
      <c r="AD197" s="354">
        <f t="shared" ref="AD197:AN197" si="126">1+AC197</f>
        <v>2001</v>
      </c>
      <c r="AE197" s="354">
        <f t="shared" si="126"/>
        <v>2002</v>
      </c>
      <c r="AF197" s="354">
        <f t="shared" si="126"/>
        <v>2003</v>
      </c>
      <c r="AG197" s="354">
        <f t="shared" si="126"/>
        <v>2004</v>
      </c>
      <c r="AH197" s="354">
        <f t="shared" si="126"/>
        <v>2005</v>
      </c>
      <c r="AI197" s="354">
        <f t="shared" si="126"/>
        <v>2006</v>
      </c>
      <c r="AJ197" s="354">
        <f t="shared" si="126"/>
        <v>2007</v>
      </c>
      <c r="AK197" s="354">
        <f t="shared" si="126"/>
        <v>2008</v>
      </c>
      <c r="AL197" s="354">
        <f t="shared" si="126"/>
        <v>2009</v>
      </c>
      <c r="AM197" s="354">
        <f t="shared" si="126"/>
        <v>2010</v>
      </c>
      <c r="AN197" s="354">
        <f t="shared" si="126"/>
        <v>2011</v>
      </c>
      <c r="AO197" s="354">
        <f t="shared" ref="AO197:BB197" si="127">1+AN197</f>
        <v>2012</v>
      </c>
      <c r="AP197" s="354">
        <f t="shared" si="127"/>
        <v>2013</v>
      </c>
      <c r="AQ197" s="354">
        <f t="shared" si="127"/>
        <v>2014</v>
      </c>
      <c r="AR197" s="354">
        <f t="shared" si="127"/>
        <v>2015</v>
      </c>
      <c r="AS197" s="354">
        <f t="shared" si="127"/>
        <v>2016</v>
      </c>
      <c r="AT197" s="354">
        <f t="shared" si="127"/>
        <v>2017</v>
      </c>
      <c r="AU197" s="354">
        <f t="shared" si="127"/>
        <v>2018</v>
      </c>
      <c r="AV197" s="354">
        <f t="shared" si="127"/>
        <v>2019</v>
      </c>
      <c r="AW197" s="354">
        <f t="shared" si="127"/>
        <v>2020</v>
      </c>
      <c r="AX197" s="354">
        <f t="shared" si="127"/>
        <v>2021</v>
      </c>
      <c r="AY197" s="354">
        <f t="shared" si="127"/>
        <v>2022</v>
      </c>
      <c r="AZ197" s="354">
        <f t="shared" si="127"/>
        <v>2023</v>
      </c>
      <c r="BA197" s="354">
        <f t="shared" si="127"/>
        <v>2024</v>
      </c>
      <c r="BB197" s="354">
        <f t="shared" si="127"/>
        <v>2025</v>
      </c>
    </row>
    <row r="198" spans="1:64">
      <c r="A198" s="356" t="s">
        <v>163</v>
      </c>
      <c r="B198" s="360">
        <f>ImportsLogs!C$13</f>
        <v>8.9801700000000009E-4</v>
      </c>
      <c r="C198" s="360">
        <f>ImportsLogs!D$13</f>
        <v>6.2696000000000002E-3</v>
      </c>
      <c r="D198" s="360">
        <f>ImportsLogs!E$13</f>
        <v>3.8129419000000006E-3</v>
      </c>
      <c r="E198" s="360">
        <f>ImportsLogs!F$13</f>
        <v>3.6153230000000006E-3</v>
      </c>
      <c r="F198" s="360">
        <f>ImportsLogs!G$13</f>
        <v>1.2880550000000002E-3</v>
      </c>
      <c r="G198" s="360">
        <f>ImportsLogs!H$13</f>
        <v>1.40517E-4</v>
      </c>
      <c r="H198" s="360">
        <f>ImportsLogs!I$13</f>
        <v>5.2417000000000003E-5</v>
      </c>
      <c r="I198" s="360">
        <f>ImportsLogs!J$13</f>
        <v>2.3072000000000001E-4</v>
      </c>
      <c r="J198" s="360">
        <f>ImportsLogs!K$13</f>
        <v>0</v>
      </c>
      <c r="K198" s="360">
        <f>ImportsLogs!L$13</f>
        <v>6.7845999999999998E-4</v>
      </c>
      <c r="L198" s="360">
        <f>ImportsLogs!M$13</f>
        <v>1.5526E-4</v>
      </c>
      <c r="M198" s="360">
        <f>ImportsLogs!N$13</f>
        <v>3.8099999999999994E-4</v>
      </c>
      <c r="N198" s="360">
        <f>ImportsLogs!O$13</f>
        <v>5.9000000000000004E-5</v>
      </c>
      <c r="O198" s="360">
        <f>ImportsLogs!P$13</f>
        <v>2.6080138E-3</v>
      </c>
      <c r="P198" s="360">
        <f>ImportsLogs!Q$13</f>
        <v>1.844192E-4</v>
      </c>
      <c r="Q198" s="360">
        <f>ImportsLogs!R$13</f>
        <v>3.1738000000000003E-4</v>
      </c>
      <c r="R198" s="360">
        <f>ImportsLogs!S$13</f>
        <v>5.6581280000000001E-4</v>
      </c>
      <c r="S198" s="360">
        <f>ImportsLogs!T$13</f>
        <v>3.9202099999999999E-4</v>
      </c>
      <c r="T198" s="360">
        <f>ImportsLogs!U$13</f>
        <v>7.1767599999999994E-5</v>
      </c>
      <c r="U198" s="360">
        <f>ImportsLogs!V$13</f>
        <v>8.3825000000000005E-5</v>
      </c>
      <c r="V198" s="360">
        <f>ImportsLogs!W$13</f>
        <v>1.0287E-4</v>
      </c>
      <c r="W198" s="360">
        <f>ImportsLogs!X$13</f>
        <v>0</v>
      </c>
      <c r="X198" s="360">
        <f>ImportsLogs!Y$13</f>
        <v>2.5912000000000002E-5</v>
      </c>
      <c r="Y198" s="360">
        <f>ImportsLogs!Z$13</f>
        <v>5.7689999999999998E-5</v>
      </c>
      <c r="Z198" s="360">
        <f>ImportsLogs!AA$13</f>
        <v>0</v>
      </c>
      <c r="AA198" s="360">
        <f>ImportsLogs!AB$13</f>
        <v>0</v>
      </c>
      <c r="AB198" s="360"/>
      <c r="BC198" s="358">
        <f t="shared" ref="BC198:BF204" si="128">J198/J$196</f>
        <v>0</v>
      </c>
      <c r="BD198" s="358">
        <f t="shared" si="128"/>
        <v>2.2449038340321015E-2</v>
      </c>
      <c r="BE198" s="358">
        <f t="shared" si="128"/>
        <v>4.3176603320032193E-3</v>
      </c>
      <c r="BF198" s="358">
        <f t="shared" si="128"/>
        <v>5.5516698723553073E-3</v>
      </c>
      <c r="BG198" s="358">
        <f t="shared" ref="BG198:BG204" si="129">N198/N$196</f>
        <v>6.3943469637689813E-4</v>
      </c>
      <c r="BH198" s="358">
        <f t="shared" ref="BH198:BH204" si="130">O198/O$196</f>
        <v>2.396208229290394E-2</v>
      </c>
      <c r="BI198" s="358">
        <f t="shared" ref="BI198:BI204" si="131">P198/P$196</f>
        <v>3.4775599598654422E-3</v>
      </c>
      <c r="BJ198" s="358">
        <f t="shared" ref="BJ198:BJ204" si="132">Q198/Q$196</f>
        <v>3.3236550163632571E-3</v>
      </c>
      <c r="BK198" s="358">
        <f t="shared" ref="BK198:BK204" si="133">R198/R$196</f>
        <v>4.5867155467726583E-3</v>
      </c>
      <c r="BL198" s="358">
        <f t="shared" ref="BL198:BL204" si="134">S198/S$196</f>
        <v>5.2925851096061582E-3</v>
      </c>
    </row>
    <row r="199" spans="1:64">
      <c r="A199" s="360" t="str">
        <f>ImportsLogs!B$10</f>
        <v xml:space="preserve">Indonesia </v>
      </c>
      <c r="B199" s="360">
        <f>ImportsLogs!C$10</f>
        <v>4.1708248000000003E-2</v>
      </c>
      <c r="C199" s="360">
        <f>ImportsLogs!D$10</f>
        <v>7.4603771999999999E-2</v>
      </c>
      <c r="D199" s="360">
        <f>ImportsLogs!E$10</f>
        <v>4.8627539000000008E-3</v>
      </c>
      <c r="E199" s="360">
        <f>ImportsLogs!F$10</f>
        <v>4.1425200000000002E-3</v>
      </c>
      <c r="F199" s="360">
        <f>ImportsLogs!G$10</f>
        <v>1.8962200000000002E-4</v>
      </c>
      <c r="G199" s="360">
        <f>ImportsLogs!H$10</f>
        <v>2.2074160000000002E-3</v>
      </c>
      <c r="H199" s="360">
        <f>ImportsLogs!I$10</f>
        <v>4.7406E-5</v>
      </c>
      <c r="I199" s="360">
        <f>ImportsLogs!J$10</f>
        <v>0</v>
      </c>
      <c r="J199" s="360">
        <f>ImportsLogs!K$10</f>
        <v>2.1013999999999999E-6</v>
      </c>
      <c r="K199" s="360">
        <f>ImportsLogs!L$10</f>
        <v>3.1449999999999999E-5</v>
      </c>
      <c r="L199" s="360">
        <f>ImportsLogs!M$10</f>
        <v>0</v>
      </c>
      <c r="M199" s="360">
        <f>ImportsLogs!N$10</f>
        <v>0</v>
      </c>
      <c r="N199" s="360">
        <f>ImportsLogs!O$10</f>
        <v>9.9999999999999995E-7</v>
      </c>
      <c r="O199" s="360">
        <f>ImportsLogs!P$10</f>
        <v>5.5999999999999997E-6</v>
      </c>
      <c r="P199" s="360">
        <f>ImportsLogs!Q$10</f>
        <v>0</v>
      </c>
      <c r="Q199" s="360">
        <f>ImportsLogs!R$10</f>
        <v>0</v>
      </c>
      <c r="R199" s="360">
        <f>ImportsLogs!S$10</f>
        <v>5.8406599999999997E-5</v>
      </c>
      <c r="S199" s="360">
        <f>ImportsLogs!T$10</f>
        <v>0</v>
      </c>
      <c r="T199" s="360">
        <f>ImportsLogs!U$10</f>
        <v>2.9530200000000001E-5</v>
      </c>
      <c r="U199" s="360">
        <f>ImportsLogs!V$10</f>
        <v>0</v>
      </c>
      <c r="V199" s="360">
        <f>ImportsLogs!W$10</f>
        <v>0</v>
      </c>
      <c r="W199" s="360">
        <f>ImportsLogs!X$10</f>
        <v>0</v>
      </c>
      <c r="X199" s="360">
        <f>ImportsLogs!Y$10</f>
        <v>0</v>
      </c>
      <c r="Y199" s="360">
        <f>ImportsLogs!Z$10</f>
        <v>0</v>
      </c>
      <c r="Z199" s="360">
        <f>ImportsLogs!AA$10</f>
        <v>0</v>
      </c>
      <c r="AA199" s="360">
        <f>ImportsLogs!AB$10</f>
        <v>0</v>
      </c>
      <c r="AB199" s="360"/>
      <c r="BC199" s="358">
        <f t="shared" si="128"/>
        <v>3.3475282507075188E-5</v>
      </c>
      <c r="BD199" s="358">
        <f t="shared" si="128"/>
        <v>1.0406247321921645E-3</v>
      </c>
      <c r="BE199" s="358">
        <f t="shared" si="128"/>
        <v>0</v>
      </c>
      <c r="BF199" s="358">
        <f t="shared" si="128"/>
        <v>0</v>
      </c>
      <c r="BG199" s="358">
        <f t="shared" si="129"/>
        <v>1.0837876209777932E-5</v>
      </c>
      <c r="BH199" s="358">
        <f t="shared" si="130"/>
        <v>5.1452051687863789E-5</v>
      </c>
      <c r="BI199" s="358">
        <f t="shared" si="131"/>
        <v>0</v>
      </c>
      <c r="BJ199" s="358">
        <f t="shared" si="132"/>
        <v>0</v>
      </c>
      <c r="BK199" s="358">
        <f t="shared" si="133"/>
        <v>4.734683631302295E-4</v>
      </c>
      <c r="BL199" s="358">
        <f t="shared" si="134"/>
        <v>0</v>
      </c>
    </row>
    <row r="200" spans="1:64">
      <c r="A200" s="360" t="str">
        <f>ImportsLogs!B$11</f>
        <v xml:space="preserve">Malaysia </v>
      </c>
      <c r="B200" s="360">
        <f>ImportsLogs!C$11</f>
        <v>6.6968251000000006E-2</v>
      </c>
      <c r="C200" s="360">
        <f>ImportsLogs!D$11</f>
        <v>3.5102161999999999E-2</v>
      </c>
      <c r="D200" s="360">
        <f>ImportsLogs!E$11</f>
        <v>4.3740976000000001E-2</v>
      </c>
      <c r="E200" s="360">
        <f>ImportsLogs!F$11</f>
        <v>4.7334282000000005E-2</v>
      </c>
      <c r="F200" s="360">
        <f>ImportsLogs!G$11</f>
        <v>2.8850883000000001E-2</v>
      </c>
      <c r="G200" s="360">
        <f>ImportsLogs!H$11</f>
        <v>5.8164834000000006E-2</v>
      </c>
      <c r="H200" s="360">
        <f>ImportsLogs!I$11</f>
        <v>1.2505378000000001E-2</v>
      </c>
      <c r="I200" s="360">
        <f>ImportsLogs!J$11</f>
        <v>3.1285099999999997E-3</v>
      </c>
      <c r="J200" s="360">
        <f>ImportsLogs!K$11</f>
        <v>8.8060279999999992E-4</v>
      </c>
      <c r="K200" s="360">
        <f>ImportsLogs!L$11</f>
        <v>7.5213999999999999E-4</v>
      </c>
      <c r="L200" s="360">
        <f>ImportsLogs!M$11</f>
        <v>5.2980199999999996E-3</v>
      </c>
      <c r="M200" s="360">
        <f>ImportsLogs!N$11</f>
        <v>3.3369999999999997E-3</v>
      </c>
      <c r="N200" s="360">
        <f>ImportsLogs!O$11</f>
        <v>8.0260000000000001E-3</v>
      </c>
      <c r="O200" s="360">
        <f>ImportsLogs!P$11</f>
        <v>2.2111877199999998E-2</v>
      </c>
      <c r="P200" s="360">
        <f>ImportsLogs!Q$11</f>
        <v>1.9836532799999997E-2</v>
      </c>
      <c r="Q200" s="360">
        <f>ImportsLogs!R$11</f>
        <v>3.5132164199999996E-2</v>
      </c>
      <c r="R200" s="360">
        <f>ImportsLogs!S$11</f>
        <v>4.5196202799999995E-2</v>
      </c>
      <c r="S200" s="360">
        <f>ImportsLogs!T$11</f>
        <v>4.5116782199999997E-2</v>
      </c>
      <c r="T200" s="360">
        <f>ImportsLogs!U$11</f>
        <v>5.6949619999999996E-3</v>
      </c>
      <c r="U200" s="360">
        <f>ImportsLogs!V$11</f>
        <v>1.8269551999999997E-3</v>
      </c>
      <c r="V200" s="360">
        <f>ImportsLogs!W$11</f>
        <v>5.9514060000000007E-4</v>
      </c>
      <c r="W200" s="360">
        <f>ImportsLogs!X$11</f>
        <v>0</v>
      </c>
      <c r="X200" s="360">
        <f>ImportsLogs!Y$11</f>
        <v>0</v>
      </c>
      <c r="Y200" s="360">
        <f>ImportsLogs!Z$11</f>
        <v>0</v>
      </c>
      <c r="Z200" s="360">
        <f>ImportsLogs!AA$11</f>
        <v>0</v>
      </c>
      <c r="AA200" s="360">
        <f>ImportsLogs!AB$11</f>
        <v>0</v>
      </c>
      <c r="AB200" s="360"/>
      <c r="BC200" s="358">
        <f t="shared" si="128"/>
        <v>1.4027994435386612E-2</v>
      </c>
      <c r="BD200" s="358">
        <f t="shared" si="128"/>
        <v>2.4886978889380434E-2</v>
      </c>
      <c r="BE200" s="358">
        <f t="shared" si="128"/>
        <v>0.14733383223083663</v>
      </c>
      <c r="BF200" s="358">
        <f t="shared" si="128"/>
        <v>4.8624468147111972E-2</v>
      </c>
      <c r="BG200" s="358">
        <f t="shared" si="129"/>
        <v>8.6984794459677689E-2</v>
      </c>
      <c r="BH200" s="358">
        <f t="shared" si="130"/>
        <v>0.2031609729660887</v>
      </c>
      <c r="BI200" s="358">
        <f t="shared" si="131"/>
        <v>0.37405396080146491</v>
      </c>
      <c r="BJ200" s="358">
        <f t="shared" si="132"/>
        <v>0.36790974156855383</v>
      </c>
      <c r="BK200" s="358">
        <f t="shared" si="133"/>
        <v>0.36637935026894036</v>
      </c>
      <c r="BL200" s="358">
        <f t="shared" si="134"/>
        <v>0.60911127124583664</v>
      </c>
    </row>
    <row r="201" spans="1:64">
      <c r="A201" s="360" t="str">
        <f>ImportsLogs!B$17</f>
        <v xml:space="preserve">New Zealand </v>
      </c>
      <c r="B201" s="360">
        <f>ImportsLogs!C$17</f>
        <v>0.220127555</v>
      </c>
      <c r="C201" s="360">
        <f>ImportsLogs!D$17</f>
        <v>0.26933359000000001</v>
      </c>
      <c r="D201" s="360">
        <f>ImportsLogs!E$17</f>
        <v>0.18386945600000004</v>
      </c>
      <c r="E201" s="360">
        <f>ImportsLogs!F$17</f>
        <v>0.140908055</v>
      </c>
      <c r="F201" s="360">
        <f>ImportsLogs!G$17</f>
        <v>2.2715011E-2</v>
      </c>
      <c r="G201" s="360">
        <f>ImportsLogs!H$17</f>
        <v>6.9879629999999998E-3</v>
      </c>
      <c r="H201" s="360">
        <f>ImportsLogs!I$17</f>
        <v>1.2085520000000001E-3</v>
      </c>
      <c r="I201" s="360">
        <f>ImportsLogs!J$17</f>
        <v>8.9527759999999997E-4</v>
      </c>
      <c r="J201" s="360">
        <f>ImportsLogs!K$17</f>
        <v>8.7933439999999987E-4</v>
      </c>
      <c r="K201" s="360">
        <f>ImportsLogs!L$17</f>
        <v>3.0111999999999999E-4</v>
      </c>
      <c r="L201" s="360">
        <f>ImportsLogs!M$17</f>
        <v>7.2440619999999988E-4</v>
      </c>
      <c r="M201" s="360">
        <f>ImportsLogs!N$17</f>
        <v>5.0199999999999995E-4</v>
      </c>
      <c r="N201" s="360">
        <f>ImportsLogs!O$17</f>
        <v>1.12E-4</v>
      </c>
      <c r="O201" s="360">
        <f>ImportsLogs!P$17</f>
        <v>1.5552600000000001E-4</v>
      </c>
      <c r="P201" s="360">
        <f>ImportsLogs!Q$17</f>
        <v>0</v>
      </c>
      <c r="Q201" s="360">
        <f>ImportsLogs!R$17</f>
        <v>5.6700000000000003E-5</v>
      </c>
      <c r="R201" s="360">
        <f>ImportsLogs!S$17</f>
        <v>4.7879664000000004E-3</v>
      </c>
      <c r="S201" s="360">
        <f>ImportsLogs!T$17</f>
        <v>0</v>
      </c>
      <c r="T201" s="360">
        <f>ImportsLogs!U$17</f>
        <v>0</v>
      </c>
      <c r="U201" s="360">
        <f>ImportsLogs!V$17</f>
        <v>1.0951898000000002E-3</v>
      </c>
      <c r="V201" s="360">
        <f>ImportsLogs!W$17</f>
        <v>0</v>
      </c>
      <c r="W201" s="360">
        <f>ImportsLogs!X$17</f>
        <v>0</v>
      </c>
      <c r="X201" s="360">
        <f>ImportsLogs!Y$17</f>
        <v>0</v>
      </c>
      <c r="Y201" s="360">
        <f>ImportsLogs!Z$17</f>
        <v>0</v>
      </c>
      <c r="Z201" s="360">
        <f>ImportsLogs!AA$17</f>
        <v>0</v>
      </c>
      <c r="AA201" s="360">
        <f>ImportsLogs!AB$17</f>
        <v>0</v>
      </c>
      <c r="AB201" s="360"/>
      <c r="BC201" s="358">
        <f t="shared" si="128"/>
        <v>1.4007788835152494E-2</v>
      </c>
      <c r="BD201" s="358">
        <f t="shared" si="128"/>
        <v>9.9635268476217665E-3</v>
      </c>
      <c r="BE201" s="358">
        <f t="shared" si="128"/>
        <v>2.014517528015709E-2</v>
      </c>
      <c r="BF201" s="358">
        <f t="shared" si="128"/>
        <v>7.3147986244681482E-3</v>
      </c>
      <c r="BG201" s="358">
        <f t="shared" si="129"/>
        <v>1.2138421354951285E-3</v>
      </c>
      <c r="BH201" s="358">
        <f t="shared" si="130"/>
        <v>1.4289521055011972E-3</v>
      </c>
      <c r="BI201" s="358">
        <f t="shared" si="131"/>
        <v>0</v>
      </c>
      <c r="BJ201" s="358">
        <f t="shared" si="132"/>
        <v>5.9377162841954968E-4</v>
      </c>
      <c r="BK201" s="358">
        <f t="shared" si="133"/>
        <v>3.8813261072045593E-2</v>
      </c>
      <c r="BL201" s="358">
        <f t="shared" si="134"/>
        <v>0</v>
      </c>
    </row>
    <row r="202" spans="1:64">
      <c r="A202" s="360" t="str">
        <f>ImportsLogs!B$18</f>
        <v xml:space="preserve">Papua New Guinea </v>
      </c>
      <c r="B202" s="360">
        <f>ImportsLogs!C$18</f>
        <v>8.3302078000000002E-2</v>
      </c>
      <c r="C202" s="360">
        <f>ImportsLogs!D$18</f>
        <v>2.5392643000000003E-2</v>
      </c>
      <c r="D202" s="360">
        <f>ImportsLogs!E$18</f>
        <v>3.8907417999999999E-2</v>
      </c>
      <c r="E202" s="360">
        <f>ImportsLogs!F$18</f>
        <v>1.5774672E-2</v>
      </c>
      <c r="F202" s="360">
        <f>ImportsLogs!G$18</f>
        <v>3.5019458000000003E-2</v>
      </c>
      <c r="G202" s="360">
        <f>ImportsLogs!H$18</f>
        <v>1.9184026E-2</v>
      </c>
      <c r="H202" s="360">
        <f>ImportsLogs!I$18</f>
        <v>8.9579250000000003E-3</v>
      </c>
      <c r="I202" s="360">
        <f>ImportsLogs!J$18</f>
        <v>2.6048615599999998E-2</v>
      </c>
      <c r="J202" s="360">
        <f>ImportsLogs!K$18</f>
        <v>1.2363665999999999E-2</v>
      </c>
      <c r="K202" s="360">
        <f>ImportsLogs!L$18</f>
        <v>2.2831499999999998E-3</v>
      </c>
      <c r="L202" s="360">
        <f>ImportsLogs!M$18</f>
        <v>1.23519424E-2</v>
      </c>
      <c r="M202" s="360">
        <f>ImportsLogs!N$18</f>
        <v>4.6635999999999997E-2</v>
      </c>
      <c r="N202" s="360">
        <f>ImportsLogs!O$18</f>
        <v>6.0912999999999995E-2</v>
      </c>
      <c r="O202" s="360">
        <f>ImportsLogs!P$18</f>
        <v>4.7919281199999997E-2</v>
      </c>
      <c r="P202" s="360">
        <f>ImportsLogs!Q$18</f>
        <v>1.5508430599999999E-2</v>
      </c>
      <c r="Q202" s="360">
        <f>ImportsLogs!R$18</f>
        <v>3.09345512E-2</v>
      </c>
      <c r="R202" s="360">
        <f>ImportsLogs!S$18</f>
        <v>1.8329242399999997E-2</v>
      </c>
      <c r="S202" s="360">
        <f>ImportsLogs!T$18</f>
        <v>4.950903999999999E-3</v>
      </c>
      <c r="T202" s="360">
        <f>ImportsLogs!U$18</f>
        <v>1.758316E-3</v>
      </c>
      <c r="U202" s="360">
        <f>ImportsLogs!V$18</f>
        <v>3.2382979999999997E-3</v>
      </c>
      <c r="V202" s="360">
        <f>ImportsLogs!W$18</f>
        <v>0</v>
      </c>
      <c r="W202" s="360">
        <f>ImportsLogs!X$18</f>
        <v>0</v>
      </c>
      <c r="X202" s="360">
        <f>ImportsLogs!Y$18</f>
        <v>5.5726319999999992E-3</v>
      </c>
      <c r="Y202" s="360">
        <f>ImportsLogs!Z$18</f>
        <v>1.0004999999999999E-4</v>
      </c>
      <c r="Z202" s="360">
        <f>ImportsLogs!AA$18</f>
        <v>0</v>
      </c>
      <c r="AA202" s="360">
        <f>ImportsLogs!AB$18</f>
        <v>0</v>
      </c>
      <c r="AB202" s="360"/>
      <c r="BC202" s="358">
        <f t="shared" si="128"/>
        <v>0.19695308469264311</v>
      </c>
      <c r="BD202" s="358">
        <f t="shared" si="128"/>
        <v>7.5545384969937693E-2</v>
      </c>
      <c r="BE202" s="358">
        <f t="shared" si="128"/>
        <v>0.34349795004295142</v>
      </c>
      <c r="BF202" s="358">
        <f t="shared" si="128"/>
        <v>0.67954770647549123</v>
      </c>
      <c r="BG202" s="358">
        <f t="shared" si="129"/>
        <v>0.66016755356620316</v>
      </c>
      <c r="BH202" s="358">
        <f t="shared" si="130"/>
        <v>0.44027595234779993</v>
      </c>
      <c r="BI202" s="358">
        <f t="shared" si="131"/>
        <v>0.29243970961218785</v>
      </c>
      <c r="BJ202" s="358">
        <f t="shared" si="132"/>
        <v>0.32395165503442563</v>
      </c>
      <c r="BK202" s="358">
        <f t="shared" si="133"/>
        <v>0.14858451607429979</v>
      </c>
      <c r="BL202" s="358">
        <f t="shared" si="134"/>
        <v>6.6841013082180697E-2</v>
      </c>
    </row>
    <row r="203" spans="1:64">
      <c r="A203" s="360" t="str">
        <f>ImportsLogs!B$19</f>
        <v xml:space="preserve">Solomon Islands </v>
      </c>
      <c r="B203" s="360">
        <f>ImportsLogs!C$19</f>
        <v>0.141968025</v>
      </c>
      <c r="C203" s="360">
        <f>ImportsLogs!D$19</f>
        <v>0.12409352700000001</v>
      </c>
      <c r="D203" s="360">
        <f>ImportsLogs!E$19</f>
        <v>0.13631333600000001</v>
      </c>
      <c r="E203" s="360">
        <f>ImportsLogs!F$19</f>
        <v>0.12582430999999999</v>
      </c>
      <c r="F203" s="360">
        <f>ImportsLogs!G$19</f>
        <v>8.3285534000000008E-2</v>
      </c>
      <c r="G203" s="360">
        <f>ImportsLogs!H$19</f>
        <v>6.6044513999999999E-2</v>
      </c>
      <c r="H203" s="360">
        <f>ImportsLogs!I$19</f>
        <v>3.1369658000000002E-2</v>
      </c>
      <c r="I203" s="360">
        <f>ImportsLogs!J$19</f>
        <v>3.2640683599999998E-2</v>
      </c>
      <c r="J203" s="360">
        <f>ImportsLogs!K$19</f>
        <v>2.7472939600000003E-2</v>
      </c>
      <c r="K203" s="360">
        <f>ImportsLogs!L$19</f>
        <v>1.7552619999999998E-2</v>
      </c>
      <c r="L203" s="360">
        <f>ImportsLogs!M$19</f>
        <v>1.3327185199999999E-2</v>
      </c>
      <c r="M203" s="360">
        <f>ImportsLogs!N$19</f>
        <v>1.1831E-2</v>
      </c>
      <c r="N203" s="360">
        <f>ImportsLogs!O$19</f>
        <v>6.2769999999999996E-3</v>
      </c>
      <c r="O203" s="360">
        <f>ImportsLogs!P$19</f>
        <v>2.4697003800000002E-2</v>
      </c>
      <c r="P203" s="360">
        <f>ImportsLogs!Q$19</f>
        <v>0</v>
      </c>
      <c r="Q203" s="360">
        <f>ImportsLogs!R$19</f>
        <v>8.4058463999999999E-3</v>
      </c>
      <c r="R203" s="360">
        <f>ImportsLogs!S$19</f>
        <v>2.1224890399999998E-2</v>
      </c>
      <c r="S203" s="360">
        <f>ImportsLogs!T$19</f>
        <v>1.4507695999999999E-2</v>
      </c>
      <c r="T203" s="360">
        <f>ImportsLogs!U$19</f>
        <v>1.9203114E-2</v>
      </c>
      <c r="U203" s="360">
        <f>ImportsLogs!V$19</f>
        <v>2.380434E-2</v>
      </c>
      <c r="V203" s="360">
        <f>ImportsLogs!W$19</f>
        <v>4.6992819999999999E-3</v>
      </c>
      <c r="W203" s="360">
        <f>ImportsLogs!X$19</f>
        <v>0</v>
      </c>
      <c r="X203" s="360">
        <f>ImportsLogs!Y$19</f>
        <v>0</v>
      </c>
      <c r="Y203" s="360">
        <f>ImportsLogs!Z$19</f>
        <v>6.1020000000000002E-6</v>
      </c>
      <c r="Z203" s="360">
        <f>ImportsLogs!AA$19</f>
        <v>0</v>
      </c>
      <c r="AA203" s="360">
        <f>ImportsLogs!AB$19</f>
        <v>0</v>
      </c>
      <c r="AB203" s="360"/>
      <c r="BC203" s="358">
        <f t="shared" si="128"/>
        <v>0.43764367298458806</v>
      </c>
      <c r="BD203" s="358">
        <f t="shared" si="128"/>
        <v>0.58078507112148903</v>
      </c>
      <c r="BE203" s="358">
        <f t="shared" si="128"/>
        <v>0.37061869686526078</v>
      </c>
      <c r="BF203" s="358">
        <f t="shared" si="128"/>
        <v>0.17239319228303321</v>
      </c>
      <c r="BG203" s="358">
        <f t="shared" si="129"/>
        <v>6.8029348968776077E-2</v>
      </c>
      <c r="BH203" s="358">
        <f t="shared" si="130"/>
        <v>0.22691277072374438</v>
      </c>
      <c r="BI203" s="358">
        <f t="shared" si="131"/>
        <v>0</v>
      </c>
      <c r="BJ203" s="358">
        <f t="shared" si="132"/>
        <v>8.8027391625619206E-2</v>
      </c>
      <c r="BK203" s="358">
        <f t="shared" si="133"/>
        <v>0.17205785160078693</v>
      </c>
      <c r="BL203" s="358">
        <f t="shared" si="134"/>
        <v>0.1958650578012219</v>
      </c>
    </row>
    <row r="204" spans="1:64">
      <c r="A204" s="359" t="s">
        <v>31</v>
      </c>
      <c r="B204" s="360">
        <f t="shared" ref="B204:L204" si="135">B196-SUM(B198:B203)</f>
        <v>2.9786949000000007E-2</v>
      </c>
      <c r="C204" s="360">
        <f t="shared" si="135"/>
        <v>1.6531541999999955E-2</v>
      </c>
      <c r="D204" s="360">
        <f t="shared" si="135"/>
        <v>2.0591210999999998E-2</v>
      </c>
      <c r="E204" s="360">
        <f t="shared" si="135"/>
        <v>1.8187696999999947E-2</v>
      </c>
      <c r="F204" s="360">
        <f t="shared" si="135"/>
        <v>5.7584049999999665E-3</v>
      </c>
      <c r="G204" s="360">
        <f t="shared" si="135"/>
        <v>1.2230219000000014E-2</v>
      </c>
      <c r="H204" s="360">
        <f t="shared" si="135"/>
        <v>1.1043282999999994E-2</v>
      </c>
      <c r="I204" s="360">
        <f t="shared" si="135"/>
        <v>1.6732986199999994E-2</v>
      </c>
      <c r="J204" s="360">
        <f t="shared" si="135"/>
        <v>2.117603140000001E-2</v>
      </c>
      <c r="K204" s="360">
        <f t="shared" si="135"/>
        <v>8.6232900000000022E-3</v>
      </c>
      <c r="L204" s="360">
        <f t="shared" si="135"/>
        <v>4.1024761999999895E-3</v>
      </c>
      <c r="M204" s="360">
        <f>M196-SUM(M198:M203)</f>
        <v>5.940999999999988E-3</v>
      </c>
      <c r="N204" s="360">
        <f>N196-SUM(N198:N203)</f>
        <v>1.6880999999999993E-2</v>
      </c>
      <c r="O204" s="360">
        <f t="shared" ref="O204:AA204" si="136">O196-SUM(O198:O203)</f>
        <v>1.1341895199999993E-2</v>
      </c>
      <c r="P204" s="360">
        <f t="shared" si="136"/>
        <v>1.7501823800000003E-2</v>
      </c>
      <c r="Q204" s="360">
        <f t="shared" si="136"/>
        <v>2.0644616599999999E-2</v>
      </c>
      <c r="R204" s="360">
        <f t="shared" si="136"/>
        <v>3.3196512799999994E-2</v>
      </c>
      <c r="S204" s="360">
        <f t="shared" si="136"/>
        <v>9.1024496000000066E-3</v>
      </c>
      <c r="T204" s="360">
        <f t="shared" si="136"/>
        <v>1.6759139333333332E-2</v>
      </c>
      <c r="U204" s="360">
        <f t="shared" si="136"/>
        <v>1.7053913699999989E-2</v>
      </c>
      <c r="V204" s="360">
        <f t="shared" si="136"/>
        <v>7.7627839999999991E-3</v>
      </c>
      <c r="W204" s="360">
        <f t="shared" si="136"/>
        <v>0</v>
      </c>
      <c r="X204" s="360">
        <f t="shared" si="136"/>
        <v>7.3622732719999988E-3</v>
      </c>
      <c r="Y204" s="360">
        <f t="shared" si="136"/>
        <v>2.3934170000000001E-3</v>
      </c>
      <c r="Z204" s="360">
        <f t="shared" si="136"/>
        <v>0</v>
      </c>
      <c r="AA204" s="360">
        <f t="shared" si="136"/>
        <v>0</v>
      </c>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58">
        <f t="shared" si="128"/>
        <v>0.33733398376972268</v>
      </c>
      <c r="BD204" s="358">
        <f t="shared" si="128"/>
        <v>0.28532937509905798</v>
      </c>
      <c r="BE204" s="358">
        <f t="shared" si="128"/>
        <v>0.1140866852487908</v>
      </c>
      <c r="BF204" s="358">
        <f t="shared" si="128"/>
        <v>8.6568164597540215E-2</v>
      </c>
      <c r="BG204" s="358">
        <f t="shared" si="129"/>
        <v>0.18295418829726121</v>
      </c>
      <c r="BH204" s="358">
        <f t="shared" si="130"/>
        <v>0.10420781751227391</v>
      </c>
      <c r="BI204" s="358">
        <f t="shared" si="131"/>
        <v>0.3300287696264817</v>
      </c>
      <c r="BJ204" s="358">
        <f t="shared" si="132"/>
        <v>0.21619378512661844</v>
      </c>
      <c r="BK204" s="358">
        <f t="shared" si="133"/>
        <v>0.26910483707402433</v>
      </c>
      <c r="BL204" s="358">
        <f t="shared" si="134"/>
        <v>0.12289007276115455</v>
      </c>
    </row>
    <row r="205" spans="1:64">
      <c r="A205" s="359"/>
      <c r="B205" s="359"/>
      <c r="C205" s="359"/>
      <c r="D205" s="359"/>
      <c r="E205" s="359"/>
      <c r="F205" s="359"/>
      <c r="G205" s="359"/>
      <c r="H205" s="359"/>
      <c r="I205" s="359"/>
      <c r="J205" s="359"/>
      <c r="K205" s="359"/>
      <c r="L205" s="359"/>
      <c r="M205" s="359"/>
      <c r="N205" s="359"/>
      <c r="O205" s="359"/>
      <c r="P205" s="359"/>
      <c r="Q205" s="359"/>
      <c r="R205" s="359"/>
      <c r="S205" s="359"/>
      <c r="T205" s="359"/>
      <c r="U205" s="359"/>
      <c r="V205" s="359"/>
      <c r="W205" s="359"/>
      <c r="X205" s="359"/>
      <c r="Y205" s="359"/>
      <c r="Z205" s="359"/>
      <c r="AA205" s="359"/>
      <c r="AB205" s="359"/>
      <c r="AC205" s="359"/>
      <c r="AD205" s="359"/>
      <c r="AE205" s="359"/>
      <c r="AF205" s="359"/>
      <c r="AG205" s="359"/>
      <c r="AH205" s="359"/>
      <c r="AI205" s="359"/>
      <c r="AJ205" s="359"/>
      <c r="AK205" s="359"/>
      <c r="AL205" s="359"/>
      <c r="AM205" s="359"/>
      <c r="AN205" s="359"/>
      <c r="AO205" s="359"/>
      <c r="AP205" s="359"/>
      <c r="AQ205" s="359"/>
      <c r="AR205" s="359"/>
      <c r="AS205" s="359"/>
      <c r="AT205" s="359"/>
      <c r="AU205" s="359"/>
      <c r="AV205" s="359"/>
      <c r="AW205" s="359"/>
      <c r="AX205" s="359"/>
      <c r="AY205" s="359"/>
      <c r="AZ205" s="359"/>
      <c r="BA205" s="359"/>
      <c r="BB205" s="359"/>
    </row>
    <row r="206" spans="1:64">
      <c r="A206" s="359"/>
      <c r="B206" s="359"/>
      <c r="C206" s="359"/>
      <c r="D206" s="359"/>
      <c r="E206" s="359"/>
      <c r="F206" s="359"/>
      <c r="G206" s="359"/>
      <c r="H206" s="359"/>
      <c r="I206" s="359"/>
      <c r="J206" s="359"/>
      <c r="K206" s="359"/>
      <c r="L206" s="359"/>
      <c r="M206" s="359"/>
      <c r="N206" s="359"/>
      <c r="O206" s="359"/>
      <c r="P206" s="359"/>
      <c r="Q206" s="359"/>
      <c r="R206" s="359"/>
      <c r="S206" s="359"/>
      <c r="T206" s="359"/>
      <c r="U206" s="359"/>
      <c r="V206" s="359"/>
      <c r="W206" s="359"/>
      <c r="X206" s="359"/>
      <c r="Y206" s="359"/>
      <c r="Z206" s="359"/>
      <c r="AA206" s="359"/>
      <c r="AB206" s="359"/>
      <c r="AC206" s="359"/>
      <c r="AD206" s="359"/>
      <c r="AE206" s="359"/>
      <c r="AF206" s="359"/>
      <c r="AG206" s="359"/>
      <c r="AH206" s="359"/>
      <c r="AI206" s="359"/>
      <c r="AJ206" s="359"/>
      <c r="AK206" s="359"/>
      <c r="AL206" s="359"/>
      <c r="AM206" s="359"/>
      <c r="AN206" s="359"/>
      <c r="AO206" s="359"/>
      <c r="AP206" s="359"/>
      <c r="AQ206" s="359"/>
      <c r="AR206" s="359"/>
      <c r="AS206" s="359"/>
      <c r="AT206" s="359"/>
      <c r="AU206" s="359"/>
      <c r="AV206" s="359"/>
      <c r="AW206" s="359"/>
      <c r="AX206" s="359"/>
      <c r="AY206" s="359"/>
      <c r="AZ206" s="359"/>
      <c r="BA206" s="359"/>
      <c r="BB206" s="359"/>
    </row>
    <row r="207" spans="1:64">
      <c r="A207" s="359"/>
      <c r="B207" s="359"/>
      <c r="C207" s="359"/>
      <c r="D207" s="359"/>
      <c r="E207" s="359"/>
      <c r="F207" s="359"/>
      <c r="G207" s="359"/>
      <c r="H207" s="359"/>
      <c r="I207" s="359"/>
      <c r="J207" s="359"/>
      <c r="K207" s="359"/>
      <c r="L207" s="359"/>
      <c r="M207" s="359"/>
      <c r="N207" s="359"/>
      <c r="O207" s="359"/>
      <c r="P207" s="359"/>
      <c r="Q207" s="359"/>
      <c r="R207" s="359"/>
      <c r="S207" s="359"/>
      <c r="T207" s="359"/>
      <c r="U207" s="359"/>
      <c r="V207" s="359"/>
      <c r="W207" s="359"/>
      <c r="X207" s="359"/>
      <c r="Y207" s="359"/>
      <c r="Z207" s="359"/>
      <c r="AA207" s="359"/>
      <c r="AB207" s="359"/>
      <c r="AC207" s="359"/>
      <c r="AD207" s="359"/>
      <c r="AE207" s="359"/>
      <c r="AF207" s="359"/>
      <c r="AG207" s="359"/>
      <c r="AH207" s="359"/>
      <c r="AI207" s="359"/>
      <c r="AJ207" s="359"/>
      <c r="AK207" s="359"/>
      <c r="AL207" s="359"/>
      <c r="AM207" s="359"/>
      <c r="AN207" s="359"/>
      <c r="AO207" s="359"/>
      <c r="AP207" s="359"/>
      <c r="AQ207" s="359"/>
      <c r="AR207" s="359"/>
      <c r="AS207" s="359"/>
      <c r="AT207" s="359"/>
      <c r="AU207" s="359"/>
      <c r="AV207" s="359"/>
      <c r="AW207" s="359"/>
      <c r="AX207" s="359"/>
      <c r="AY207" s="359"/>
      <c r="AZ207" s="359"/>
      <c r="BA207" s="359"/>
      <c r="BB207" s="359"/>
    </row>
    <row r="208" spans="1:64">
      <c r="A208" s="359"/>
      <c r="B208" s="359"/>
      <c r="C208" s="359"/>
      <c r="D208" s="359"/>
      <c r="E208" s="359"/>
      <c r="F208" s="359"/>
      <c r="G208" s="359"/>
      <c r="H208" s="359"/>
      <c r="I208" s="359"/>
      <c r="J208" s="359"/>
      <c r="K208" s="359"/>
      <c r="L208" s="359"/>
      <c r="M208" s="359"/>
      <c r="N208" s="359"/>
      <c r="O208" s="359"/>
      <c r="P208" s="359"/>
      <c r="Q208" s="359"/>
      <c r="R208" s="359"/>
      <c r="S208" s="359"/>
      <c r="T208" s="359"/>
      <c r="U208" s="359"/>
      <c r="V208" s="359"/>
      <c r="W208" s="359"/>
      <c r="X208" s="359"/>
      <c r="Y208" s="359"/>
      <c r="Z208" s="359"/>
      <c r="AA208" s="359"/>
      <c r="AB208" s="359"/>
      <c r="AC208" s="359"/>
      <c r="AD208" s="359"/>
      <c r="AE208" s="359"/>
      <c r="AF208" s="359"/>
      <c r="AG208" s="359"/>
      <c r="AH208" s="359"/>
      <c r="AI208" s="359"/>
      <c r="AJ208" s="359"/>
      <c r="AK208" s="359"/>
      <c r="AL208" s="359"/>
      <c r="AM208" s="359"/>
      <c r="AN208" s="359"/>
      <c r="AO208" s="359"/>
      <c r="AP208" s="359"/>
      <c r="AQ208" s="359"/>
      <c r="AR208" s="359"/>
      <c r="AS208" s="359"/>
      <c r="AT208" s="359"/>
      <c r="AU208" s="359"/>
      <c r="AV208" s="359"/>
      <c r="AW208" s="359"/>
      <c r="AX208" s="359"/>
      <c r="AY208" s="359"/>
      <c r="AZ208" s="359"/>
      <c r="BA208" s="359"/>
      <c r="BB208" s="359"/>
    </row>
    <row r="210" spans="1:64">
      <c r="A210" s="359" t="str">
        <f t="shared" ref="A210:A216" si="137">A198</f>
        <v>EU-27 plus UK</v>
      </c>
      <c r="AC210" s="359">
        <f>ImportsLogs!AD$13</f>
        <v>6.3912999999999998E-2</v>
      </c>
      <c r="AD210" s="359">
        <f>ImportsLogs!AE$13</f>
        <v>1.2031859999999999</v>
      </c>
      <c r="AE210" s="359">
        <f>ImportsLogs!AF$13</f>
        <v>0.37014099999999994</v>
      </c>
      <c r="AF210" s="359">
        <f>ImportsLogs!AG$13</f>
        <v>0.53286699999999998</v>
      </c>
      <c r="AG210" s="359">
        <f>ImportsLogs!AH$13</f>
        <v>0.56135500000000005</v>
      </c>
      <c r="AH210" s="359">
        <f>ImportsLogs!AI$13</f>
        <v>1.5036999999999998E-2</v>
      </c>
      <c r="AI210" s="359">
        <f>ImportsLogs!AJ$13</f>
        <v>1.5373E-2</v>
      </c>
      <c r="AJ210" s="359">
        <f>ImportsLogs!AK$13</f>
        <v>5.4505999999999999E-2</v>
      </c>
      <c r="AK210" s="359">
        <f>ImportsLogs!AL$13</f>
        <v>0</v>
      </c>
      <c r="AL210" s="359">
        <f>ImportsLogs!AM$13</f>
        <v>0.246143</v>
      </c>
      <c r="AM210" s="359">
        <f>ImportsLogs!AN$13</f>
        <v>8.7104999999999988E-2</v>
      </c>
      <c r="AN210" s="359">
        <f>ImportsLogs!AO$13</f>
        <v>0.15296599999999999</v>
      </c>
      <c r="AO210" s="359">
        <f>ImportsLogs!AP$13</f>
        <v>2.5383999999999997E-2</v>
      </c>
      <c r="AP210" s="359">
        <f>ImportsLogs!AQ$13</f>
        <v>0.28835300000000003</v>
      </c>
      <c r="AQ210" s="359">
        <f>ImportsLogs!AR$13</f>
        <v>6.4586000000000005E-2</v>
      </c>
      <c r="AR210" s="359">
        <f>ImportsLogs!AS$13</f>
        <v>0.20410800000000001</v>
      </c>
      <c r="AS210" s="359">
        <f>ImportsLogs!AT$13</f>
        <v>0.27219500000000002</v>
      </c>
      <c r="AT210" s="359">
        <f>ImportsLogs!AU$13</f>
        <v>7.2426999999999991E-2</v>
      </c>
      <c r="AU210" s="359">
        <f>ImportsLogs!AV$13</f>
        <v>0.26044</v>
      </c>
      <c r="AV210" s="359">
        <f>ImportsLogs!AW$13</f>
        <v>3.7189E-2</v>
      </c>
      <c r="AW210" s="359">
        <f>ImportsLogs!AX$13</f>
        <v>3.0861E-2</v>
      </c>
      <c r="AX210" s="359">
        <f>ImportsLogs!AY$13</f>
        <v>0</v>
      </c>
      <c r="AY210" s="359">
        <f>ImportsLogs!AZ$13</f>
        <v>1.8985999999999999E-2</v>
      </c>
      <c r="AZ210" s="359">
        <f>ImportsLogs!BA$13</f>
        <v>2.7718999999999997E-2</v>
      </c>
      <c r="BA210" s="359">
        <f>ImportsLogs!BB$13</f>
        <v>0</v>
      </c>
      <c r="BB210" s="359">
        <f>ImportsLogs!BC$13</f>
        <v>0</v>
      </c>
      <c r="BC210" s="358">
        <f t="shared" ref="BC210:BF216" si="138">AK210/AK$196</f>
        <v>0</v>
      </c>
      <c r="BD210" s="358">
        <f t="shared" si="138"/>
        <v>3.3116332110220852E-2</v>
      </c>
      <c r="BE210" s="358">
        <f t="shared" si="138"/>
        <v>7.9857830050839278E-3</v>
      </c>
      <c r="BF210" s="358">
        <f t="shared" si="138"/>
        <v>8.0110612831052787E-3</v>
      </c>
      <c r="BG210" s="358">
        <f t="shared" ref="BG210:BG216" si="139">AO210/AO$196</f>
        <v>9.752906891859535E-4</v>
      </c>
      <c r="BH210" s="358">
        <f t="shared" ref="BH210:BH216" si="140">AP210/AP$196</f>
        <v>1.2932953994550319E-2</v>
      </c>
      <c r="BI210" s="358">
        <f t="shared" ref="BI210:BI216" si="141">AQ210/AQ$196</f>
        <v>5.4479653764955222E-3</v>
      </c>
      <c r="BJ210" s="358">
        <f t="shared" ref="BJ210:BJ216" si="142">AR210/AR$196</f>
        <v>1.1441853613023089E-2</v>
      </c>
      <c r="BK210" s="358">
        <f t="shared" ref="BK210:BK216" si="143">AS210/AS$196</f>
        <v>1.0128893844191234E-2</v>
      </c>
      <c r="BL210" s="358">
        <f t="shared" ref="BL210:BL216" si="144">AT210/AT$196</f>
        <v>6.2998417450388549E-3</v>
      </c>
    </row>
    <row r="211" spans="1:64">
      <c r="A211" s="359" t="str">
        <f t="shared" si="137"/>
        <v xml:space="preserve">Indonesia </v>
      </c>
      <c r="AC211" s="359">
        <f>ImportsLogs!AD$10</f>
        <v>3.6968129999999997</v>
      </c>
      <c r="AD211" s="359">
        <f>ImportsLogs!AE$10</f>
        <v>5.785158</v>
      </c>
      <c r="AE211" s="359">
        <f>ImportsLogs!AF$10</f>
        <v>0.53757900000000003</v>
      </c>
      <c r="AF211" s="359">
        <f>ImportsLogs!AG$10</f>
        <v>0.336756</v>
      </c>
      <c r="AG211" s="359">
        <f>ImportsLogs!AH$10</f>
        <v>2.0596E-2</v>
      </c>
      <c r="AH211" s="359">
        <f>ImportsLogs!AI$10</f>
        <v>0.39480199999999999</v>
      </c>
      <c r="AI211" s="359">
        <f>ImportsLogs!AJ$10</f>
        <v>3.5409999999999999E-3</v>
      </c>
      <c r="AJ211" s="359">
        <f>ImportsLogs!AK$10</f>
        <v>0</v>
      </c>
      <c r="AK211" s="359">
        <f>ImportsLogs!AL$10</f>
        <v>2.8609999999999998E-3</v>
      </c>
      <c r="AL211" s="359">
        <f>ImportsLogs!AM$10</f>
        <v>4.7460999999999996E-2</v>
      </c>
      <c r="AM211" s="359">
        <f>ImportsLogs!AN$10</f>
        <v>0</v>
      </c>
      <c r="AN211" s="359">
        <f>ImportsLogs!AO$10</f>
        <v>0</v>
      </c>
      <c r="AO211" s="359">
        <f>ImportsLogs!AP$10</f>
        <v>7.9099999999999993E-4</v>
      </c>
      <c r="AP211" s="359">
        <f>ImportsLogs!AQ$10</f>
        <v>3.4749999999999998E-3</v>
      </c>
      <c r="AQ211" s="359">
        <f>ImportsLogs!AR$10</f>
        <v>0</v>
      </c>
      <c r="AR211" s="359">
        <f>ImportsLogs!AS$10</f>
        <v>0</v>
      </c>
      <c r="AS211" s="359">
        <f>ImportsLogs!AT$10</f>
        <v>3.7052000000000002E-2</v>
      </c>
      <c r="AT211" s="359">
        <f>ImportsLogs!AU$10</f>
        <v>0</v>
      </c>
      <c r="AU211" s="359">
        <f>ImportsLogs!AV$10</f>
        <v>4.6175999999999995E-2</v>
      </c>
      <c r="AV211" s="359">
        <f>ImportsLogs!AW$10</f>
        <v>0</v>
      </c>
      <c r="AW211" s="359">
        <f>ImportsLogs!AX$10</f>
        <v>0</v>
      </c>
      <c r="AX211" s="359">
        <f>ImportsLogs!AY$10</f>
        <v>0</v>
      </c>
      <c r="AY211" s="359">
        <f>ImportsLogs!AZ$10</f>
        <v>0</v>
      </c>
      <c r="AZ211" s="359">
        <f>ImportsLogs!BA$10</f>
        <v>0</v>
      </c>
      <c r="BA211" s="359">
        <f>ImportsLogs!BB$10</f>
        <v>0</v>
      </c>
      <c r="BB211" s="359">
        <f>ImportsLogs!BC$10</f>
        <v>0</v>
      </c>
      <c r="BC211" s="358">
        <f t="shared" si="138"/>
        <v>1.544197484992921E-4</v>
      </c>
      <c r="BD211" s="358">
        <f t="shared" si="138"/>
        <v>6.3854517019910854E-3</v>
      </c>
      <c r="BE211" s="358">
        <f t="shared" si="138"/>
        <v>0</v>
      </c>
      <c r="BF211" s="358">
        <f t="shared" si="138"/>
        <v>0</v>
      </c>
      <c r="BG211" s="358">
        <f t="shared" si="139"/>
        <v>3.0391385721166454E-5</v>
      </c>
      <c r="BH211" s="358">
        <f t="shared" si="140"/>
        <v>1.5585762981852922E-4</v>
      </c>
      <c r="BI211" s="358">
        <f t="shared" si="141"/>
        <v>0</v>
      </c>
      <c r="BJ211" s="358">
        <f t="shared" si="142"/>
        <v>0</v>
      </c>
      <c r="BK211" s="358">
        <f t="shared" si="143"/>
        <v>1.3787754173110219E-3</v>
      </c>
      <c r="BL211" s="358">
        <f t="shared" si="144"/>
        <v>0</v>
      </c>
    </row>
    <row r="212" spans="1:64">
      <c r="A212" s="359" t="str">
        <f t="shared" si="137"/>
        <v xml:space="preserve">Malaysia </v>
      </c>
      <c r="AC212" s="359">
        <f>ImportsLogs!AD$11</f>
        <v>5.9900929999999999</v>
      </c>
      <c r="AD212" s="359">
        <f>ImportsLogs!AE$11</f>
        <v>6.3145019999999992</v>
      </c>
      <c r="AE212" s="359">
        <f>ImportsLogs!AF$11</f>
        <v>4.2977089999999993</v>
      </c>
      <c r="AF212" s="359">
        <f>ImportsLogs!AG$11</f>
        <v>4.3706559999999994</v>
      </c>
      <c r="AG212" s="359">
        <f>ImportsLogs!AH$11</f>
        <v>2.1744089999999998</v>
      </c>
      <c r="AH212" s="359">
        <f>ImportsLogs!AI$11</f>
        <v>5.6540019999999993</v>
      </c>
      <c r="AI212" s="359">
        <f>ImportsLogs!AJ$11</f>
        <v>1.9966619999999999</v>
      </c>
      <c r="AJ212" s="359">
        <f>ImportsLogs!AK$11</f>
        <v>0.31201000000000001</v>
      </c>
      <c r="AK212" s="359">
        <f>ImportsLogs!AL$11</f>
        <v>0.30424600000000002</v>
      </c>
      <c r="AL212" s="359">
        <f>ImportsLogs!AM$11</f>
        <v>9.9416999999999991E-2</v>
      </c>
      <c r="AM212" s="359">
        <f>ImportsLogs!AN$11</f>
        <v>1.254535</v>
      </c>
      <c r="AN212" s="359">
        <f>ImportsLogs!AO$11</f>
        <v>2.7608199999999998</v>
      </c>
      <c r="AO212" s="359">
        <f>ImportsLogs!AP$11</f>
        <v>1.6323489999999998</v>
      </c>
      <c r="AP212" s="359">
        <f>ImportsLogs!AQ$11</f>
        <v>3.6388149999999997</v>
      </c>
      <c r="AQ212" s="359">
        <f>ImportsLogs!AR$11</f>
        <v>5.0213389999999993</v>
      </c>
      <c r="AR212" s="359">
        <f>ImportsLogs!AS$11</f>
        <v>7.2909280000000001</v>
      </c>
      <c r="AS212" s="359">
        <f>ImportsLogs!AT$11</f>
        <v>7.0933950000000001</v>
      </c>
      <c r="AT212" s="359">
        <f>ImportsLogs!AU$11</f>
        <v>5.7943679999999995</v>
      </c>
      <c r="AU212" s="359">
        <f>ImportsLogs!AV$11</f>
        <v>1.022365</v>
      </c>
      <c r="AV212" s="359">
        <f>ImportsLogs!AW$11</f>
        <v>0.61958899999999995</v>
      </c>
      <c r="AW212" s="359">
        <f>ImportsLogs!AX$11</f>
        <v>0.30772499999999997</v>
      </c>
      <c r="AX212" s="359">
        <f>ImportsLogs!AY$11</f>
        <v>0</v>
      </c>
      <c r="AY212" s="359">
        <f>ImportsLogs!AZ$11</f>
        <v>0</v>
      </c>
      <c r="AZ212" s="359">
        <f>ImportsLogs!BA$11</f>
        <v>0</v>
      </c>
      <c r="BA212" s="359">
        <f>ImportsLogs!BB$11</f>
        <v>0</v>
      </c>
      <c r="BB212" s="359">
        <f>ImportsLogs!BC$11</f>
        <v>0</v>
      </c>
      <c r="BC212" s="358">
        <f t="shared" si="138"/>
        <v>1.6421387906996026E-2</v>
      </c>
      <c r="BD212" s="358">
        <f t="shared" si="138"/>
        <v>1.3375665322198178E-2</v>
      </c>
      <c r="BE212" s="358">
        <f t="shared" si="138"/>
        <v>0.11501571990451716</v>
      </c>
      <c r="BF212" s="358">
        <f t="shared" si="138"/>
        <v>0.14458832820118667</v>
      </c>
      <c r="BG212" s="358">
        <f t="shared" si="139"/>
        <v>6.271725422321156E-2</v>
      </c>
      <c r="BH212" s="358">
        <f t="shared" si="140"/>
        <v>0.16320491546708241</v>
      </c>
      <c r="BI212" s="358">
        <f t="shared" si="141"/>
        <v>0.42356053967805163</v>
      </c>
      <c r="BJ212" s="358">
        <f t="shared" si="142"/>
        <v>0.40871367550067217</v>
      </c>
      <c r="BK212" s="358">
        <f t="shared" si="143"/>
        <v>0.26395872425987577</v>
      </c>
      <c r="BL212" s="358">
        <f t="shared" si="144"/>
        <v>0.50400543184885882</v>
      </c>
    </row>
    <row r="213" spans="1:64">
      <c r="A213" s="359" t="str">
        <f t="shared" si="137"/>
        <v xml:space="preserve">New Zealand </v>
      </c>
      <c r="AC213" s="359">
        <f>ImportsLogs!AD$17</f>
        <v>19.471181999999999</v>
      </c>
      <c r="AD213" s="359">
        <f>ImportsLogs!AE$17</f>
        <v>18.126110000000001</v>
      </c>
      <c r="AE213" s="359">
        <f>ImportsLogs!AF$17</f>
        <v>16.055672000000001</v>
      </c>
      <c r="AF213" s="359">
        <f>ImportsLogs!AG$17</f>
        <v>11.256520999999999</v>
      </c>
      <c r="AG213" s="359">
        <f>ImportsLogs!AH$17</f>
        <v>2.609165</v>
      </c>
      <c r="AH213" s="359">
        <f>ImportsLogs!AI$17</f>
        <v>1.7040389999999999</v>
      </c>
      <c r="AI213" s="359">
        <f>ImportsLogs!AJ$17</f>
        <v>0.36360799999999999</v>
      </c>
      <c r="AJ213" s="359">
        <f>ImportsLogs!AK$17</f>
        <v>0.33140999999999998</v>
      </c>
      <c r="AK213" s="359">
        <f>ImportsLogs!AL$17</f>
        <v>0.22697899999999999</v>
      </c>
      <c r="AL213" s="359">
        <f>ImportsLogs!AM$17</f>
        <v>9.3264999999999987E-2</v>
      </c>
      <c r="AM213" s="359">
        <f>ImportsLogs!AN$17</f>
        <v>9.5039999999999999E-2</v>
      </c>
      <c r="AN213" s="359">
        <f>ImportsLogs!AO$17</f>
        <v>0.45399699999999998</v>
      </c>
      <c r="AO213" s="359">
        <f>ImportsLogs!AP$17</f>
        <v>3.653E-2</v>
      </c>
      <c r="AP213" s="359">
        <f>ImportsLogs!AQ$17</f>
        <v>2.6529999999999998E-2</v>
      </c>
      <c r="AQ213" s="359">
        <f>ImportsLogs!AR$17</f>
        <v>0</v>
      </c>
      <c r="AR213" s="359">
        <f>ImportsLogs!AS$17</f>
        <v>3.1969999999999998E-2</v>
      </c>
      <c r="AS213" s="359">
        <f>ImportsLogs!AT$17</f>
        <v>1.140417</v>
      </c>
      <c r="AT213" s="359">
        <f>ImportsLogs!AU$17</f>
        <v>0</v>
      </c>
      <c r="AU213" s="359">
        <f>ImportsLogs!AV$17</f>
        <v>0</v>
      </c>
      <c r="AV213" s="359">
        <f>ImportsLogs!AW$17</f>
        <v>0.130991</v>
      </c>
      <c r="AW213" s="359">
        <f>ImportsLogs!AX$17</f>
        <v>0</v>
      </c>
      <c r="AX213" s="359">
        <f>ImportsLogs!AY$17</f>
        <v>0</v>
      </c>
      <c r="AY213" s="359">
        <f>ImportsLogs!AZ$17</f>
        <v>0</v>
      </c>
      <c r="AZ213" s="359">
        <f>ImportsLogs!BA$17</f>
        <v>0</v>
      </c>
      <c r="BA213" s="359">
        <f>ImportsLogs!BB$17</f>
        <v>0</v>
      </c>
      <c r="BB213" s="359">
        <f>ImportsLogs!BC$17</f>
        <v>0</v>
      </c>
      <c r="BC213" s="358">
        <f t="shared" si="138"/>
        <v>1.2250975216574912E-2</v>
      </c>
      <c r="BD213" s="358">
        <f t="shared" si="138"/>
        <v>1.2547968921560831E-2</v>
      </c>
      <c r="BE213" s="358">
        <f t="shared" si="138"/>
        <v>8.7132634958174224E-3</v>
      </c>
      <c r="BF213" s="358">
        <f t="shared" si="138"/>
        <v>2.377651105046839E-2</v>
      </c>
      <c r="BG213" s="358">
        <f t="shared" si="139"/>
        <v>1.403536435390911E-3</v>
      </c>
      <c r="BH213" s="358">
        <f t="shared" si="140"/>
        <v>1.189900120600167E-3</v>
      </c>
      <c r="BI213" s="358">
        <f t="shared" si="141"/>
        <v>0</v>
      </c>
      <c r="BJ213" s="358">
        <f t="shared" si="142"/>
        <v>1.79216914578727E-3</v>
      </c>
      <c r="BK213" s="358">
        <f t="shared" si="143"/>
        <v>4.2437086394353438E-2</v>
      </c>
      <c r="BL213" s="358">
        <f t="shared" si="144"/>
        <v>0</v>
      </c>
    </row>
    <row r="214" spans="1:64">
      <c r="A214" s="359" t="str">
        <f t="shared" si="137"/>
        <v xml:space="preserve">Papua New Guinea </v>
      </c>
      <c r="AC214" s="359">
        <f>ImportsLogs!AD$18</f>
        <v>8.9826329999999999</v>
      </c>
      <c r="AD214" s="359">
        <f>ImportsLogs!AE$18</f>
        <v>2.6751719999999999</v>
      </c>
      <c r="AE214" s="359">
        <f>ImportsLogs!AF$18</f>
        <v>4.6308410000000002</v>
      </c>
      <c r="AF214" s="359">
        <f>ImportsLogs!AG$18</f>
        <v>1.9984089999999999</v>
      </c>
      <c r="AG214" s="359">
        <f>ImportsLogs!AH$18</f>
        <v>3.4668959999999998</v>
      </c>
      <c r="AH214" s="359">
        <f>ImportsLogs!AI$18</f>
        <v>3.6481170000000001</v>
      </c>
      <c r="AI214" s="359">
        <f>ImportsLogs!AJ$18</f>
        <v>4.4079639999999998</v>
      </c>
      <c r="AJ214" s="359">
        <f>ImportsLogs!AK$18</f>
        <v>7.8555509999999993</v>
      </c>
      <c r="AK214" s="359">
        <f>ImportsLogs!AL$18</f>
        <v>3.9352869999999998</v>
      </c>
      <c r="AL214" s="359">
        <f>ImportsLogs!AM$18</f>
        <v>0.61598999999999993</v>
      </c>
      <c r="AM214" s="359">
        <f>ImportsLogs!AN$18</f>
        <v>4.2143299999999995</v>
      </c>
      <c r="AN214" s="359">
        <f>ImportsLogs!AO$18</f>
        <v>9.6494149999999994</v>
      </c>
      <c r="AO214" s="359">
        <f>ImportsLogs!AP$18</f>
        <v>16.871507999999999</v>
      </c>
      <c r="AP214" s="359">
        <f>ImportsLogs!AQ$18</f>
        <v>8.3994389999999992</v>
      </c>
      <c r="AQ214" s="359">
        <f>ImportsLogs!AR$18</f>
        <v>3.7769209999999998</v>
      </c>
      <c r="AR214" s="359">
        <f>ImportsLogs!AS$18</f>
        <v>4.9030239999999994</v>
      </c>
      <c r="AS214" s="359">
        <f>ImportsLogs!AT$18</f>
        <v>2.3205899999999997</v>
      </c>
      <c r="AT214" s="359">
        <f>ImportsLogs!AU$18</f>
        <v>0.60169799999999996</v>
      </c>
      <c r="AU214" s="359">
        <f>ImportsLogs!AV$18</f>
        <v>0.26994200000000002</v>
      </c>
      <c r="AV214" s="359">
        <f>ImportsLogs!AW$18</f>
        <v>0.489062</v>
      </c>
      <c r="AW214" s="359">
        <f>ImportsLogs!AX$18</f>
        <v>0</v>
      </c>
      <c r="AX214" s="359">
        <f>ImportsLogs!AY$18</f>
        <v>0</v>
      </c>
      <c r="AY214" s="359">
        <f>ImportsLogs!AZ$18</f>
        <v>1.3975949999999999</v>
      </c>
      <c r="AZ214" s="359">
        <f>ImportsLogs!BA$18</f>
        <v>6.6034999999999996E-2</v>
      </c>
      <c r="BA214" s="359">
        <f>ImportsLogs!BB$18</f>
        <v>0</v>
      </c>
      <c r="BB214" s="359">
        <f>ImportsLogs!BC$18</f>
        <v>0</v>
      </c>
      <c r="BC214" s="358">
        <f t="shared" si="138"/>
        <v>0.21240336554090658</v>
      </c>
      <c r="BD214" s="358">
        <f t="shared" si="138"/>
        <v>8.2875927475390077E-2</v>
      </c>
      <c r="BE214" s="358">
        <f t="shared" si="138"/>
        <v>0.3863696101465513</v>
      </c>
      <c r="BF214" s="358">
        <f t="shared" si="138"/>
        <v>0.50535448995930687</v>
      </c>
      <c r="BG214" s="358">
        <f t="shared" si="139"/>
        <v>0.64822820142319293</v>
      </c>
      <c r="BH214" s="358">
        <f t="shared" si="140"/>
        <v>0.37672421707778914</v>
      </c>
      <c r="BI214" s="358">
        <f t="shared" si="141"/>
        <v>0.31859125565538726</v>
      </c>
      <c r="BJ214" s="358">
        <f t="shared" si="142"/>
        <v>0.27485293505957092</v>
      </c>
      <c r="BK214" s="358">
        <f t="shared" si="143"/>
        <v>8.635356919080707E-2</v>
      </c>
      <c r="BL214" s="358">
        <f t="shared" si="144"/>
        <v>5.2336865786328152E-2</v>
      </c>
    </row>
    <row r="215" spans="1:64">
      <c r="A215" s="356" t="str">
        <f t="shared" si="137"/>
        <v xml:space="preserve">Solomon Islands </v>
      </c>
      <c r="AB215" s="359"/>
      <c r="AC215" s="359">
        <f>ImportsLogs!AD$19</f>
        <v>12.725002999999999</v>
      </c>
      <c r="AD215" s="359">
        <f>ImportsLogs!AE$19</f>
        <v>8.599632999999999</v>
      </c>
      <c r="AE215" s="359">
        <f>ImportsLogs!AF$19</f>
        <v>11.887957999999999</v>
      </c>
      <c r="AF215" s="359">
        <f>ImportsLogs!AG$19</f>
        <v>11.109879999999999</v>
      </c>
      <c r="AG215" s="359">
        <f>ImportsLogs!AH$19</f>
        <v>7.566122</v>
      </c>
      <c r="AH215" s="359">
        <f>ImportsLogs!AI$19</f>
        <v>8.5636469999999996</v>
      </c>
      <c r="AI215" s="359">
        <f>ImportsLogs!AJ$19</f>
        <v>9.476564999999999</v>
      </c>
      <c r="AJ215" s="359">
        <f>ImportsLogs!AK$19</f>
        <v>8.9834300000000002</v>
      </c>
      <c r="AK215" s="359">
        <f>ImportsLogs!AL$19</f>
        <v>4.1529930000000004</v>
      </c>
      <c r="AL215" s="359">
        <f>ImportsLogs!AM$19</f>
        <v>3.555345</v>
      </c>
      <c r="AM215" s="359">
        <f>ImportsLogs!AN$19</f>
        <v>3.2736419999999997</v>
      </c>
      <c r="AN215" s="359">
        <f>ImportsLogs!AO$19</f>
        <v>3.4927169999999998</v>
      </c>
      <c r="AO215" s="359">
        <f>ImportsLogs!AP$19</f>
        <v>1.5633199999999998</v>
      </c>
      <c r="AP215" s="359">
        <f>ImportsLogs!AQ$19</f>
        <v>6.4268429999999999</v>
      </c>
      <c r="AQ215" s="359">
        <f>ImportsLogs!AR$19</f>
        <v>0</v>
      </c>
      <c r="AR215" s="359">
        <f>ImportsLogs!AS$19</f>
        <v>1.152881</v>
      </c>
      <c r="AS215" s="359">
        <f>ImportsLogs!AT$19</f>
        <v>4.4331939999999994</v>
      </c>
      <c r="AT215" s="359">
        <f>ImportsLogs!AU$19</f>
        <v>2.8620199999999998</v>
      </c>
      <c r="AU215" s="359">
        <f>ImportsLogs!AV$19</f>
        <v>7.5497359999999993</v>
      </c>
      <c r="AV215" s="359">
        <f>ImportsLogs!AW$19</f>
        <v>5.3715639999999993</v>
      </c>
      <c r="AW215" s="359">
        <f>ImportsLogs!AX$19</f>
        <v>0.823461</v>
      </c>
      <c r="AX215" s="359">
        <f>ImportsLogs!AY$19</f>
        <v>0</v>
      </c>
      <c r="AY215" s="359">
        <f>ImportsLogs!AZ$19</f>
        <v>0</v>
      </c>
      <c r="AZ215" s="359">
        <f>ImportsLogs!BA$19</f>
        <v>0.86933699999999992</v>
      </c>
      <c r="BA215" s="359">
        <f>ImportsLogs!BB$19</f>
        <v>0</v>
      </c>
      <c r="BB215" s="359">
        <f>ImportsLogs!BC$19</f>
        <v>0</v>
      </c>
      <c r="BC215" s="358">
        <f t="shared" si="138"/>
        <v>0.22415383941954586</v>
      </c>
      <c r="BD215" s="358">
        <f t="shared" si="138"/>
        <v>0.47833976910337955</v>
      </c>
      <c r="BE215" s="358">
        <f t="shared" si="138"/>
        <v>0.30012737096985204</v>
      </c>
      <c r="BF215" s="358">
        <f t="shared" si="138"/>
        <v>0.18291888348746535</v>
      </c>
      <c r="BG215" s="358">
        <f t="shared" si="139"/>
        <v>6.0065058313039113E-2</v>
      </c>
      <c r="BH215" s="358">
        <f t="shared" si="140"/>
        <v>0.28825108408512395</v>
      </c>
      <c r="BI215" s="358">
        <f t="shared" si="141"/>
        <v>0</v>
      </c>
      <c r="BJ215" s="358">
        <f t="shared" si="142"/>
        <v>6.4628018672642285E-2</v>
      </c>
      <c r="BK215" s="358">
        <f t="shared" si="143"/>
        <v>0.16496758359523689</v>
      </c>
      <c r="BL215" s="358">
        <f t="shared" si="144"/>
        <v>0.24894408260919415</v>
      </c>
    </row>
    <row r="216" spans="1:64">
      <c r="A216" s="359" t="str">
        <f t="shared" si="137"/>
        <v>Others</v>
      </c>
      <c r="AC216" s="359">
        <f t="shared" ref="AC216:AM216" si="145">AC196-SUM(AC210:AC215)</f>
        <v>3.4110560000000021</v>
      </c>
      <c r="AD216" s="359">
        <f t="shared" si="145"/>
        <v>2.0034660000000031</v>
      </c>
      <c r="AE216" s="359">
        <f t="shared" si="145"/>
        <v>2.8336510000000104</v>
      </c>
      <c r="AF216" s="359">
        <f t="shared" si="145"/>
        <v>3.5028279999999867</v>
      </c>
      <c r="AG216" s="359">
        <f t="shared" si="145"/>
        <v>1.4785339999999998</v>
      </c>
      <c r="AH216" s="359">
        <f t="shared" si="145"/>
        <v>3.8881209999999982</v>
      </c>
      <c r="AI216" s="359">
        <f t="shared" si="145"/>
        <v>3.478355999999998</v>
      </c>
      <c r="AJ216" s="359">
        <f t="shared" si="145"/>
        <v>6.1132130000000018</v>
      </c>
      <c r="AK216" s="359">
        <f t="shared" si="145"/>
        <v>9.9050569999999993</v>
      </c>
      <c r="AL216" s="359">
        <f t="shared" si="145"/>
        <v>2.7750560000000002</v>
      </c>
      <c r="AM216" s="359">
        <f t="shared" si="145"/>
        <v>1.982857000000001</v>
      </c>
      <c r="AN216" s="359">
        <f>AN196-SUM(AN210:AN215)</f>
        <v>2.5844339999999981</v>
      </c>
      <c r="AO216" s="359">
        <f t="shared" ref="AO216:BB216" si="146">AO196-SUM(AO210:AO215)</f>
        <v>5.8972299999999969</v>
      </c>
      <c r="AP216" s="359">
        <f t="shared" si="146"/>
        <v>3.5125340000000058</v>
      </c>
      <c r="AQ216" s="359">
        <f t="shared" si="146"/>
        <v>2.9922219999999982</v>
      </c>
      <c r="AR216" s="359">
        <f t="shared" si="146"/>
        <v>4.2558070000000008</v>
      </c>
      <c r="AS216" s="359">
        <f t="shared" si="146"/>
        <v>11.576279</v>
      </c>
      <c r="AT216" s="359">
        <f t="shared" si="146"/>
        <v>2.1661249999999974</v>
      </c>
      <c r="AU216" s="359">
        <f t="shared" si="146"/>
        <v>5.4043210000000013</v>
      </c>
      <c r="AV216" s="359">
        <f t="shared" si="146"/>
        <v>4.1101749999999999</v>
      </c>
      <c r="AW216" s="359">
        <f t="shared" si="146"/>
        <v>2.1501250000000001</v>
      </c>
      <c r="AX216" s="359">
        <f t="shared" si="146"/>
        <v>0</v>
      </c>
      <c r="AY216" s="359">
        <f t="shared" si="146"/>
        <v>2.2427140000000003</v>
      </c>
      <c r="AZ216" s="359">
        <f t="shared" si="146"/>
        <v>0.99463400000000002</v>
      </c>
      <c r="BA216" s="359">
        <f t="shared" si="146"/>
        <v>0</v>
      </c>
      <c r="BB216" s="359">
        <f t="shared" si="146"/>
        <v>0</v>
      </c>
      <c r="BC216" s="358">
        <f t="shared" si="138"/>
        <v>0.53461601216747734</v>
      </c>
      <c r="BD216" s="358">
        <f t="shared" si="138"/>
        <v>0.37335888536525941</v>
      </c>
      <c r="BE216" s="358">
        <f t="shared" si="138"/>
        <v>0.1817882524781782</v>
      </c>
      <c r="BF216" s="358">
        <f t="shared" si="138"/>
        <v>0.13535072601846748</v>
      </c>
      <c r="BG216" s="358">
        <f t="shared" si="139"/>
        <v>0.22658026753025837</v>
      </c>
      <c r="BH216" s="358">
        <f t="shared" si="140"/>
        <v>0.15754107162503558</v>
      </c>
      <c r="BI216" s="358">
        <f t="shared" si="141"/>
        <v>0.25240023929006555</v>
      </c>
      <c r="BJ216" s="358">
        <f t="shared" si="142"/>
        <v>0.23857134800830423</v>
      </c>
      <c r="BK216" s="358">
        <f t="shared" si="143"/>
        <v>0.43077536729822458</v>
      </c>
      <c r="BL216" s="358">
        <f t="shared" si="144"/>
        <v>0.18841377801057996</v>
      </c>
    </row>
    <row r="217" spans="1:64">
      <c r="A217" s="359"/>
      <c r="AC217" s="361"/>
      <c r="AD217" s="361"/>
      <c r="AE217" s="361"/>
      <c r="AF217" s="361"/>
      <c r="AG217" s="361"/>
      <c r="AH217" s="361"/>
      <c r="AI217" s="361"/>
      <c r="AJ217" s="361"/>
      <c r="AK217" s="361"/>
      <c r="AL217" s="361"/>
      <c r="AM217" s="361"/>
      <c r="AN217" s="361"/>
      <c r="AO217" s="361"/>
      <c r="AP217" s="361"/>
      <c r="AQ217" s="361"/>
      <c r="AR217" s="361"/>
      <c r="AS217" s="361"/>
      <c r="AT217" s="361"/>
      <c r="AU217" s="361"/>
      <c r="AV217" s="361"/>
      <c r="AW217" s="361"/>
      <c r="AX217" s="361"/>
      <c r="AY217" s="361"/>
      <c r="AZ217" s="361"/>
      <c r="BA217" s="361"/>
      <c r="BB217" s="361"/>
    </row>
    <row r="218" spans="1:64" ht="13">
      <c r="A218" s="355" t="s">
        <v>107</v>
      </c>
      <c r="AC218" s="361"/>
      <c r="AD218" s="361"/>
      <c r="AE218" s="361"/>
      <c r="AF218" s="361"/>
      <c r="AG218" s="361"/>
      <c r="AH218" s="361"/>
      <c r="AI218" s="361"/>
      <c r="AJ218" s="361"/>
      <c r="AK218" s="361"/>
      <c r="AL218" s="361"/>
      <c r="AM218" s="361"/>
      <c r="AN218" s="361"/>
      <c r="AO218" s="361"/>
      <c r="AP218" s="361"/>
      <c r="AQ218" s="361"/>
      <c r="AR218" s="361"/>
      <c r="AS218" s="361"/>
      <c r="AT218" s="361"/>
      <c r="AU218" s="361"/>
      <c r="AV218" s="361"/>
      <c r="AW218" s="361"/>
      <c r="AX218" s="361"/>
      <c r="AY218" s="361"/>
      <c r="AZ218" s="361"/>
      <c r="BA218" s="361"/>
      <c r="BB218" s="361"/>
    </row>
    <row r="219" spans="1:64">
      <c r="B219" s="403" t="s">
        <v>57</v>
      </c>
      <c r="C219" s="403"/>
      <c r="D219" s="403"/>
      <c r="E219" s="403"/>
      <c r="F219" s="403"/>
      <c r="G219" s="403"/>
      <c r="H219" s="403"/>
      <c r="I219" s="403"/>
      <c r="J219" s="403"/>
      <c r="K219" s="403"/>
      <c r="L219" s="403"/>
      <c r="M219" s="403"/>
      <c r="N219" s="403"/>
      <c r="O219" s="403"/>
      <c r="P219" s="403"/>
      <c r="Q219" s="403"/>
      <c r="R219" s="403"/>
      <c r="S219" s="403"/>
      <c r="T219" s="403"/>
      <c r="U219" s="403"/>
      <c r="V219" s="403"/>
      <c r="W219" s="403"/>
      <c r="X219" s="403"/>
      <c r="Y219" s="403"/>
      <c r="Z219" s="403"/>
      <c r="AA219" s="403"/>
      <c r="AC219" s="403" t="s">
        <v>56</v>
      </c>
      <c r="AD219" s="403"/>
      <c r="AE219" s="403"/>
      <c r="AF219" s="403"/>
      <c r="AG219" s="403"/>
      <c r="AH219" s="403"/>
      <c r="AI219" s="403"/>
      <c r="AJ219" s="403"/>
      <c r="AK219" s="403"/>
      <c r="AL219" s="403"/>
      <c r="AM219" s="403"/>
      <c r="AN219" s="403"/>
      <c r="AO219" s="403"/>
      <c r="AP219" s="403"/>
      <c r="AQ219" s="403"/>
      <c r="AR219" s="403"/>
      <c r="AS219" s="403"/>
      <c r="AT219" s="403"/>
      <c r="AU219" s="403"/>
      <c r="AV219" s="403"/>
      <c r="AW219" s="403"/>
      <c r="AX219" s="403"/>
      <c r="AY219" s="403"/>
      <c r="AZ219" s="403"/>
      <c r="BA219" s="403"/>
      <c r="BB219" s="403"/>
    </row>
    <row r="220" spans="1:64">
      <c r="A220" s="356" t="s">
        <v>4</v>
      </c>
      <c r="B220" s="361">
        <f>ImportsSawnwood!C$5</f>
        <v>0.358511468</v>
      </c>
      <c r="C220" s="361">
        <f>ImportsSawnwood!D$5</f>
        <v>0.37080888099999998</v>
      </c>
      <c r="D220" s="361">
        <f>ImportsSawnwood!E$5</f>
        <v>0.39709709799999993</v>
      </c>
      <c r="E220" s="361">
        <f>ImportsSawnwood!F$5</f>
        <v>0.33806405699999986</v>
      </c>
      <c r="F220" s="361">
        <f>ImportsSawnwood!G$5</f>
        <v>0.24617090099999997</v>
      </c>
      <c r="G220" s="361">
        <f>ImportsSawnwood!H$5</f>
        <v>0.36258935099999995</v>
      </c>
      <c r="H220" s="361">
        <f>ImportsSawnwood!I$5</f>
        <v>0.26111030699999999</v>
      </c>
      <c r="I220" s="361">
        <f>ImportsSawnwood!J$5</f>
        <v>0.16636751879999997</v>
      </c>
      <c r="J220" s="361">
        <f>ImportsSawnwood!K$5</f>
        <v>0.11072551099999997</v>
      </c>
      <c r="K220" s="361">
        <f>ImportsSawnwood!L$5</f>
        <v>0.12878181000000002</v>
      </c>
      <c r="L220" s="361">
        <f>ImportsSawnwood!M$5</f>
        <v>0.13050334079999998</v>
      </c>
      <c r="M220" s="361">
        <f>ImportsSawnwood!N$5</f>
        <v>0.15997299999999992</v>
      </c>
      <c r="N220" s="361">
        <f>ImportsSawnwood!O$5</f>
        <v>0.217475</v>
      </c>
      <c r="O220" s="361">
        <f>ImportsSawnwood!P$5</f>
        <v>0.24016899999999997</v>
      </c>
      <c r="P220" s="361">
        <f>ImportsSawnwood!Q$5</f>
        <v>0.20735900000000002</v>
      </c>
      <c r="Q220" s="361">
        <f>ImportsSawnwood!R$5</f>
        <v>0.18585226218571424</v>
      </c>
      <c r="R220" s="361">
        <f>ImportsSawnwood!S$5</f>
        <v>0.32631631099999997</v>
      </c>
      <c r="S220" s="361">
        <f>ImportsSawnwood!T$5</f>
        <v>0.29098169899999987</v>
      </c>
      <c r="T220" s="361">
        <f>ImportsSawnwood!U$5</f>
        <v>0.48336618040000007</v>
      </c>
      <c r="U220" s="361">
        <f>ImportsSawnwood!V$5</f>
        <v>0.54880618689999994</v>
      </c>
      <c r="V220" s="361">
        <f>ImportsSawnwood!W$5</f>
        <v>0.27982011679999996</v>
      </c>
      <c r="W220" s="361">
        <f>ImportsSawnwood!X$5</f>
        <v>0</v>
      </c>
      <c r="X220" s="361">
        <f>ImportsSawnwood!Y$5</f>
        <v>1.5210065591524859</v>
      </c>
      <c r="Y220" s="361">
        <f>ImportsSawnwood!Z$5</f>
        <v>0.56227857931933301</v>
      </c>
      <c r="Z220" s="361">
        <f>ImportsSawnwood!AA$5</f>
        <v>0</v>
      </c>
      <c r="AA220" s="361">
        <f>ImportsSawnwood!AB$5</f>
        <v>0</v>
      </c>
      <c r="AB220" s="361"/>
      <c r="AC220" s="359">
        <f>ImportsSawnwood!AD$5</f>
        <v>79.800003999999973</v>
      </c>
      <c r="AD220" s="359">
        <f>ImportsSawnwood!AE$5</f>
        <v>86.27088599999999</v>
      </c>
      <c r="AE220" s="359">
        <f>ImportsSawnwood!AF$5</f>
        <v>103.863348</v>
      </c>
      <c r="AF220" s="359">
        <f>ImportsSawnwood!AG$5</f>
        <v>105.403457</v>
      </c>
      <c r="AG220" s="359">
        <f>ImportsSawnwood!AH$5</f>
        <v>88.400636000000006</v>
      </c>
      <c r="AH220" s="359">
        <f>ImportsSawnwood!AI$5</f>
        <v>117.74254300000003</v>
      </c>
      <c r="AI220" s="359">
        <f>ImportsSawnwood!AJ$5</f>
        <v>95.708265999999995</v>
      </c>
      <c r="AJ220" s="359">
        <f>ImportsSawnwood!AK$5</f>
        <v>90.100764999999996</v>
      </c>
      <c r="AK220" s="359">
        <f>ImportsSawnwood!AL$5</f>
        <v>52.019143999999997</v>
      </c>
      <c r="AL220" s="359">
        <f>ImportsSawnwood!AM$5</f>
        <v>47.676212999999997</v>
      </c>
      <c r="AM220" s="359">
        <f>ImportsSawnwood!AN$5</f>
        <v>55.239074999999993</v>
      </c>
      <c r="AN220" s="359">
        <f>ImportsSawnwood!AO$5</f>
        <v>77.311892999999984</v>
      </c>
      <c r="AO220" s="359">
        <f>ImportsSawnwood!AP$5</f>
        <v>97.979763999999989</v>
      </c>
      <c r="AP220" s="359">
        <f>ImportsSawnwood!AQ$5</f>
        <v>123.06482999999999</v>
      </c>
      <c r="AQ220" s="359">
        <f>ImportsSawnwood!AR$5</f>
        <v>108.93224400000001</v>
      </c>
      <c r="AR220" s="359">
        <f>ImportsSawnwood!AS$5</f>
        <v>80.893579000000003</v>
      </c>
      <c r="AS220" s="359">
        <f>ImportsSawnwood!AT$5</f>
        <v>119.66012699999999</v>
      </c>
      <c r="AT220" s="359">
        <f>ImportsSawnwood!AU$5</f>
        <v>57.837127000000002</v>
      </c>
      <c r="AU220" s="359">
        <f>ImportsSawnwood!AV$5</f>
        <v>243.08975099999998</v>
      </c>
      <c r="AV220" s="359">
        <f>ImportsSawnwood!AW$5</f>
        <v>271.60197900000003</v>
      </c>
      <c r="AW220" s="359">
        <f>ImportsSawnwood!AX$5</f>
        <v>174.64475299999998</v>
      </c>
      <c r="AX220" s="359">
        <f>ImportsSawnwood!AY$5</f>
        <v>0</v>
      </c>
      <c r="AY220" s="359">
        <f>ImportsSawnwood!AZ$5</f>
        <v>498.63546500000007</v>
      </c>
      <c r="AZ220" s="359">
        <f>ImportsSawnwood!BA$5</f>
        <v>230.52340100000004</v>
      </c>
      <c r="BA220" s="359">
        <f>ImportsSawnwood!BB$5</f>
        <v>0</v>
      </c>
      <c r="BB220" s="359">
        <f>ImportsSawnwood!BC$5</f>
        <v>0</v>
      </c>
    </row>
    <row r="221" spans="1:64">
      <c r="B221" s="354">
        <v>2000</v>
      </c>
      <c r="C221" s="354">
        <f t="shared" ref="C221:N221" si="147">1+B221</f>
        <v>2001</v>
      </c>
      <c r="D221" s="354">
        <f t="shared" si="147"/>
        <v>2002</v>
      </c>
      <c r="E221" s="354">
        <f t="shared" si="147"/>
        <v>2003</v>
      </c>
      <c r="F221" s="354">
        <f t="shared" si="147"/>
        <v>2004</v>
      </c>
      <c r="G221" s="354">
        <f t="shared" si="147"/>
        <v>2005</v>
      </c>
      <c r="H221" s="354">
        <f t="shared" si="147"/>
        <v>2006</v>
      </c>
      <c r="I221" s="354">
        <f t="shared" si="147"/>
        <v>2007</v>
      </c>
      <c r="J221" s="354">
        <f t="shared" si="147"/>
        <v>2008</v>
      </c>
      <c r="K221" s="354">
        <f t="shared" si="147"/>
        <v>2009</v>
      </c>
      <c r="L221" s="354">
        <f t="shared" si="147"/>
        <v>2010</v>
      </c>
      <c r="M221" s="354">
        <f t="shared" si="147"/>
        <v>2011</v>
      </c>
      <c r="N221" s="354">
        <f t="shared" si="147"/>
        <v>2012</v>
      </c>
      <c r="O221" s="354">
        <f t="shared" ref="O221:AA221" si="148">1+N221</f>
        <v>2013</v>
      </c>
      <c r="P221" s="354">
        <f t="shared" si="148"/>
        <v>2014</v>
      </c>
      <c r="Q221" s="354">
        <f t="shared" si="148"/>
        <v>2015</v>
      </c>
      <c r="R221" s="354">
        <f t="shared" si="148"/>
        <v>2016</v>
      </c>
      <c r="S221" s="354">
        <f t="shared" si="148"/>
        <v>2017</v>
      </c>
      <c r="T221" s="354">
        <f t="shared" si="148"/>
        <v>2018</v>
      </c>
      <c r="U221" s="354">
        <f t="shared" si="148"/>
        <v>2019</v>
      </c>
      <c r="V221" s="354">
        <f t="shared" si="148"/>
        <v>2020</v>
      </c>
      <c r="W221" s="354">
        <f t="shared" si="148"/>
        <v>2021</v>
      </c>
      <c r="X221" s="354">
        <f t="shared" si="148"/>
        <v>2022</v>
      </c>
      <c r="Y221" s="354">
        <f t="shared" si="148"/>
        <v>2023</v>
      </c>
      <c r="Z221" s="354">
        <f t="shared" si="148"/>
        <v>2024</v>
      </c>
      <c r="AA221" s="354">
        <f t="shared" si="148"/>
        <v>2025</v>
      </c>
      <c r="AC221" s="354">
        <v>2000</v>
      </c>
      <c r="AD221" s="354">
        <f t="shared" ref="AD221:AN221" si="149">1+AC221</f>
        <v>2001</v>
      </c>
      <c r="AE221" s="354">
        <f t="shared" si="149"/>
        <v>2002</v>
      </c>
      <c r="AF221" s="354">
        <f t="shared" si="149"/>
        <v>2003</v>
      </c>
      <c r="AG221" s="354">
        <f t="shared" si="149"/>
        <v>2004</v>
      </c>
      <c r="AH221" s="354">
        <f t="shared" si="149"/>
        <v>2005</v>
      </c>
      <c r="AI221" s="354">
        <f t="shared" si="149"/>
        <v>2006</v>
      </c>
      <c r="AJ221" s="354">
        <f t="shared" si="149"/>
        <v>2007</v>
      </c>
      <c r="AK221" s="354">
        <f t="shared" si="149"/>
        <v>2008</v>
      </c>
      <c r="AL221" s="354">
        <f t="shared" si="149"/>
        <v>2009</v>
      </c>
      <c r="AM221" s="354">
        <f t="shared" si="149"/>
        <v>2010</v>
      </c>
      <c r="AN221" s="354">
        <f t="shared" si="149"/>
        <v>2011</v>
      </c>
      <c r="AO221" s="354">
        <f t="shared" ref="AO221:BB221" si="150">1+AN221</f>
        <v>2012</v>
      </c>
      <c r="AP221" s="354">
        <f t="shared" si="150"/>
        <v>2013</v>
      </c>
      <c r="AQ221" s="354">
        <f t="shared" si="150"/>
        <v>2014</v>
      </c>
      <c r="AR221" s="354">
        <f t="shared" si="150"/>
        <v>2015</v>
      </c>
      <c r="AS221" s="354">
        <f t="shared" si="150"/>
        <v>2016</v>
      </c>
      <c r="AT221" s="354">
        <f t="shared" si="150"/>
        <v>2017</v>
      </c>
      <c r="AU221" s="354">
        <f t="shared" si="150"/>
        <v>2018</v>
      </c>
      <c r="AV221" s="354">
        <f t="shared" si="150"/>
        <v>2019</v>
      </c>
      <c r="AW221" s="354">
        <f t="shared" si="150"/>
        <v>2020</v>
      </c>
      <c r="AX221" s="354">
        <f t="shared" si="150"/>
        <v>2021</v>
      </c>
      <c r="AY221" s="354">
        <f t="shared" si="150"/>
        <v>2022</v>
      </c>
      <c r="AZ221" s="354">
        <f t="shared" si="150"/>
        <v>2023</v>
      </c>
      <c r="BA221" s="354">
        <f t="shared" si="150"/>
        <v>2024</v>
      </c>
      <c r="BB221" s="354">
        <f t="shared" si="150"/>
        <v>2025</v>
      </c>
    </row>
    <row r="222" spans="1:64">
      <c r="A222" s="356" t="s">
        <v>163</v>
      </c>
      <c r="B222" s="362">
        <f>ImportsSawnwood!C$17</f>
        <v>6.7858799999999983E-4</v>
      </c>
      <c r="C222" s="362">
        <f>ImportsSawnwood!D$17</f>
        <v>6.7208699999999992E-4</v>
      </c>
      <c r="D222" s="362">
        <f>ImportsSawnwood!E$17</f>
        <v>3.0104699999999999E-3</v>
      </c>
      <c r="E222" s="362">
        <f>ImportsSawnwood!F$17</f>
        <v>1.4193700999999998E-2</v>
      </c>
      <c r="F222" s="362">
        <f>ImportsSawnwood!G$17</f>
        <v>1.0453218999999998E-2</v>
      </c>
      <c r="G222" s="362">
        <f>ImportsSawnwood!H$17</f>
        <v>1.6580124999999998E-2</v>
      </c>
      <c r="H222" s="362">
        <f>ImportsSawnwood!I$17</f>
        <v>2.5038648999999996E-2</v>
      </c>
      <c r="I222" s="362">
        <f>ImportsSawnwood!J$17</f>
        <v>2.4422782999999997E-2</v>
      </c>
      <c r="J222" s="362">
        <f>ImportsSawnwood!K$17</f>
        <v>1.2524510999999999E-2</v>
      </c>
      <c r="K222" s="362">
        <f>ImportsSawnwood!L$17</f>
        <v>1.6985749999999997E-2</v>
      </c>
      <c r="L222" s="362">
        <f>ImportsSawnwood!M$17</f>
        <v>1.2799283E-2</v>
      </c>
      <c r="M222" s="362">
        <f>ImportsSawnwood!N$17</f>
        <v>1.1261E-2</v>
      </c>
      <c r="N222" s="362">
        <f>ImportsSawnwood!O$17</f>
        <v>1.8011999999999997E-2</v>
      </c>
      <c r="O222" s="362">
        <f>ImportsSawnwood!P$17</f>
        <v>3.0553999999999998E-2</v>
      </c>
      <c r="P222" s="362">
        <f>ImportsSawnwood!Q$17</f>
        <v>2.3344999999999998E-2</v>
      </c>
      <c r="Q222" s="362">
        <f>ImportsSawnwood!R$17</f>
        <v>7.3885209999999995E-3</v>
      </c>
      <c r="R222" s="362">
        <f>ImportsSawnwood!S$17</f>
        <v>1.0189154999999998E-2</v>
      </c>
      <c r="S222" s="362">
        <f>ImportsSawnwood!T$17</f>
        <v>7.1919875999999988E-3</v>
      </c>
      <c r="T222" s="362">
        <f>ImportsSawnwood!U$17</f>
        <v>4.2896093333333322E-2</v>
      </c>
      <c r="U222" s="362">
        <f>ImportsSawnwood!V$17</f>
        <v>9.8053100799999987E-2</v>
      </c>
      <c r="V222" s="362">
        <f>ImportsSawnwood!W$17</f>
        <v>8.2032560399999996E-2</v>
      </c>
      <c r="W222" s="362">
        <f>ImportsSawnwood!X$17</f>
        <v>0</v>
      </c>
      <c r="X222" s="362">
        <f>ImportsSawnwood!Y$17</f>
        <v>0.4530151797712571</v>
      </c>
      <c r="Y222" s="362">
        <f>ImportsSawnwood!Z$17</f>
        <v>0.16229657338599998</v>
      </c>
      <c r="Z222" s="362">
        <f>ImportsSawnwood!AA$17</f>
        <v>0</v>
      </c>
      <c r="AA222" s="362">
        <f>ImportsSawnwood!AB$17</f>
        <v>0</v>
      </c>
      <c r="AB222" s="361"/>
      <c r="BC222" s="358">
        <f t="shared" ref="BC222:BF229" si="151">J222/J$220</f>
        <v>0.11311314697838695</v>
      </c>
      <c r="BD222" s="358">
        <f t="shared" si="151"/>
        <v>0.13189556817069115</v>
      </c>
      <c r="BE222" s="358">
        <f t="shared" si="151"/>
        <v>9.8076286181939656E-2</v>
      </c>
      <c r="BF222" s="358">
        <f t="shared" si="151"/>
        <v>7.039312884049187E-2</v>
      </c>
      <c r="BG222" s="358">
        <f t="shared" ref="BG222:BG229" si="152">N222/N$220</f>
        <v>8.2823313024485562E-2</v>
      </c>
      <c r="BH222" s="358">
        <f t="shared" ref="BH222:BH229" si="153">O222/O$220</f>
        <v>0.12721875013011671</v>
      </c>
      <c r="BI222" s="358">
        <f t="shared" ref="BI222:BI229" si="154">P222/P$220</f>
        <v>0.11258252595739754</v>
      </c>
      <c r="BJ222" s="358">
        <f t="shared" ref="BJ222:BJ229" si="155">Q222/Q$220</f>
        <v>3.9754808002374305E-2</v>
      </c>
      <c r="BK222" s="358">
        <f t="shared" ref="BK222:BK229" si="156">R222/R$220</f>
        <v>3.1224779934460583E-2</v>
      </c>
      <c r="BL222" s="358">
        <f t="shared" ref="BL222:BL229" si="157">S222/S$220</f>
        <v>2.4716288428847211E-2</v>
      </c>
    </row>
    <row r="223" spans="1:64">
      <c r="A223" s="362" t="str">
        <f>ImportsSawnwood!B$22</f>
        <v xml:space="preserve">Australia </v>
      </c>
      <c r="B223" s="362">
        <f>ImportsSawnwood!C$22</f>
        <v>5.180292999999999E-3</v>
      </c>
      <c r="C223" s="362">
        <f>ImportsSawnwood!D$22</f>
        <v>4.3756969999999987E-3</v>
      </c>
      <c r="D223" s="362">
        <f>ImportsSawnwood!E$22</f>
        <v>1.7533299999999998E-3</v>
      </c>
      <c r="E223" s="362">
        <f>ImportsSawnwood!F$22</f>
        <v>1.2386979999999997E-3</v>
      </c>
      <c r="F223" s="362">
        <f>ImportsSawnwood!G$22</f>
        <v>1.7591019999999996E-3</v>
      </c>
      <c r="G223" s="362">
        <f>ImportsSawnwood!H$22</f>
        <v>7.169639999999998E-3</v>
      </c>
      <c r="H223" s="362">
        <f>ImportsSawnwood!I$22</f>
        <v>8.1783009999999989E-3</v>
      </c>
      <c r="I223" s="362">
        <f>ImportsSawnwood!J$22</f>
        <v>5.6621585999999989E-3</v>
      </c>
      <c r="J223" s="362">
        <f>ImportsSawnwood!K$22</f>
        <v>1.261E-3</v>
      </c>
      <c r="K223" s="362">
        <f>ImportsSawnwood!L$22</f>
        <v>6.0765999999999999E-4</v>
      </c>
      <c r="L223" s="362">
        <f>ImportsSawnwood!M$22</f>
        <v>5.9428599999999986E-4</v>
      </c>
      <c r="M223" s="362">
        <f>ImportsSawnwood!N$22</f>
        <v>6.6100000000000002E-4</v>
      </c>
      <c r="N223" s="362">
        <f>ImportsSawnwood!O$22</f>
        <v>2.0599999999999997E-4</v>
      </c>
      <c r="O223" s="362">
        <f>ImportsSawnwood!P$22</f>
        <v>1.3099999999999999E-4</v>
      </c>
      <c r="P223" s="362">
        <f>ImportsSawnwood!Q$22</f>
        <v>5.5999999999999992E-5</v>
      </c>
      <c r="Q223" s="362">
        <f>ImportsSawnwood!R$22</f>
        <v>2.3999999999999994E-5</v>
      </c>
      <c r="R223" s="362">
        <f>ImportsSawnwood!S$22</f>
        <v>9.9999999999999974E-7</v>
      </c>
      <c r="S223" s="362">
        <f>ImportsSawnwood!T$22</f>
        <v>7.5538399999999995E-5</v>
      </c>
      <c r="T223" s="362">
        <f>ImportsSawnwood!U$22</f>
        <v>2.8999999999999997E-5</v>
      </c>
      <c r="U223" s="362">
        <f>ImportsSawnwood!V$22</f>
        <v>1.3319499999999997E-5</v>
      </c>
      <c r="V223" s="362">
        <f>ImportsSawnwood!W$22</f>
        <v>1.6640399999999997E-5</v>
      </c>
      <c r="W223" s="362">
        <f>ImportsSawnwood!X$22</f>
        <v>0</v>
      </c>
      <c r="X223" s="362">
        <f>ImportsSawnwood!Y$22</f>
        <v>5.4049613520000008E-4</v>
      </c>
      <c r="Y223" s="362">
        <f>ImportsSawnwood!Z$22</f>
        <v>4.9014999999999991E-5</v>
      </c>
      <c r="Z223" s="362">
        <f>ImportsSawnwood!AA$22</f>
        <v>0</v>
      </c>
      <c r="AA223" s="362">
        <f>ImportsSawnwood!AB$22</f>
        <v>0</v>
      </c>
      <c r="AB223" s="361"/>
      <c r="BC223" s="358">
        <f t="shared" si="151"/>
        <v>1.1388522740707879E-2</v>
      </c>
      <c r="BD223" s="358">
        <f t="shared" si="151"/>
        <v>4.7185235244014655E-3</v>
      </c>
      <c r="BE223" s="358">
        <f t="shared" si="151"/>
        <v>4.553799131554492E-3</v>
      </c>
      <c r="BF223" s="358">
        <f t="shared" si="151"/>
        <v>4.1319472661011571E-3</v>
      </c>
      <c r="BG223" s="358">
        <f t="shared" si="152"/>
        <v>9.4723531440395431E-4</v>
      </c>
      <c r="BH223" s="358">
        <f t="shared" si="153"/>
        <v>5.4544924615583198E-4</v>
      </c>
      <c r="BI223" s="358">
        <f t="shared" si="154"/>
        <v>2.700630307823629E-4</v>
      </c>
      <c r="BJ223" s="358">
        <f t="shared" si="155"/>
        <v>1.2913482848014957E-4</v>
      </c>
      <c r="BK223" s="358">
        <f t="shared" si="156"/>
        <v>3.0645112312513238E-6</v>
      </c>
      <c r="BL223" s="358">
        <f t="shared" si="157"/>
        <v>2.5959845674005782E-4</v>
      </c>
    </row>
    <row r="224" spans="1:64">
      <c r="A224" s="362" t="str">
        <f>ImportsSawnwood!B$12</f>
        <v xml:space="preserve">Brazil </v>
      </c>
      <c r="B224" s="362">
        <f>ImportsSawnwood!C$12</f>
        <v>2.9795811999999994E-2</v>
      </c>
      <c r="C224" s="362">
        <f>ImportsSawnwood!D$12</f>
        <v>1.9576031999999997E-2</v>
      </c>
      <c r="D224" s="362">
        <f>ImportsSawnwood!E$12</f>
        <v>2.1407398999999994E-2</v>
      </c>
      <c r="E224" s="362">
        <f>ImportsSawnwood!F$12</f>
        <v>2.3703861999999996E-2</v>
      </c>
      <c r="F224" s="362">
        <f>ImportsSawnwood!G$12</f>
        <v>0</v>
      </c>
      <c r="G224" s="362">
        <f>ImportsSawnwood!H$12</f>
        <v>3.5699559999999991E-3</v>
      </c>
      <c r="H224" s="362">
        <f>ImportsSawnwood!I$12</f>
        <v>1.5216299999999997E-4</v>
      </c>
      <c r="I224" s="362">
        <f>ImportsSawnwood!J$12</f>
        <v>2.77788E-4</v>
      </c>
      <c r="J224" s="362">
        <f>ImportsSawnwood!K$12</f>
        <v>3.6199999999999996E-4</v>
      </c>
      <c r="K224" s="362">
        <f>ImportsSawnwood!L$12</f>
        <v>1.4436000000000001E-4</v>
      </c>
      <c r="L224" s="362">
        <f>ImportsSawnwood!M$12</f>
        <v>5.2513999999999999E-5</v>
      </c>
      <c r="M224" s="362">
        <f>ImportsSawnwood!N$12</f>
        <v>0</v>
      </c>
      <c r="N224" s="362">
        <f>ImportsSawnwood!O$12</f>
        <v>2.3999999999999998E-4</v>
      </c>
      <c r="O224" s="362">
        <f>ImportsSawnwood!P$12</f>
        <v>0</v>
      </c>
      <c r="P224" s="362">
        <f>ImportsSawnwood!Q$12</f>
        <v>0</v>
      </c>
      <c r="Q224" s="362">
        <f>ImportsSawnwood!R$12</f>
        <v>0</v>
      </c>
      <c r="R224" s="362">
        <f>ImportsSawnwood!S$12</f>
        <v>2.7599999999999999E-4</v>
      </c>
      <c r="S224" s="362">
        <f>ImportsSawnwood!T$12</f>
        <v>5.9485999999999993E-5</v>
      </c>
      <c r="T224" s="362">
        <f>ImportsSawnwood!U$12</f>
        <v>3.9899999999999994E-4</v>
      </c>
      <c r="U224" s="362">
        <f>ImportsSawnwood!V$12</f>
        <v>2.0899999999999996E-4</v>
      </c>
      <c r="V224" s="362">
        <f>ImportsSawnwood!W$12</f>
        <v>6.9766199999999993E-4</v>
      </c>
      <c r="W224" s="362">
        <f>ImportsSawnwood!X$12</f>
        <v>0</v>
      </c>
      <c r="X224" s="362">
        <f>ImportsSawnwood!Y$12</f>
        <v>4.4337569999999991E-3</v>
      </c>
      <c r="Y224" s="362">
        <f>ImportsSawnwood!Z$12</f>
        <v>1.7359181000000001E-2</v>
      </c>
      <c r="Z224" s="362">
        <f>ImportsSawnwood!AA$12</f>
        <v>0</v>
      </c>
      <c r="AA224" s="362">
        <f>ImportsSawnwood!AB$12</f>
        <v>0</v>
      </c>
      <c r="AB224" s="361"/>
      <c r="BC224" s="358">
        <f t="shared" si="151"/>
        <v>3.2693459414244661E-3</v>
      </c>
      <c r="BD224" s="358">
        <f t="shared" si="151"/>
        <v>1.1209657637208234E-3</v>
      </c>
      <c r="BE224" s="358">
        <f t="shared" si="151"/>
        <v>4.0239582893497855E-4</v>
      </c>
      <c r="BF224" s="358">
        <f t="shared" si="151"/>
        <v>0</v>
      </c>
      <c r="BG224" s="358">
        <f t="shared" si="152"/>
        <v>1.1035751235774227E-3</v>
      </c>
      <c r="BH224" s="358">
        <f t="shared" si="153"/>
        <v>0</v>
      </c>
      <c r="BI224" s="358">
        <f t="shared" si="154"/>
        <v>0</v>
      </c>
      <c r="BJ224" s="358">
        <f t="shared" si="155"/>
        <v>0</v>
      </c>
      <c r="BK224" s="358">
        <f t="shared" si="156"/>
        <v>8.4580509982536546E-4</v>
      </c>
      <c r="BL224" s="358">
        <f t="shared" si="157"/>
        <v>2.0443210072809432E-4</v>
      </c>
    </row>
    <row r="225" spans="1:64">
      <c r="A225" s="362" t="str">
        <f>ImportsSawnwood!B$8</f>
        <v xml:space="preserve">Canada </v>
      </c>
      <c r="B225" s="362">
        <f>ImportsSawnwood!C$8</f>
        <v>9.8810899999999969E-3</v>
      </c>
      <c r="C225" s="362">
        <f>ImportsSawnwood!D$8</f>
        <v>2.0271324999999996E-2</v>
      </c>
      <c r="D225" s="362">
        <f>ImportsSawnwood!E$8</f>
        <v>5.3138348999999994E-2</v>
      </c>
      <c r="E225" s="362">
        <f>ImportsSawnwood!F$8</f>
        <v>6.9016017999999985E-2</v>
      </c>
      <c r="F225" s="362">
        <f>ImportsSawnwood!G$8</f>
        <v>7.7543325999999996E-2</v>
      </c>
      <c r="G225" s="362">
        <f>ImportsSawnwood!H$8</f>
        <v>7.9259982999999992E-2</v>
      </c>
      <c r="H225" s="362">
        <f>ImportsSawnwood!I$8</f>
        <v>7.1823223999999991E-2</v>
      </c>
      <c r="I225" s="362">
        <f>ImportsSawnwood!J$8</f>
        <v>6.3400734599999981E-2</v>
      </c>
      <c r="J225" s="362">
        <f>ImportsSawnwood!K$8</f>
        <v>2.8015000000000002E-2</v>
      </c>
      <c r="K225" s="362">
        <f>ImportsSawnwood!L$8</f>
        <v>3.1208390000000003E-2</v>
      </c>
      <c r="L225" s="362">
        <f>ImportsSawnwood!M$8</f>
        <v>4.6095708399999991E-2</v>
      </c>
      <c r="M225" s="362">
        <f>ImportsSawnwood!N$8</f>
        <v>7.7556999999999973E-2</v>
      </c>
      <c r="N225" s="362">
        <f>ImportsSawnwood!O$8</f>
        <v>0.11301499999999999</v>
      </c>
      <c r="O225" s="362">
        <f>ImportsSawnwood!P$8</f>
        <v>0.106735</v>
      </c>
      <c r="P225" s="362">
        <f>ImportsSawnwood!Q$8</f>
        <v>0.11568099999999999</v>
      </c>
      <c r="Q225" s="362">
        <f>ImportsSawnwood!R$8</f>
        <v>8.0514909999999995E-2</v>
      </c>
      <c r="R225" s="362">
        <f>ImportsSawnwood!S$8</f>
        <v>0.12564199999999998</v>
      </c>
      <c r="S225" s="362">
        <f>ImportsSawnwood!T$8</f>
        <v>3.3170121599999991E-2</v>
      </c>
      <c r="T225" s="362">
        <f>ImportsSawnwood!U$8</f>
        <v>0.18145129999999995</v>
      </c>
      <c r="U225" s="362">
        <f>ImportsSawnwood!V$8</f>
        <v>0.19901699999999997</v>
      </c>
      <c r="V225" s="362">
        <f>ImportsSawnwood!W$8</f>
        <v>0.10829702519999999</v>
      </c>
      <c r="W225" s="362">
        <f>ImportsSawnwood!X$8</f>
        <v>0</v>
      </c>
      <c r="X225" s="362">
        <f>ImportsSawnwood!Y$8</f>
        <v>0.6987672081577998</v>
      </c>
      <c r="Y225" s="362">
        <f>ImportsSawnwood!Z$8</f>
        <v>0.14949287799999997</v>
      </c>
      <c r="Z225" s="362">
        <f>ImportsSawnwood!AA$8</f>
        <v>0</v>
      </c>
      <c r="AA225" s="362">
        <f>ImportsSawnwood!AB$8</f>
        <v>0</v>
      </c>
      <c r="AB225" s="361"/>
      <c r="BC225" s="358">
        <f t="shared" si="151"/>
        <v>0.25301305676521113</v>
      </c>
      <c r="BD225" s="358">
        <f t="shared" si="151"/>
        <v>0.24233538882548705</v>
      </c>
      <c r="BE225" s="358">
        <f t="shared" si="151"/>
        <v>0.35321477685880054</v>
      </c>
      <c r="BF225" s="358">
        <f t="shared" si="151"/>
        <v>0.48481306220424703</v>
      </c>
      <c r="BG225" s="358">
        <f t="shared" si="152"/>
        <v>0.5196689274629267</v>
      </c>
      <c r="BH225" s="358">
        <f t="shared" si="153"/>
        <v>0.44441622357589866</v>
      </c>
      <c r="BI225" s="358">
        <f t="shared" si="154"/>
        <v>0.55787788328454513</v>
      </c>
      <c r="BJ225" s="358">
        <f t="shared" si="155"/>
        <v>0.43321996220602838</v>
      </c>
      <c r="BK225" s="358">
        <f t="shared" si="156"/>
        <v>0.38503132011687885</v>
      </c>
      <c r="BL225" s="358">
        <f t="shared" si="157"/>
        <v>0.11399384124154147</v>
      </c>
    </row>
    <row r="226" spans="1:64">
      <c r="A226" s="362" t="str">
        <f>ImportsSawnwood!B$15</f>
        <v xml:space="preserve">Malaysia </v>
      </c>
      <c r="B226" s="362">
        <f>ImportsSawnwood!C$15</f>
        <v>0.24541101799999995</v>
      </c>
      <c r="C226" s="362">
        <f>ImportsSawnwood!D$15</f>
        <v>0.21751652899999996</v>
      </c>
      <c r="D226" s="362">
        <f>ImportsSawnwood!E$15</f>
        <v>0.20176468299999994</v>
      </c>
      <c r="E226" s="362">
        <f>ImportsSawnwood!F$15</f>
        <v>0.12187489699999998</v>
      </c>
      <c r="F226" s="362">
        <f>ImportsSawnwood!G$15</f>
        <v>0.10853845599999998</v>
      </c>
      <c r="G226" s="362">
        <f>ImportsSawnwood!H$15</f>
        <v>0.18831387199999997</v>
      </c>
      <c r="H226" s="362">
        <f>ImportsSawnwood!I$15</f>
        <v>9.604953799999999E-2</v>
      </c>
      <c r="I226" s="362">
        <f>ImportsSawnwood!J$15</f>
        <v>2.02611878E-2</v>
      </c>
      <c r="J226" s="362">
        <f>ImportsSawnwood!K$15</f>
        <v>1.6944000000000001E-2</v>
      </c>
      <c r="K226" s="362">
        <f>ImportsSawnwood!L$15</f>
        <v>1.7256439999999998E-2</v>
      </c>
      <c r="L226" s="362">
        <f>ImportsSawnwood!M$15</f>
        <v>3.0496478599999995E-2</v>
      </c>
      <c r="M226" s="362">
        <f>ImportsSawnwood!N$15</f>
        <v>7.0929999999999986E-3</v>
      </c>
      <c r="N226" s="362">
        <f>ImportsSawnwood!O$15</f>
        <v>1.8303999999999997E-2</v>
      </c>
      <c r="O226" s="362">
        <f>ImportsSawnwood!P$15</f>
        <v>2.6066999999999996E-2</v>
      </c>
      <c r="P226" s="362">
        <f>ImportsSawnwood!Q$15</f>
        <v>1.5512999999999997E-2</v>
      </c>
      <c r="Q226" s="362">
        <f>ImportsSawnwood!R$15</f>
        <v>6.5801110399999987E-2</v>
      </c>
      <c r="R226" s="362">
        <f>ImportsSawnwood!S$15</f>
        <v>0.13597699999999999</v>
      </c>
      <c r="S226" s="362">
        <f>ImportsSawnwood!T$15</f>
        <v>0.19914199759999995</v>
      </c>
      <c r="T226" s="362">
        <f>ImportsSawnwood!U$15</f>
        <v>0.17301699999999998</v>
      </c>
      <c r="U226" s="362">
        <f>ImportsSawnwood!V$15</f>
        <v>0.10687689749999998</v>
      </c>
      <c r="V226" s="362">
        <f>ImportsSawnwood!W$15</f>
        <v>1.8868190600000001E-2</v>
      </c>
      <c r="W226" s="362">
        <f>ImportsSawnwood!X$15</f>
        <v>0</v>
      </c>
      <c r="X226" s="362">
        <f>ImportsSawnwood!Y$15</f>
        <v>5.9730719999999994E-2</v>
      </c>
      <c r="Y226" s="362">
        <f>ImportsSawnwood!Z$15</f>
        <v>6.0085944000000002E-2</v>
      </c>
      <c r="Z226" s="362">
        <f>ImportsSawnwood!AA$15</f>
        <v>0</v>
      </c>
      <c r="AA226" s="362">
        <f>ImportsSawnwood!AB$15</f>
        <v>0</v>
      </c>
      <c r="AB226" s="361"/>
      <c r="BC226" s="358">
        <f t="shared" si="151"/>
        <v>0.15302706528037613</v>
      </c>
      <c r="BD226" s="358">
        <f t="shared" si="151"/>
        <v>0.13399749545374456</v>
      </c>
      <c r="BE226" s="358">
        <f t="shared" si="151"/>
        <v>0.23368350888991188</v>
      </c>
      <c r="BF226" s="358">
        <f t="shared" si="151"/>
        <v>4.4338732161052191E-2</v>
      </c>
      <c r="BG226" s="358">
        <f t="shared" si="152"/>
        <v>8.4165996091504755E-2</v>
      </c>
      <c r="BH226" s="358">
        <f t="shared" si="153"/>
        <v>0.1085360725156036</v>
      </c>
      <c r="BI226" s="358">
        <f t="shared" si="154"/>
        <v>7.4812282080835638E-2</v>
      </c>
      <c r="BJ226" s="358">
        <f t="shared" si="155"/>
        <v>0.35405062938780774</v>
      </c>
      <c r="BK226" s="358">
        <f t="shared" si="156"/>
        <v>0.41670304369186129</v>
      </c>
      <c r="BL226" s="358">
        <f t="shared" si="157"/>
        <v>0.68437980218130501</v>
      </c>
    </row>
    <row r="227" spans="1:64">
      <c r="A227" s="362" t="str">
        <f>ImportsSawnwood!B$23</f>
        <v xml:space="preserve">New Zealand </v>
      </c>
      <c r="B227" s="362">
        <f>ImportsSawnwood!C$23</f>
        <v>1.9840188999999994E-2</v>
      </c>
      <c r="C227" s="362">
        <f>ImportsSawnwood!D$23</f>
        <v>4.1671723000000001E-2</v>
      </c>
      <c r="D227" s="362">
        <f>ImportsSawnwood!E$23</f>
        <v>5.9688942999999987E-2</v>
      </c>
      <c r="E227" s="362">
        <f>ImportsSawnwood!F$23</f>
        <v>5.1176187999999991E-2</v>
      </c>
      <c r="F227" s="362">
        <f>ImportsSawnwood!G$23</f>
        <v>2.0594484999999996E-2</v>
      </c>
      <c r="G227" s="362">
        <f>ImportsSawnwood!H$23</f>
        <v>2.1688539E-2</v>
      </c>
      <c r="H227" s="362">
        <f>ImportsSawnwood!I$23</f>
        <v>6.2442989999999992E-3</v>
      </c>
      <c r="I227" s="362">
        <f>ImportsSawnwood!J$23</f>
        <v>6.6249217999999992E-3</v>
      </c>
      <c r="J227" s="362">
        <f>ImportsSawnwood!K$23</f>
        <v>7.4969999999999993E-3</v>
      </c>
      <c r="K227" s="362">
        <f>ImportsSawnwood!L$23</f>
        <v>4.3936799999999988E-3</v>
      </c>
      <c r="L227" s="362">
        <f>ImportsSawnwood!M$23</f>
        <v>3.0638285999999995E-3</v>
      </c>
      <c r="M227" s="362">
        <f>ImportsSawnwood!N$23</f>
        <v>6.757E-3</v>
      </c>
      <c r="N227" s="362">
        <f>ImportsSawnwood!O$23</f>
        <v>2.9199999999999999E-3</v>
      </c>
      <c r="O227" s="362">
        <f>ImportsSawnwood!P$23</f>
        <v>1.7619999999999997E-3</v>
      </c>
      <c r="P227" s="362">
        <f>ImportsSawnwood!Q$23</f>
        <v>4.200999999999999E-3</v>
      </c>
      <c r="Q227" s="362">
        <f>ImportsSawnwood!R$23</f>
        <v>5.9210505999999991E-3</v>
      </c>
      <c r="R227" s="362">
        <f>ImportsSawnwood!S$23</f>
        <v>5.8009999999999989E-3</v>
      </c>
      <c r="S227" s="362">
        <f>ImportsSawnwood!T$23</f>
        <v>5.7454991999999986E-3</v>
      </c>
      <c r="T227" s="362">
        <f>ImportsSawnwood!U$23</f>
        <v>4.1449999999999994E-3</v>
      </c>
      <c r="U227" s="362">
        <f>ImportsSawnwood!V$23</f>
        <v>5.4929999999999996E-3</v>
      </c>
      <c r="V227" s="362">
        <f>ImportsSawnwood!W$23</f>
        <v>2.8327824000000008E-3</v>
      </c>
      <c r="W227" s="362">
        <f>ImportsSawnwood!X$23</f>
        <v>0</v>
      </c>
      <c r="X227" s="362">
        <f>ImportsSawnwood!Y$23</f>
        <v>2.5273599999999998E-3</v>
      </c>
      <c r="Y227" s="362">
        <f>ImportsSawnwood!Z$23</f>
        <v>3.3485199999999998E-3</v>
      </c>
      <c r="Z227" s="362">
        <f>ImportsSawnwood!AA$23</f>
        <v>0</v>
      </c>
      <c r="AA227" s="362">
        <f>ImportsSawnwood!AB$23</f>
        <v>0</v>
      </c>
      <c r="BC227" s="358">
        <f t="shared" si="151"/>
        <v>6.77079738200531E-2</v>
      </c>
      <c r="BD227" s="358">
        <f t="shared" si="151"/>
        <v>3.4117240625830603E-2</v>
      </c>
      <c r="BE227" s="358">
        <f t="shared" si="151"/>
        <v>2.347701278157624E-2</v>
      </c>
      <c r="BF227" s="358">
        <f t="shared" si="151"/>
        <v>4.2238377726241325E-2</v>
      </c>
      <c r="BG227" s="358">
        <f t="shared" si="152"/>
        <v>1.3426830670191976E-2</v>
      </c>
      <c r="BH227" s="358">
        <f t="shared" si="153"/>
        <v>7.3365005475311135E-3</v>
      </c>
      <c r="BI227" s="358">
        <f t="shared" si="154"/>
        <v>2.0259549862798328E-2</v>
      </c>
      <c r="BJ227" s="358">
        <f t="shared" si="155"/>
        <v>3.1858910568886949E-2</v>
      </c>
      <c r="BK227" s="358">
        <f t="shared" si="156"/>
        <v>1.777722965248893E-2</v>
      </c>
      <c r="BL227" s="358">
        <f t="shared" si="157"/>
        <v>1.9745225283051223E-2</v>
      </c>
    </row>
    <row r="228" spans="1:64">
      <c r="A228" s="362" t="str">
        <f>ImportsSawnwood!B$10</f>
        <v xml:space="preserve">USA </v>
      </c>
      <c r="B228" s="362">
        <f>ImportsSawnwood!C$10</f>
        <v>3.8224045999999991E-2</v>
      </c>
      <c r="C228" s="362">
        <f>ImportsSawnwood!D$10</f>
        <v>4.7538107999999996E-2</v>
      </c>
      <c r="D228" s="362">
        <f>ImportsSawnwood!E$10</f>
        <v>3.2579788999999991E-2</v>
      </c>
      <c r="E228" s="362">
        <f>ImportsSawnwood!F$10</f>
        <v>4.126365299999999E-2</v>
      </c>
      <c r="F228" s="362">
        <f>ImportsSawnwood!G$10</f>
        <v>1.8374223999999995E-2</v>
      </c>
      <c r="G228" s="362">
        <f>ImportsSawnwood!H$10</f>
        <v>3.6768524999999996E-2</v>
      </c>
      <c r="H228" s="362">
        <f>ImportsSawnwood!I$10</f>
        <v>4.2572534000000002E-2</v>
      </c>
      <c r="I228" s="362">
        <f>ImportsSawnwood!J$10</f>
        <v>3.6319399199999991E-2</v>
      </c>
      <c r="J228" s="362">
        <f>ImportsSawnwood!K$10</f>
        <v>3.6874999999999998E-2</v>
      </c>
      <c r="K228" s="362">
        <f>ImportsSawnwood!L$10</f>
        <v>4.6922449999999997E-2</v>
      </c>
      <c r="L228" s="362">
        <f>ImportsSawnwood!M$10</f>
        <v>2.8794208799999992E-2</v>
      </c>
      <c r="M228" s="362">
        <f>ImportsSawnwood!N$10</f>
        <v>4.1636999999999987E-2</v>
      </c>
      <c r="N228" s="362">
        <f>ImportsSawnwood!O$10</f>
        <v>4.7217999999999996E-2</v>
      </c>
      <c r="O228" s="362">
        <f>ImportsSawnwood!P$10</f>
        <v>3.3838999999999994E-2</v>
      </c>
      <c r="P228" s="362">
        <f>ImportsSawnwood!Q$10</f>
        <v>3.5751999999999992E-2</v>
      </c>
      <c r="Q228" s="362">
        <f>ImportsSawnwood!R$10</f>
        <v>1.2886686999999997E-2</v>
      </c>
      <c r="R228" s="362">
        <f>ImportsSawnwood!S$10</f>
        <v>1.3799000000000001E-2</v>
      </c>
      <c r="S228" s="362">
        <f>ImportsSawnwood!T$10</f>
        <v>1.1731788599999998E-2</v>
      </c>
      <c r="T228" s="362">
        <f>ImportsSawnwood!U$10</f>
        <v>2.1582999999999995E-2</v>
      </c>
      <c r="U228" s="362">
        <f>ImportsSawnwood!V$10</f>
        <v>2.0025999999999995E-2</v>
      </c>
      <c r="V228" s="362">
        <f>ImportsSawnwood!W$10</f>
        <v>1.4441208599999996E-2</v>
      </c>
      <c r="W228" s="362">
        <f>ImportsSawnwood!X$10</f>
        <v>0</v>
      </c>
      <c r="X228" s="362">
        <f>ImportsSawnwood!Y$10</f>
        <v>0.14205050463734284</v>
      </c>
      <c r="Y228" s="362">
        <f>ImportsSawnwood!Z$10</f>
        <v>2.8604347999999998E-2</v>
      </c>
      <c r="Z228" s="362">
        <f>ImportsSawnwood!AA$10</f>
        <v>0</v>
      </c>
      <c r="AA228" s="362">
        <f>ImportsSawnwood!AB$10</f>
        <v>0</v>
      </c>
      <c r="BC228" s="358">
        <f t="shared" si="151"/>
        <v>0.33303075024869389</v>
      </c>
      <c r="BD228" s="358">
        <f t="shared" si="151"/>
        <v>0.3643561928505275</v>
      </c>
      <c r="BE228" s="358">
        <f t="shared" si="151"/>
        <v>0.22063962978639698</v>
      </c>
      <c r="BF228" s="358">
        <f t="shared" si="151"/>
        <v>0.26027517143517975</v>
      </c>
      <c r="BG228" s="358">
        <f t="shared" si="152"/>
        <v>0.21711920910449475</v>
      </c>
      <c r="BH228" s="358">
        <f t="shared" si="153"/>
        <v>0.1408966186310473</v>
      </c>
      <c r="BI228" s="358">
        <f t="shared" si="154"/>
        <v>0.17241595493805423</v>
      </c>
      <c r="BJ228" s="358">
        <f t="shared" si="155"/>
        <v>6.9338338142598877E-2</v>
      </c>
      <c r="BK228" s="358">
        <f t="shared" si="156"/>
        <v>4.2287190480037026E-2</v>
      </c>
      <c r="BL228" s="358">
        <f t="shared" si="157"/>
        <v>4.0317960340179343E-2</v>
      </c>
    </row>
    <row r="229" spans="1:64">
      <c r="A229" s="356" t="s">
        <v>31</v>
      </c>
      <c r="B229" s="362">
        <f t="shared" ref="B229:L229" si="158">B220-SUM(B222:B228)</f>
        <v>9.5004320000000586E-3</v>
      </c>
      <c r="C229" s="362">
        <f t="shared" si="158"/>
        <v>1.9187380000000087E-2</v>
      </c>
      <c r="D229" s="362">
        <f t="shared" si="158"/>
        <v>2.375413500000001E-2</v>
      </c>
      <c r="E229" s="362">
        <f t="shared" si="158"/>
        <v>1.5597039999999895E-2</v>
      </c>
      <c r="F229" s="362">
        <f t="shared" si="158"/>
        <v>8.9080890000000079E-3</v>
      </c>
      <c r="G229" s="362">
        <f t="shared" si="158"/>
        <v>9.2387110000000106E-3</v>
      </c>
      <c r="H229" s="362">
        <f t="shared" si="158"/>
        <v>1.1051599000000023E-2</v>
      </c>
      <c r="I229" s="362">
        <f t="shared" si="158"/>
        <v>9.3985458000000188E-3</v>
      </c>
      <c r="J229" s="362">
        <f t="shared" si="158"/>
        <v>7.2469999999999757E-3</v>
      </c>
      <c r="K229" s="362">
        <f t="shared" si="158"/>
        <v>1.1263080000000036E-2</v>
      </c>
      <c r="L229" s="362">
        <f t="shared" si="158"/>
        <v>8.6070334000000193E-3</v>
      </c>
      <c r="M229" s="362">
        <f>M220-SUM(M222:M228)</f>
        <v>1.5006999999999965E-2</v>
      </c>
      <c r="N229" s="362">
        <f>N220-SUM(N222:N228)</f>
        <v>1.7560000000000048E-2</v>
      </c>
      <c r="O229" s="362">
        <f t="shared" ref="O229:AA229" si="159">O220-SUM(O222:O228)</f>
        <v>4.1080999999999979E-2</v>
      </c>
      <c r="P229" s="362">
        <f t="shared" si="159"/>
        <v>1.2811000000000017E-2</v>
      </c>
      <c r="Q229" s="362">
        <f t="shared" si="159"/>
        <v>1.3315983185714253E-2</v>
      </c>
      <c r="R229" s="362">
        <f t="shared" si="159"/>
        <v>3.4631155999999996E-2</v>
      </c>
      <c r="S229" s="362">
        <f t="shared" si="159"/>
        <v>3.3865279999999942E-2</v>
      </c>
      <c r="T229" s="362">
        <f t="shared" si="159"/>
        <v>5.9845787066666767E-2</v>
      </c>
      <c r="U229" s="362">
        <f t="shared" si="159"/>
        <v>0.11911786909999994</v>
      </c>
      <c r="V229" s="362">
        <f t="shared" si="159"/>
        <v>5.263404719999995E-2</v>
      </c>
      <c r="W229" s="362">
        <f t="shared" si="159"/>
        <v>0</v>
      </c>
      <c r="X229" s="362">
        <f t="shared" si="159"/>
        <v>0.15994133345088635</v>
      </c>
      <c r="Y229" s="362">
        <f t="shared" si="159"/>
        <v>0.14104211993333299</v>
      </c>
      <c r="Z229" s="362">
        <f t="shared" si="159"/>
        <v>0</v>
      </c>
      <c r="AA229" s="362">
        <f t="shared" si="159"/>
        <v>0</v>
      </c>
      <c r="BC229" s="358">
        <f t="shared" si="151"/>
        <v>6.545013822514649E-2</v>
      </c>
      <c r="BD229" s="358">
        <f t="shared" si="151"/>
        <v>8.7458624785596933E-2</v>
      </c>
      <c r="BE229" s="358">
        <f t="shared" si="151"/>
        <v>6.5952590540885384E-2</v>
      </c>
      <c r="BF229" s="358">
        <f t="shared" si="151"/>
        <v>9.3809580366686698E-2</v>
      </c>
      <c r="BG229" s="358">
        <f t="shared" si="152"/>
        <v>8.0744913208414981E-2</v>
      </c>
      <c r="BH229" s="358">
        <f t="shared" si="153"/>
        <v>0.17105038535364675</v>
      </c>
      <c r="BI229" s="358">
        <f t="shared" si="154"/>
        <v>6.1781740845586713E-2</v>
      </c>
      <c r="BJ229" s="358">
        <f t="shared" si="155"/>
        <v>7.1648216863823583E-2</v>
      </c>
      <c r="BK229" s="358">
        <f t="shared" si="156"/>
        <v>0.10612756651321668</v>
      </c>
      <c r="BL229" s="358">
        <f t="shared" si="157"/>
        <v>0.11638285196760761</v>
      </c>
    </row>
    <row r="230" spans="1:64">
      <c r="A230" s="356"/>
      <c r="B230" s="361"/>
      <c r="C230" s="361"/>
      <c r="D230" s="361"/>
      <c r="E230" s="361"/>
      <c r="F230" s="361"/>
      <c r="G230" s="361"/>
      <c r="H230" s="361"/>
      <c r="I230" s="361"/>
      <c r="J230" s="361"/>
      <c r="K230" s="361"/>
      <c r="L230" s="361"/>
      <c r="M230" s="361"/>
      <c r="N230" s="361"/>
      <c r="O230" s="361"/>
      <c r="P230" s="361"/>
      <c r="Q230" s="361"/>
      <c r="R230" s="361"/>
      <c r="S230" s="361"/>
      <c r="T230" s="361"/>
      <c r="U230" s="361"/>
      <c r="V230" s="361"/>
      <c r="W230" s="361"/>
      <c r="X230" s="361"/>
      <c r="Y230" s="361"/>
      <c r="Z230" s="361"/>
      <c r="AA230" s="361"/>
    </row>
    <row r="231" spans="1:64">
      <c r="A231" s="356"/>
      <c r="B231" s="361"/>
      <c r="C231" s="361"/>
      <c r="D231" s="361"/>
      <c r="E231" s="361"/>
      <c r="F231" s="361"/>
      <c r="G231" s="361"/>
      <c r="H231" s="361"/>
      <c r="I231" s="361"/>
      <c r="J231" s="361"/>
      <c r="K231" s="361"/>
      <c r="L231" s="361"/>
      <c r="M231" s="361"/>
      <c r="N231" s="361"/>
      <c r="O231" s="361"/>
      <c r="P231" s="361"/>
      <c r="Q231" s="361"/>
      <c r="R231" s="361"/>
      <c r="S231" s="361"/>
      <c r="T231" s="361"/>
      <c r="U231" s="361"/>
      <c r="V231" s="361"/>
      <c r="W231" s="361"/>
      <c r="X231" s="361"/>
      <c r="Y231" s="361"/>
      <c r="Z231" s="361"/>
      <c r="AA231" s="361"/>
      <c r="AB231" s="361"/>
    </row>
    <row r="232" spans="1:64">
      <c r="AB232" s="361"/>
    </row>
    <row r="233" spans="1:64">
      <c r="A233" s="359"/>
      <c r="B233" s="359"/>
      <c r="C233" s="359"/>
      <c r="D233" s="359"/>
      <c r="E233" s="359"/>
      <c r="F233" s="359"/>
      <c r="G233" s="359"/>
      <c r="H233" s="359"/>
      <c r="I233" s="359"/>
      <c r="J233" s="359"/>
      <c r="K233" s="359"/>
      <c r="L233" s="359"/>
      <c r="M233" s="359"/>
      <c r="N233" s="359"/>
      <c r="O233" s="359"/>
      <c r="P233" s="359"/>
      <c r="Q233" s="359"/>
      <c r="R233" s="359"/>
      <c r="S233" s="359"/>
      <c r="T233" s="359"/>
      <c r="U233" s="359"/>
      <c r="V233" s="359"/>
      <c r="W233" s="359"/>
      <c r="X233" s="359"/>
      <c r="Y233" s="359"/>
      <c r="Z233" s="359"/>
      <c r="AA233" s="359"/>
      <c r="AB233" s="359"/>
      <c r="AC233" s="359"/>
      <c r="AD233" s="359"/>
      <c r="AE233" s="359"/>
      <c r="AF233" s="359"/>
      <c r="AG233" s="359"/>
      <c r="AH233" s="359"/>
      <c r="AI233" s="359"/>
      <c r="AJ233" s="359"/>
      <c r="AK233" s="359"/>
      <c r="AL233" s="359"/>
      <c r="AM233" s="359"/>
      <c r="AN233" s="359"/>
      <c r="AO233" s="359"/>
      <c r="AP233" s="359"/>
      <c r="AQ233" s="359"/>
      <c r="AR233" s="359"/>
      <c r="AS233" s="359"/>
      <c r="AT233" s="359"/>
      <c r="AU233" s="359"/>
      <c r="AV233" s="359"/>
      <c r="AW233" s="359"/>
      <c r="AX233" s="359"/>
      <c r="AY233" s="359"/>
      <c r="AZ233" s="359"/>
      <c r="BA233" s="359"/>
      <c r="BB233" s="359"/>
    </row>
    <row r="234" spans="1:64">
      <c r="A234" s="359" t="str">
        <f t="shared" ref="A234:A241" si="160">A222</f>
        <v>EU-27 plus UK</v>
      </c>
      <c r="B234" s="359"/>
      <c r="C234" s="359"/>
      <c r="D234" s="359"/>
      <c r="E234" s="359"/>
      <c r="F234" s="359"/>
      <c r="G234" s="359"/>
      <c r="H234" s="359"/>
      <c r="I234" s="359"/>
      <c r="J234" s="359"/>
      <c r="K234" s="359"/>
      <c r="L234" s="359"/>
      <c r="M234" s="359"/>
      <c r="N234" s="359"/>
      <c r="O234" s="359"/>
      <c r="P234" s="359"/>
      <c r="Q234" s="359"/>
      <c r="R234" s="359"/>
      <c r="S234" s="359"/>
      <c r="T234" s="359"/>
      <c r="U234" s="359"/>
      <c r="V234" s="359"/>
      <c r="W234" s="359"/>
      <c r="X234" s="359"/>
      <c r="Y234" s="359"/>
      <c r="Z234" s="359"/>
      <c r="AA234" s="359"/>
      <c r="AB234" s="359"/>
      <c r="AC234" s="359">
        <f>ImportsSawnwood!AD$17</f>
        <v>0.30457200000000001</v>
      </c>
      <c r="AD234" s="359">
        <f>ImportsSawnwood!AE$17</f>
        <v>0.29189299999999996</v>
      </c>
      <c r="AE234" s="359">
        <f>ImportsSawnwood!AF$17</f>
        <v>1.0251939999999999</v>
      </c>
      <c r="AF234" s="359">
        <f>ImportsSawnwood!AG$17</f>
        <v>6.2071630000000004</v>
      </c>
      <c r="AG234" s="359">
        <f>ImportsSawnwood!AH$17</f>
        <v>5.291455</v>
      </c>
      <c r="AH234" s="359">
        <f>ImportsSawnwood!AI$17</f>
        <v>7.8134439999999996</v>
      </c>
      <c r="AI234" s="359">
        <f>ImportsSawnwood!AJ$17</f>
        <v>9.8649819999999995</v>
      </c>
      <c r="AJ234" s="359">
        <f>ImportsSawnwood!AK$17</f>
        <v>11.048419000000001</v>
      </c>
      <c r="AK234" s="359">
        <f>ImportsSawnwood!AL$17</f>
        <v>5.5874749999999986</v>
      </c>
      <c r="AL234" s="359">
        <f>ImportsSawnwood!AM$17</f>
        <v>6.5498499999999993</v>
      </c>
      <c r="AM234" s="359">
        <f>ImportsSawnwood!AN$17</f>
        <v>6.1137299999999994</v>
      </c>
      <c r="AN234" s="359">
        <f>ImportsSawnwood!AO$17</f>
        <v>5.2691779999999993</v>
      </c>
      <c r="AO234" s="359">
        <f>ImportsSawnwood!AP$17</f>
        <v>8.8415209999999984</v>
      </c>
      <c r="AP234" s="359">
        <f>ImportsSawnwood!AQ$17</f>
        <v>14.922403999999998</v>
      </c>
      <c r="AQ234" s="359">
        <f>ImportsSawnwood!AR$17</f>
        <v>9.7356679999999987</v>
      </c>
      <c r="AR234" s="359">
        <f>ImportsSawnwood!AS$17</f>
        <v>4.9681779999999991</v>
      </c>
      <c r="AS234" s="359">
        <f>ImportsSawnwood!AT$17</f>
        <v>5.5716730000000005</v>
      </c>
      <c r="AT234" s="359">
        <f>ImportsSawnwood!AU$17</f>
        <v>2.1888520000000002</v>
      </c>
      <c r="AU234" s="359">
        <f>ImportsSawnwood!AV$17</f>
        <v>27.392944</v>
      </c>
      <c r="AV234" s="359">
        <f>ImportsSawnwood!AW$17</f>
        <v>62.559514999999998</v>
      </c>
      <c r="AW234" s="359">
        <f>ImportsSawnwood!AX$17</f>
        <v>45.293702999999994</v>
      </c>
      <c r="AX234" s="359">
        <f>ImportsSawnwood!AY$17</f>
        <v>0</v>
      </c>
      <c r="AY234" s="359">
        <f>ImportsSawnwood!AZ$17</f>
        <v>212.181579</v>
      </c>
      <c r="AZ234" s="359">
        <f>ImportsSawnwood!BA$17</f>
        <v>79.368341999999998</v>
      </c>
      <c r="BA234" s="359">
        <f>ImportsSawnwood!BB$17</f>
        <v>0</v>
      </c>
      <c r="BB234" s="359">
        <f>ImportsSawnwood!BC$17</f>
        <v>0</v>
      </c>
      <c r="BC234" s="358">
        <f t="shared" ref="BC234:BF241" si="161">AK234/AK$220</f>
        <v>0.10741189820424571</v>
      </c>
      <c r="BD234" s="358">
        <f t="shared" si="161"/>
        <v>0.13738192670630109</v>
      </c>
      <c r="BE234" s="358">
        <f t="shared" si="161"/>
        <v>0.11067763173079927</v>
      </c>
      <c r="BF234" s="358">
        <f t="shared" si="161"/>
        <v>6.815481804332485E-2</v>
      </c>
      <c r="BG234" s="358">
        <f t="shared" ref="BG234:BG241" si="162">AO234/AO$220</f>
        <v>9.0238235315610676E-2</v>
      </c>
      <c r="BH234" s="358">
        <f t="shared" ref="BH234:BH241" si="163">AP234/AP$220</f>
        <v>0.12125644670374143</v>
      </c>
      <c r="BI234" s="358">
        <f t="shared" ref="BI234:BI241" si="164">AQ234/AQ$220</f>
        <v>8.9373610994371855E-2</v>
      </c>
      <c r="BJ234" s="358">
        <f t="shared" ref="BJ234:BJ241" si="165">AR234/AR$220</f>
        <v>6.1416221922879675E-2</v>
      </c>
      <c r="BK234" s="358">
        <f t="shared" ref="BK234:BK241" si="166">AS234/AS$220</f>
        <v>4.6562486098648388E-2</v>
      </c>
      <c r="BL234" s="358">
        <f t="shared" ref="BL234:BL241" si="167">AT234/AT$220</f>
        <v>3.7845102506561229E-2</v>
      </c>
    </row>
    <row r="235" spans="1:64">
      <c r="A235" s="359" t="str">
        <f t="shared" si="160"/>
        <v xml:space="preserve">Australia </v>
      </c>
      <c r="AC235" s="359">
        <f>ImportsSawnwood!AD$22</f>
        <v>1.6248309999999999</v>
      </c>
      <c r="AD235" s="359">
        <f>ImportsSawnwood!AE$22</f>
        <v>1.002394</v>
      </c>
      <c r="AE235" s="359">
        <f>ImportsSawnwood!AF$22</f>
        <v>0.40852599999999994</v>
      </c>
      <c r="AF235" s="359">
        <f>ImportsSawnwood!AG$22</f>
        <v>0.36247999999999997</v>
      </c>
      <c r="AG235" s="359">
        <f>ImportsSawnwood!AH$22</f>
        <v>0.59084899999999996</v>
      </c>
      <c r="AH235" s="359">
        <f>ImportsSawnwood!AI$22</f>
        <v>1.7896570000000001</v>
      </c>
      <c r="AI235" s="359">
        <f>ImportsSawnwood!AJ$22</f>
        <v>2.2114069999999999</v>
      </c>
      <c r="AJ235" s="359">
        <f>ImportsSawnwood!AK$22</f>
        <v>2.4043689999999995</v>
      </c>
      <c r="AK235" s="359">
        <f>ImportsSawnwood!AL$22</f>
        <v>0.473773</v>
      </c>
      <c r="AL235" s="359">
        <f>ImportsSawnwood!AM$22</f>
        <v>0.28117400000000004</v>
      </c>
      <c r="AM235" s="359">
        <f>ImportsSawnwood!AN$22</f>
        <v>0.487429</v>
      </c>
      <c r="AN235" s="359">
        <f>ImportsSawnwood!AO$22</f>
        <v>0.43620399999999998</v>
      </c>
      <c r="AO235" s="359">
        <f>ImportsSawnwood!AP$22</f>
        <v>0.411333</v>
      </c>
      <c r="AP235" s="359">
        <f>ImportsSawnwood!AQ$22</f>
        <v>0.20511199999999999</v>
      </c>
      <c r="AQ235" s="359">
        <f>ImportsSawnwood!AR$22</f>
        <v>5.0129E-2</v>
      </c>
      <c r="AR235" s="359">
        <f>ImportsSawnwood!AS$22</f>
        <v>4.9089000000000001E-2</v>
      </c>
      <c r="AS235" s="359">
        <f>ImportsSawnwood!AT$22</f>
        <v>1.464E-3</v>
      </c>
      <c r="AT235" s="359">
        <f>ImportsSawnwood!AU$22</f>
        <v>3.4345000000000001E-2</v>
      </c>
      <c r="AU235" s="359">
        <f>ImportsSawnwood!AV$22</f>
        <v>4.4648E-2</v>
      </c>
      <c r="AV235" s="359">
        <f>ImportsSawnwood!AW$22</f>
        <v>6.0749999999999997E-3</v>
      </c>
      <c r="AW235" s="359">
        <f>ImportsSawnwood!AX$22</f>
        <v>1.2593E-2</v>
      </c>
      <c r="AX235" s="359">
        <f>ImportsSawnwood!AY$22</f>
        <v>0</v>
      </c>
      <c r="AY235" s="359">
        <f>ImportsSawnwood!AZ$22</f>
        <v>0.31350800000000001</v>
      </c>
      <c r="AZ235" s="359">
        <f>ImportsSawnwood!BA$22</f>
        <v>0.21587599999999998</v>
      </c>
      <c r="BA235" s="359">
        <f>ImportsSawnwood!BB$22</f>
        <v>0</v>
      </c>
      <c r="BB235" s="359">
        <f>ImportsSawnwood!BC$22</f>
        <v>0</v>
      </c>
      <c r="BC235" s="358">
        <f t="shared" si="161"/>
        <v>9.1076662084251143E-3</v>
      </c>
      <c r="BD235" s="358">
        <f t="shared" si="161"/>
        <v>5.8975741215016395E-3</v>
      </c>
      <c r="BE235" s="358">
        <f t="shared" si="161"/>
        <v>8.8239891779505735E-3</v>
      </c>
      <c r="BF235" s="358">
        <f t="shared" si="161"/>
        <v>5.6421332226336777E-3</v>
      </c>
      <c r="BG235" s="358">
        <f t="shared" si="162"/>
        <v>4.1981423837681425E-3</v>
      </c>
      <c r="BH235" s="358">
        <f t="shared" si="163"/>
        <v>1.6666987635703882E-3</v>
      </c>
      <c r="BI235" s="358">
        <f t="shared" si="164"/>
        <v>4.6018514040709556E-4</v>
      </c>
      <c r="BJ235" s="358">
        <f t="shared" si="165"/>
        <v>6.0683431994027609E-4</v>
      </c>
      <c r="BK235" s="358">
        <f t="shared" si="166"/>
        <v>1.223465189870641E-5</v>
      </c>
      <c r="BL235" s="358">
        <f t="shared" si="167"/>
        <v>5.9382271875295606E-4</v>
      </c>
    </row>
    <row r="236" spans="1:64">
      <c r="A236" s="359" t="str">
        <f t="shared" si="160"/>
        <v xml:space="preserve">Brazil </v>
      </c>
      <c r="AC236" s="359">
        <f>ImportsSawnwood!AD$12</f>
        <v>4.4124629999999998</v>
      </c>
      <c r="AD236" s="359">
        <f>ImportsSawnwood!AE$12</f>
        <v>3.0157909999999997</v>
      </c>
      <c r="AE236" s="359">
        <f>ImportsSawnwood!AF$12</f>
        <v>2.7634439999999998</v>
      </c>
      <c r="AF236" s="359">
        <f>ImportsSawnwood!AG$12</f>
        <v>3.4913449999999999</v>
      </c>
      <c r="AG236" s="359">
        <f>ImportsSawnwood!AH$12</f>
        <v>0</v>
      </c>
      <c r="AH236" s="359">
        <f>ImportsSawnwood!AI$12</f>
        <v>0.68700399999999995</v>
      </c>
      <c r="AI236" s="359">
        <f>ImportsSawnwood!AJ$12</f>
        <v>7.2068999999999994E-2</v>
      </c>
      <c r="AJ236" s="359">
        <f>ImportsSawnwood!AK$12</f>
        <v>0.113525</v>
      </c>
      <c r="AK236" s="359">
        <f>ImportsSawnwood!AL$12</f>
        <v>0.22957699999999998</v>
      </c>
      <c r="AL236" s="359">
        <f>ImportsSawnwood!AM$12</f>
        <v>7.6005000000000003E-2</v>
      </c>
      <c r="AM236" s="359">
        <f>ImportsSawnwood!AN$12</f>
        <v>4.1715999999999996E-2</v>
      </c>
      <c r="AN236" s="359">
        <f>ImportsSawnwood!AO$12</f>
        <v>0</v>
      </c>
      <c r="AO236" s="359">
        <f>ImportsSawnwood!AP$12</f>
        <v>0.20306099999999999</v>
      </c>
      <c r="AP236" s="359">
        <f>ImportsSawnwood!AQ$12</f>
        <v>0</v>
      </c>
      <c r="AQ236" s="359">
        <f>ImportsSawnwood!AR$12</f>
        <v>0</v>
      </c>
      <c r="AR236" s="359">
        <f>ImportsSawnwood!AS$12</f>
        <v>0</v>
      </c>
      <c r="AS236" s="359">
        <f>ImportsSawnwood!AT$12</f>
        <v>9.1090999999999991E-2</v>
      </c>
      <c r="AT236" s="359">
        <f>ImportsSawnwood!AU$12</f>
        <v>3.3798000000000002E-2</v>
      </c>
      <c r="AU236" s="359">
        <f>ImportsSawnwood!AV$12</f>
        <v>0.11510799999999999</v>
      </c>
      <c r="AV236" s="359">
        <f>ImportsSawnwood!AW$12</f>
        <v>4.4733999999999996E-2</v>
      </c>
      <c r="AW236" s="359">
        <f>ImportsSawnwood!AX$12</f>
        <v>0.25728899999999999</v>
      </c>
      <c r="AX236" s="359">
        <f>ImportsSawnwood!AY$12</f>
        <v>0</v>
      </c>
      <c r="AY236" s="359">
        <f>ImportsSawnwood!AZ$12</f>
        <v>1.211257</v>
      </c>
      <c r="AZ236" s="359">
        <f>ImportsSawnwood!BA$12</f>
        <v>3.1752009999999999</v>
      </c>
      <c r="BA236" s="359">
        <f>ImportsSawnwood!BB$12</f>
        <v>0</v>
      </c>
      <c r="BB236" s="359">
        <f>ImportsSawnwood!BC$12</f>
        <v>0</v>
      </c>
      <c r="BC236" s="358">
        <f t="shared" si="161"/>
        <v>4.4133175278701243E-3</v>
      </c>
      <c r="BD236" s="358">
        <f t="shared" si="161"/>
        <v>1.5941912164877693E-3</v>
      </c>
      <c r="BE236" s="358">
        <f t="shared" si="161"/>
        <v>7.5519005341780261E-4</v>
      </c>
      <c r="BF236" s="358">
        <f t="shared" si="161"/>
        <v>0</v>
      </c>
      <c r="BG236" s="358">
        <f t="shared" si="162"/>
        <v>2.0724789661669325E-3</v>
      </c>
      <c r="BH236" s="358">
        <f t="shared" si="163"/>
        <v>0</v>
      </c>
      <c r="BI236" s="358">
        <f t="shared" si="164"/>
        <v>0</v>
      </c>
      <c r="BJ236" s="358">
        <f t="shared" si="165"/>
        <v>0</v>
      </c>
      <c r="BK236" s="358">
        <f t="shared" si="166"/>
        <v>7.6124772957996279E-4</v>
      </c>
      <c r="BL236" s="358">
        <f t="shared" si="167"/>
        <v>5.8436512588185788E-4</v>
      </c>
    </row>
    <row r="237" spans="1:64">
      <c r="A237" s="359" t="str">
        <f t="shared" si="160"/>
        <v xml:space="preserve">Canada </v>
      </c>
      <c r="AC237" s="359">
        <f>ImportsSawnwood!AD$8</f>
        <v>6.1114839999999999</v>
      </c>
      <c r="AD237" s="359">
        <f>ImportsSawnwood!AE$8</f>
        <v>11.649780999999999</v>
      </c>
      <c r="AE237" s="359">
        <f>ImportsSawnwood!AF$8</f>
        <v>35.147856000000004</v>
      </c>
      <c r="AF237" s="359">
        <f>ImportsSawnwood!AG$8</f>
        <v>35.787061999999999</v>
      </c>
      <c r="AG237" s="359">
        <f>ImportsSawnwood!AH$8</f>
        <v>44.528480000000002</v>
      </c>
      <c r="AH237" s="359">
        <f>ImportsSawnwood!AI$8</f>
        <v>45.305850999999997</v>
      </c>
      <c r="AI237" s="359">
        <f>ImportsSawnwood!AJ$8</f>
        <v>39.619678999999998</v>
      </c>
      <c r="AJ237" s="359">
        <f>ImportsSawnwood!AK$8</f>
        <v>37.909190999999993</v>
      </c>
      <c r="AK237" s="359">
        <f>ImportsSawnwood!AL$8</f>
        <v>14.282235</v>
      </c>
      <c r="AL237" s="359">
        <f>ImportsSawnwood!AM$8</f>
        <v>13.452154999999999</v>
      </c>
      <c r="AM237" s="359">
        <f>ImportsSawnwood!AN$8</f>
        <v>23.699475</v>
      </c>
      <c r="AN237" s="359">
        <f>ImportsSawnwood!AO$8</f>
        <v>38.439838000000002</v>
      </c>
      <c r="AO237" s="359">
        <f>ImportsSawnwood!AP$8</f>
        <v>51.938955</v>
      </c>
      <c r="AP237" s="359">
        <f>ImportsSawnwood!AQ$8</f>
        <v>66.137999999999991</v>
      </c>
      <c r="AQ237" s="359">
        <f>ImportsSawnwood!AR$8</f>
        <v>69.639493000000002</v>
      </c>
      <c r="AR237" s="359">
        <f>ImportsSawnwood!AS$8</f>
        <v>47.364256999999995</v>
      </c>
      <c r="AS237" s="359">
        <f>ImportsSawnwood!AT$8</f>
        <v>71.259231999999997</v>
      </c>
      <c r="AT237" s="359">
        <f>ImportsSawnwood!AU$8</f>
        <v>13.292733</v>
      </c>
      <c r="AU237" s="359">
        <f>ImportsSawnwood!AV$8</f>
        <v>149.61999499999999</v>
      </c>
      <c r="AV237" s="359">
        <f>ImportsSawnwood!AW$8</f>
        <v>134.610669</v>
      </c>
      <c r="AW237" s="359">
        <f>ImportsSawnwood!AX$8</f>
        <v>76.024795999999995</v>
      </c>
      <c r="AX237" s="359">
        <f>ImportsSawnwood!AY$8</f>
        <v>0</v>
      </c>
      <c r="AY237" s="359">
        <f>ImportsSawnwood!AZ$8</f>
        <v>169.22047799999999</v>
      </c>
      <c r="AZ237" s="359">
        <f>ImportsSawnwood!BA$8</f>
        <v>92.600740999999999</v>
      </c>
      <c r="BA237" s="359">
        <f>ImportsSawnwood!BB$8</f>
        <v>0</v>
      </c>
      <c r="BB237" s="359">
        <f>ImportsSawnwood!BC$8</f>
        <v>0</v>
      </c>
      <c r="BC237" s="358">
        <f t="shared" si="161"/>
        <v>0.27455728606376145</v>
      </c>
      <c r="BD237" s="358">
        <f t="shared" si="161"/>
        <v>0.28215653369952015</v>
      </c>
      <c r="BE237" s="358">
        <f t="shared" si="161"/>
        <v>0.42903461001111992</v>
      </c>
      <c r="BF237" s="358">
        <f t="shared" si="161"/>
        <v>0.49720471855475079</v>
      </c>
      <c r="BG237" s="358">
        <f t="shared" si="162"/>
        <v>0.53009879672704663</v>
      </c>
      <c r="BH237" s="358">
        <f t="shared" si="163"/>
        <v>0.53742405527233084</v>
      </c>
      <c r="BI237" s="358">
        <f t="shared" si="164"/>
        <v>0.63929182437479204</v>
      </c>
      <c r="BJ237" s="358">
        <f t="shared" si="165"/>
        <v>0.58551318393268259</v>
      </c>
      <c r="BK237" s="358">
        <f t="shared" si="166"/>
        <v>0.59551359159095663</v>
      </c>
      <c r="BL237" s="358">
        <f t="shared" si="167"/>
        <v>0.22983045129471938</v>
      </c>
    </row>
    <row r="238" spans="1:64">
      <c r="A238" s="359" t="str">
        <f t="shared" si="160"/>
        <v xml:space="preserve">Malaysia </v>
      </c>
      <c r="AC238" s="359">
        <f>ImportsSawnwood!AD$15</f>
        <v>33.578187</v>
      </c>
      <c r="AD238" s="359">
        <f>ImportsSawnwood!AE$15</f>
        <v>27.313399999999998</v>
      </c>
      <c r="AE238" s="359">
        <f>ImportsSawnwood!AF$15</f>
        <v>26.591719999999999</v>
      </c>
      <c r="AF238" s="359">
        <f>ImportsSawnwood!AG$15</f>
        <v>17.513728</v>
      </c>
      <c r="AG238" s="359">
        <f>ImportsSawnwood!AH$15</f>
        <v>15.462394999999999</v>
      </c>
      <c r="AH238" s="359">
        <f>ImportsSawnwood!AI$15</f>
        <v>28.354604000000002</v>
      </c>
      <c r="AI238" s="359">
        <f>ImportsSawnwood!AJ$15</f>
        <v>15.087806</v>
      </c>
      <c r="AJ238" s="359">
        <f>ImportsSawnwood!AK$15</f>
        <v>5.7490699999999997</v>
      </c>
      <c r="AK238" s="359">
        <f>ImportsSawnwood!AL$15</f>
        <v>5.3619019999999997</v>
      </c>
      <c r="AL238" s="359">
        <f>ImportsSawnwood!AM$15</f>
        <v>3.699414</v>
      </c>
      <c r="AM238" s="359">
        <f>ImportsSawnwood!AN$15</f>
        <v>6.0089439999999996</v>
      </c>
      <c r="AN238" s="359">
        <f>ImportsSawnwood!AO$15</f>
        <v>1.769139</v>
      </c>
      <c r="AO238" s="359">
        <f>ImportsSawnwood!AP$15</f>
        <v>4.9435669999999998</v>
      </c>
      <c r="AP238" s="359">
        <f>ImportsSawnwood!AQ$15</f>
        <v>8.9633690000000001</v>
      </c>
      <c r="AQ238" s="359">
        <f>ImportsSawnwood!AR$15</f>
        <v>4.0822440000000002</v>
      </c>
      <c r="AR238" s="359">
        <f>ImportsSawnwood!AS$15</f>
        <v>12.87457</v>
      </c>
      <c r="AS238" s="359">
        <f>ImportsSawnwood!AT$15</f>
        <v>22.500736</v>
      </c>
      <c r="AT238" s="359">
        <f>ImportsSawnwood!AU$15</f>
        <v>28.205380999999999</v>
      </c>
      <c r="AU238" s="359">
        <f>ImportsSawnwood!AV$15</f>
        <v>29.741285999999999</v>
      </c>
      <c r="AV238" s="359">
        <f>ImportsSawnwood!AW$15</f>
        <v>18.756623999999999</v>
      </c>
      <c r="AW238" s="359">
        <f>ImportsSawnwood!AX$15</f>
        <v>14.402664999999999</v>
      </c>
      <c r="AX238" s="359">
        <f>ImportsSawnwood!AY$15</f>
        <v>0</v>
      </c>
      <c r="AY238" s="359">
        <f>ImportsSawnwood!AZ$15</f>
        <v>10.696914999999999</v>
      </c>
      <c r="AZ238" s="359">
        <f>ImportsSawnwood!BA$15</f>
        <v>11.956285999999999</v>
      </c>
      <c r="BA238" s="359">
        <f>ImportsSawnwood!BB$15</f>
        <v>0</v>
      </c>
      <c r="BB238" s="359">
        <f>ImportsSawnwood!BC$15</f>
        <v>0</v>
      </c>
      <c r="BC238" s="358">
        <f t="shared" si="161"/>
        <v>0.10307555233896198</v>
      </c>
      <c r="BD238" s="358">
        <f t="shared" si="161"/>
        <v>7.7594543845166564E-2</v>
      </c>
      <c r="BE238" s="358">
        <f t="shared" si="161"/>
        <v>0.10878067744617376</v>
      </c>
      <c r="BF238" s="358">
        <f t="shared" si="161"/>
        <v>2.2883141666185828E-2</v>
      </c>
      <c r="BG238" s="358">
        <f t="shared" si="162"/>
        <v>5.0454979662943468E-2</v>
      </c>
      <c r="BH238" s="358">
        <f t="shared" si="163"/>
        <v>7.2834529572746345E-2</v>
      </c>
      <c r="BI238" s="358">
        <f t="shared" si="164"/>
        <v>3.7475074873147753E-2</v>
      </c>
      <c r="BJ238" s="358">
        <f t="shared" si="165"/>
        <v>0.15915441199603741</v>
      </c>
      <c r="BK238" s="358">
        <f t="shared" si="166"/>
        <v>0.18803871067260361</v>
      </c>
      <c r="BL238" s="358">
        <f t="shared" si="167"/>
        <v>0.48766912298392689</v>
      </c>
    </row>
    <row r="239" spans="1:64">
      <c r="A239" s="359" t="str">
        <f t="shared" si="160"/>
        <v xml:space="preserve">New Zealand </v>
      </c>
      <c r="AC239" s="359">
        <f>ImportsSawnwood!AD$23</f>
        <v>4.2999539999999996</v>
      </c>
      <c r="AD239" s="359">
        <f>ImportsSawnwood!AE$23</f>
        <v>7.6943699999999993</v>
      </c>
      <c r="AE239" s="359">
        <f>ImportsSawnwood!AF$23</f>
        <v>11.121903999999999</v>
      </c>
      <c r="AF239" s="359">
        <f>ImportsSawnwood!AG$23</f>
        <v>11.371278999999998</v>
      </c>
      <c r="AG239" s="359">
        <f>ImportsSawnwood!AH$23</f>
        <v>5.14649</v>
      </c>
      <c r="AH239" s="359">
        <f>ImportsSawnwood!AI$23</f>
        <v>4.5955699999999995</v>
      </c>
      <c r="AI239" s="359">
        <f>ImportsSawnwood!AJ$23</f>
        <v>1.950399</v>
      </c>
      <c r="AJ239" s="359">
        <f>ImportsSawnwood!AK$23</f>
        <v>2.309507</v>
      </c>
      <c r="AK239" s="359">
        <f>ImportsSawnwood!AL$23</f>
        <v>2.2237020000000003</v>
      </c>
      <c r="AL239" s="359">
        <f>ImportsSawnwood!AM$23</f>
        <v>1.1899149999999998</v>
      </c>
      <c r="AM239" s="359">
        <f>ImportsSawnwood!AN$23</f>
        <v>1.147108</v>
      </c>
      <c r="AN239" s="359">
        <f>ImportsSawnwood!AO$23</f>
        <v>2.1774869999999997</v>
      </c>
      <c r="AO239" s="359">
        <f>ImportsSawnwood!AP$23</f>
        <v>0.857464</v>
      </c>
      <c r="AP239" s="359">
        <f>ImportsSawnwood!AQ$23</f>
        <v>1.253652</v>
      </c>
      <c r="AQ239" s="359">
        <f>ImportsSawnwood!AR$23</f>
        <v>1.9012099999999998</v>
      </c>
      <c r="AR239" s="359">
        <f>ImportsSawnwood!AS$23</f>
        <v>2.7292739999999998</v>
      </c>
      <c r="AS239" s="359">
        <f>ImportsSawnwood!AT$23</f>
        <v>1.714434</v>
      </c>
      <c r="AT239" s="359">
        <f>ImportsSawnwood!AU$23</f>
        <v>1.9014609999999998</v>
      </c>
      <c r="AU239" s="359">
        <f>ImportsSawnwood!AV$23</f>
        <v>2.0634269999999999</v>
      </c>
      <c r="AV239" s="359">
        <f>ImportsSawnwood!AW$23</f>
        <v>2.1929179999999997</v>
      </c>
      <c r="AW239" s="359">
        <f>ImportsSawnwood!AX$23</f>
        <v>1.0266469999999999</v>
      </c>
      <c r="AX239" s="359">
        <f>ImportsSawnwood!AY$23</f>
        <v>0</v>
      </c>
      <c r="AY239" s="359">
        <f>ImportsSawnwood!AZ$23</f>
        <v>1.2140339999999998</v>
      </c>
      <c r="AZ239" s="359">
        <f>ImportsSawnwood!BA$23</f>
        <v>1.1157619999999999</v>
      </c>
      <c r="BA239" s="359">
        <f>ImportsSawnwood!BB$23</f>
        <v>0</v>
      </c>
      <c r="BB239" s="359">
        <f>ImportsSawnwood!BC$23</f>
        <v>0</v>
      </c>
      <c r="BC239" s="358">
        <f t="shared" si="161"/>
        <v>4.2747762246914338E-2</v>
      </c>
      <c r="BD239" s="358">
        <f t="shared" si="161"/>
        <v>2.4958253290797233E-2</v>
      </c>
      <c r="BE239" s="358">
        <f t="shared" si="161"/>
        <v>2.0766242012560859E-2</v>
      </c>
      <c r="BF239" s="358">
        <f t="shared" si="161"/>
        <v>2.8164968098763281E-2</v>
      </c>
      <c r="BG239" s="358">
        <f t="shared" si="162"/>
        <v>8.751439736066317E-3</v>
      </c>
      <c r="BH239" s="358">
        <f t="shared" si="163"/>
        <v>1.0186923428895161E-2</v>
      </c>
      <c r="BI239" s="358">
        <f t="shared" si="164"/>
        <v>1.7453142707681665E-2</v>
      </c>
      <c r="BJ239" s="358">
        <f t="shared" si="165"/>
        <v>3.37390684617873E-2</v>
      </c>
      <c r="BK239" s="358">
        <f t="shared" si="166"/>
        <v>1.432752950362488E-2</v>
      </c>
      <c r="BL239" s="358">
        <f t="shared" si="167"/>
        <v>3.2876131623896181E-2</v>
      </c>
    </row>
    <row r="240" spans="1:64">
      <c r="A240" s="356" t="str">
        <f t="shared" si="160"/>
        <v xml:space="preserve">USA </v>
      </c>
      <c r="AB240" s="359"/>
      <c r="AC240" s="359">
        <f>ImportsSawnwood!AD$10</f>
        <v>25.911769</v>
      </c>
      <c r="AD240" s="359">
        <f>ImportsSawnwood!AE$10</f>
        <v>30.724186999999997</v>
      </c>
      <c r="AE240" s="359">
        <f>ImportsSawnwood!AF$10</f>
        <v>20.242635</v>
      </c>
      <c r="AF240" s="359">
        <f>ImportsSawnwood!AG$10</f>
        <v>24.088683</v>
      </c>
      <c r="AG240" s="359">
        <f>ImportsSawnwood!AH$10</f>
        <v>12.736391000000001</v>
      </c>
      <c r="AH240" s="359">
        <f>ImportsSawnwood!AI$10</f>
        <v>24.613099999999999</v>
      </c>
      <c r="AI240" s="359">
        <f>ImportsSawnwood!AJ$10</f>
        <v>22.683008000000001</v>
      </c>
      <c r="AJ240" s="359">
        <f>ImportsSawnwood!AK$10</f>
        <v>25.242691999999998</v>
      </c>
      <c r="AK240" s="359">
        <f>ImportsSawnwood!AL$10</f>
        <v>20.558842999999996</v>
      </c>
      <c r="AL240" s="359">
        <f>ImportsSawnwood!AM$10</f>
        <v>18.619408</v>
      </c>
      <c r="AM240" s="359">
        <f>ImportsSawnwood!AN$10</f>
        <v>14.059356999999999</v>
      </c>
      <c r="AN240" s="359">
        <f>ImportsSawnwood!AO$10</f>
        <v>22.157788</v>
      </c>
      <c r="AO240" s="359">
        <f>ImportsSawnwood!AP$10</f>
        <v>21.703347999999998</v>
      </c>
      <c r="AP240" s="359">
        <f>ImportsSawnwood!AQ$10</f>
        <v>18.379048000000001</v>
      </c>
      <c r="AQ240" s="359">
        <f>ImportsSawnwood!AR$10</f>
        <v>16.148440999999998</v>
      </c>
      <c r="AR240" s="359">
        <f>ImportsSawnwood!AS$10</f>
        <v>6.604203</v>
      </c>
      <c r="AS240" s="359">
        <f>ImportsSawnwood!AT$10</f>
        <v>7.6776859999999996</v>
      </c>
      <c r="AT240" s="359">
        <f>ImportsSawnwood!AU$10</f>
        <v>4.3302259999999997</v>
      </c>
      <c r="AU240" s="359">
        <f>ImportsSawnwood!AV$10</f>
        <v>11.102005999999999</v>
      </c>
      <c r="AV240" s="359">
        <f>ImportsSawnwood!AW$10</f>
        <v>11.27923</v>
      </c>
      <c r="AW240" s="359">
        <f>ImportsSawnwood!AX$10</f>
        <v>8.3749310000000001</v>
      </c>
      <c r="AX240" s="359">
        <f>ImportsSawnwood!AY$10</f>
        <v>0</v>
      </c>
      <c r="AY240" s="359">
        <f>ImportsSawnwood!AZ$10</f>
        <v>47.737873</v>
      </c>
      <c r="AZ240" s="359">
        <f>ImportsSawnwood!BA$10</f>
        <v>13.690875</v>
      </c>
      <c r="BA240" s="359">
        <f>ImportsSawnwood!BB$10</f>
        <v>0</v>
      </c>
      <c r="BB240" s="359">
        <f>ImportsSawnwood!BC$10</f>
        <v>0</v>
      </c>
      <c r="BC240" s="358">
        <f t="shared" si="161"/>
        <v>0.39521686477578327</v>
      </c>
      <c r="BD240" s="358">
        <f t="shared" si="161"/>
        <v>0.3905387367910283</v>
      </c>
      <c r="BE240" s="358">
        <f t="shared" si="161"/>
        <v>0.25451832783224559</v>
      </c>
      <c r="BF240" s="358">
        <f t="shared" si="161"/>
        <v>0.2866025800196097</v>
      </c>
      <c r="BG240" s="358">
        <f t="shared" si="162"/>
        <v>0.22150847393345427</v>
      </c>
      <c r="BH240" s="358">
        <f t="shared" si="163"/>
        <v>0.14934443902453692</v>
      </c>
      <c r="BI240" s="358">
        <f t="shared" si="164"/>
        <v>0.14824298487782916</v>
      </c>
      <c r="BJ240" s="358">
        <f t="shared" si="165"/>
        <v>8.1640633059392759E-2</v>
      </c>
      <c r="BK240" s="358">
        <f t="shared" si="166"/>
        <v>6.4162442348068047E-2</v>
      </c>
      <c r="BL240" s="358">
        <f t="shared" si="167"/>
        <v>7.4869313615802513E-2</v>
      </c>
    </row>
    <row r="241" spans="1:64">
      <c r="A241" s="359" t="str">
        <f t="shared" si="160"/>
        <v>Others</v>
      </c>
      <c r="AC241" s="359">
        <f t="shared" ref="AC241:AM241" si="168">AC220-SUM(AC234:AC240)</f>
        <v>3.5567439999999806</v>
      </c>
      <c r="AD241" s="359">
        <f t="shared" si="168"/>
        <v>4.5790700000000015</v>
      </c>
      <c r="AE241" s="359">
        <f t="shared" si="168"/>
        <v>6.5620690000000081</v>
      </c>
      <c r="AF241" s="359">
        <f t="shared" si="168"/>
        <v>6.5817169999999976</v>
      </c>
      <c r="AG241" s="359">
        <f t="shared" si="168"/>
        <v>4.6445760000000149</v>
      </c>
      <c r="AH241" s="359">
        <f t="shared" si="168"/>
        <v>4.5833130000000324</v>
      </c>
      <c r="AI241" s="359">
        <f t="shared" si="168"/>
        <v>4.218915999999993</v>
      </c>
      <c r="AJ241" s="359">
        <f t="shared" si="168"/>
        <v>5.3239920000000041</v>
      </c>
      <c r="AK241" s="359">
        <f t="shared" si="168"/>
        <v>3.3016369999999995</v>
      </c>
      <c r="AL241" s="359">
        <f t="shared" si="168"/>
        <v>3.8082920000000016</v>
      </c>
      <c r="AM241" s="359">
        <f t="shared" si="168"/>
        <v>3.6813159999999954</v>
      </c>
      <c r="AN241" s="359">
        <f>AN220-SUM(AN234:AN240)</f>
        <v>7.0622589999999832</v>
      </c>
      <c r="AO241" s="359">
        <f t="shared" ref="AO241:BB241" si="169">AO220-SUM(AO234:AO240)</f>
        <v>9.0805149999999912</v>
      </c>
      <c r="AP241" s="359">
        <f t="shared" si="169"/>
        <v>13.203244999999995</v>
      </c>
      <c r="AQ241" s="359">
        <f t="shared" si="169"/>
        <v>7.3750590000000074</v>
      </c>
      <c r="AR241" s="359">
        <f t="shared" si="169"/>
        <v>6.3040080000000103</v>
      </c>
      <c r="AS241" s="359">
        <f t="shared" si="169"/>
        <v>10.843811000000002</v>
      </c>
      <c r="AT241" s="359">
        <f t="shared" si="169"/>
        <v>7.8503310000000042</v>
      </c>
      <c r="AU241" s="359">
        <f t="shared" si="169"/>
        <v>23.010337000000021</v>
      </c>
      <c r="AV241" s="359">
        <f t="shared" si="169"/>
        <v>42.152214000000043</v>
      </c>
      <c r="AW241" s="359">
        <f t="shared" si="169"/>
        <v>29.252128999999996</v>
      </c>
      <c r="AX241" s="359">
        <f t="shared" si="169"/>
        <v>0</v>
      </c>
      <c r="AY241" s="359">
        <f t="shared" si="169"/>
        <v>56.059821000000056</v>
      </c>
      <c r="AZ241" s="359">
        <f t="shared" si="169"/>
        <v>28.400318000000027</v>
      </c>
      <c r="BA241" s="359">
        <f t="shared" si="169"/>
        <v>0</v>
      </c>
      <c r="BB241" s="359">
        <f t="shared" si="169"/>
        <v>0</v>
      </c>
      <c r="BC241" s="358">
        <f t="shared" si="161"/>
        <v>6.3469652634037949E-2</v>
      </c>
      <c r="BD241" s="358">
        <f t="shared" si="161"/>
        <v>7.9878240329197325E-2</v>
      </c>
      <c r="BE241" s="358">
        <f t="shared" si="161"/>
        <v>6.6643331735732281E-2</v>
      </c>
      <c r="BF241" s="358">
        <f t="shared" si="161"/>
        <v>9.1347640394731824E-2</v>
      </c>
      <c r="BG241" s="358">
        <f t="shared" si="162"/>
        <v>9.2677453274943505E-2</v>
      </c>
      <c r="BH241" s="358">
        <f t="shared" si="163"/>
        <v>0.1072869072341789</v>
      </c>
      <c r="BI241" s="358">
        <f t="shared" si="164"/>
        <v>6.7703177031770381E-2</v>
      </c>
      <c r="BJ241" s="358">
        <f t="shared" si="165"/>
        <v>7.7929646307279971E-2</v>
      </c>
      <c r="BK241" s="358">
        <f t="shared" si="166"/>
        <v>9.0621757404619863E-2</v>
      </c>
      <c r="BL241" s="358">
        <f t="shared" si="167"/>
        <v>0.13573169013045899</v>
      </c>
    </row>
    <row r="243" spans="1:64" ht="13">
      <c r="A243" s="355" t="s">
        <v>108</v>
      </c>
    </row>
    <row r="244" spans="1:64" ht="13">
      <c r="A244" s="355"/>
      <c r="B244" s="403" t="s">
        <v>57</v>
      </c>
      <c r="C244" s="403"/>
      <c r="D244" s="403"/>
      <c r="E244" s="403"/>
      <c r="F244" s="403"/>
      <c r="G244" s="403"/>
      <c r="H244" s="403"/>
      <c r="I244" s="403"/>
      <c r="J244" s="403"/>
      <c r="K244" s="403"/>
      <c r="L244" s="403"/>
      <c r="M244" s="403"/>
      <c r="N244" s="403"/>
      <c r="O244" s="403"/>
      <c r="P244" s="403"/>
      <c r="Q244" s="403"/>
      <c r="R244" s="403"/>
      <c r="S244" s="403"/>
      <c r="T244" s="403"/>
      <c r="U244" s="403"/>
      <c r="V244" s="403"/>
      <c r="W244" s="403"/>
      <c r="X244" s="403"/>
      <c r="Y244" s="403"/>
      <c r="Z244" s="403"/>
      <c r="AA244" s="403"/>
      <c r="AC244" s="403" t="s">
        <v>56</v>
      </c>
      <c r="AD244" s="403"/>
      <c r="AE244" s="403"/>
      <c r="AF244" s="403"/>
      <c r="AG244" s="403"/>
      <c r="AH244" s="403"/>
      <c r="AI244" s="403"/>
      <c r="AJ244" s="403"/>
      <c r="AK244" s="403"/>
      <c r="AL244" s="403"/>
      <c r="AM244" s="403"/>
      <c r="AN244" s="403"/>
      <c r="AO244" s="403"/>
      <c r="AP244" s="403"/>
      <c r="AQ244" s="403"/>
      <c r="AR244" s="403"/>
      <c r="AS244" s="403"/>
      <c r="AT244" s="403"/>
      <c r="AU244" s="403"/>
      <c r="AV244" s="403"/>
      <c r="AW244" s="403"/>
      <c r="AX244" s="403"/>
      <c r="AY244" s="403"/>
      <c r="AZ244" s="403"/>
      <c r="BA244" s="403"/>
      <c r="BB244" s="403"/>
    </row>
    <row r="245" spans="1:64">
      <c r="A245" s="356" t="s">
        <v>4</v>
      </c>
      <c r="B245" s="362">
        <f>ImportsVeneer!C$5</f>
        <v>0.12305763900000001</v>
      </c>
      <c r="C245" s="362">
        <f>ImportsVeneer!D$5</f>
        <v>0.11395469440000001</v>
      </c>
      <c r="D245" s="362">
        <f>ImportsVeneer!E$5</f>
        <v>7.8411411000000014E-2</v>
      </c>
      <c r="E245" s="362">
        <f>ImportsVeneer!F$5</f>
        <v>9.2949080000000017E-2</v>
      </c>
      <c r="F245" s="362">
        <f>ImportsVeneer!G$5</f>
        <v>5.9858365000000004E-2</v>
      </c>
      <c r="G245" s="362">
        <f>ImportsVeneer!H$5</f>
        <v>6.6864418000000023E-2</v>
      </c>
      <c r="H245" s="362">
        <f>ImportsVeneer!I$5</f>
        <v>3.7220495000000006E-2</v>
      </c>
      <c r="I245" s="362">
        <f>ImportsVeneer!J$5</f>
        <v>2.2777031199999988E-2</v>
      </c>
      <c r="J245" s="362">
        <f>ImportsVeneer!K$5</f>
        <v>2.2008488179999994E-2</v>
      </c>
      <c r="K245" s="362">
        <f>ImportsVeneer!L$5</f>
        <v>2.2934417799999999E-2</v>
      </c>
      <c r="L245" s="362">
        <f>ImportsVeneer!M$5</f>
        <v>2.4531534800000001E-2</v>
      </c>
      <c r="M245" s="362">
        <f>ImportsVeneer!N$5</f>
        <v>3.9079270999999985E-2</v>
      </c>
      <c r="N245" s="362">
        <f>ImportsVeneer!O$5</f>
        <v>6.7680790799999974E-2</v>
      </c>
      <c r="O245" s="362">
        <f>ImportsVeneer!P$5</f>
        <v>3.3969457199999997E-2</v>
      </c>
      <c r="P245" s="362">
        <f>ImportsVeneer!Q$5</f>
        <v>1.6721469799999999E-2</v>
      </c>
      <c r="Q245" s="362">
        <f>ImportsVeneer!R$5</f>
        <v>2.1250899600000005E-2</v>
      </c>
      <c r="R245" s="362">
        <f>ImportsVeneer!S$5</f>
        <v>2.9507035599999995E-2</v>
      </c>
      <c r="S245" s="362">
        <f>ImportsVeneer!T$5</f>
        <v>7.129168059999999E-2</v>
      </c>
      <c r="T245" s="362">
        <f>ImportsVeneer!U$5</f>
        <v>1.8377177800000002E-2</v>
      </c>
      <c r="U245" s="362">
        <f>ImportsVeneer!V$5</f>
        <v>1.5086663199999998E-2</v>
      </c>
      <c r="V245" s="362">
        <f>ImportsVeneer!W$5</f>
        <v>5.3897833199999988E-2</v>
      </c>
      <c r="W245" s="362">
        <f>ImportsVeneer!X$5</f>
        <v>0</v>
      </c>
      <c r="X245" s="362">
        <f>ImportsVeneer!Y$5</f>
        <v>6.1085836925399969E-2</v>
      </c>
      <c r="Y245" s="362">
        <f>ImportsVeneer!Z$5</f>
        <v>7.7939078748999996E-2</v>
      </c>
      <c r="Z245" s="362">
        <f>ImportsVeneer!AA$5</f>
        <v>0</v>
      </c>
      <c r="AA245" s="362">
        <f>ImportsVeneer!AB$5</f>
        <v>0</v>
      </c>
      <c r="AB245" s="361"/>
      <c r="AC245" s="359">
        <f>ImportsVeneer!AD$5</f>
        <v>33.826679999999989</v>
      </c>
      <c r="AD245" s="359">
        <f>ImportsVeneer!AE$5</f>
        <v>29.039416999999997</v>
      </c>
      <c r="AE245" s="359">
        <f>ImportsVeneer!AF$5</f>
        <v>19.794516999999999</v>
      </c>
      <c r="AF245" s="359">
        <f>ImportsVeneer!AG$5</f>
        <v>24.406939000000001</v>
      </c>
      <c r="AG245" s="359">
        <f>ImportsVeneer!AH$5</f>
        <v>16.427876000000001</v>
      </c>
      <c r="AH245" s="359">
        <f>ImportsVeneer!AI$5</f>
        <v>17.923483000000001</v>
      </c>
      <c r="AI245" s="359">
        <f>ImportsVeneer!AJ$5</f>
        <v>11.573657999999998</v>
      </c>
      <c r="AJ245" s="359">
        <f>ImportsVeneer!AK$5</f>
        <v>9.8059209999999979</v>
      </c>
      <c r="AK245" s="359">
        <f>ImportsVeneer!AL$5</f>
        <v>9.2652760000000001</v>
      </c>
      <c r="AL245" s="359">
        <f>ImportsVeneer!AM$5</f>
        <v>5.4891059999999996</v>
      </c>
      <c r="AM245" s="359">
        <f>ImportsVeneer!AN$5</f>
        <v>6.8223159999999989</v>
      </c>
      <c r="AN245" s="359">
        <f>ImportsVeneer!AO$5</f>
        <v>12.672508999999998</v>
      </c>
      <c r="AO245" s="359">
        <f>ImportsVeneer!AP$5</f>
        <v>22.048772000000003</v>
      </c>
      <c r="AP245" s="359">
        <f>ImportsVeneer!AQ$5</f>
        <v>12.628214000000002</v>
      </c>
      <c r="AQ245" s="359">
        <f>ImportsVeneer!AR$5</f>
        <v>9.5178499999999993</v>
      </c>
      <c r="AR245" s="359">
        <f>ImportsVeneer!AS$5</f>
        <v>9.206213</v>
      </c>
      <c r="AS245" s="359">
        <f>ImportsVeneer!AT$5</f>
        <v>11.738617</v>
      </c>
      <c r="AT245" s="359">
        <f>ImportsVeneer!AU$5</f>
        <v>20.056486</v>
      </c>
      <c r="AU245" s="359">
        <f>ImportsVeneer!AV$5</f>
        <v>24.702703</v>
      </c>
      <c r="AV245" s="359">
        <f>ImportsVeneer!AW$5</f>
        <v>23.704232999999991</v>
      </c>
      <c r="AW245" s="359">
        <f>ImportsVeneer!AX$5</f>
        <v>19.751325999999999</v>
      </c>
      <c r="AX245" s="359">
        <f>ImportsVeneer!AY$5</f>
        <v>0</v>
      </c>
      <c r="AY245" s="359">
        <f>ImportsVeneer!AZ$5</f>
        <v>25.306562999999997</v>
      </c>
      <c r="AZ245" s="359">
        <f>ImportsVeneer!BA$5</f>
        <v>22.467525000000002</v>
      </c>
      <c r="BA245" s="359">
        <f>ImportsVeneer!BB$5</f>
        <v>0</v>
      </c>
      <c r="BB245" s="359">
        <f>ImportsVeneer!BC$5</f>
        <v>0</v>
      </c>
    </row>
    <row r="246" spans="1:64">
      <c r="B246" s="354">
        <v>2000</v>
      </c>
      <c r="C246" s="354">
        <f t="shared" ref="C246:N246" si="170">1+B246</f>
        <v>2001</v>
      </c>
      <c r="D246" s="354">
        <f t="shared" si="170"/>
        <v>2002</v>
      </c>
      <c r="E246" s="354">
        <f t="shared" si="170"/>
        <v>2003</v>
      </c>
      <c r="F246" s="354">
        <f t="shared" si="170"/>
        <v>2004</v>
      </c>
      <c r="G246" s="354">
        <f t="shared" si="170"/>
        <v>2005</v>
      </c>
      <c r="H246" s="354">
        <f t="shared" si="170"/>
        <v>2006</v>
      </c>
      <c r="I246" s="354">
        <f t="shared" si="170"/>
        <v>2007</v>
      </c>
      <c r="J246" s="354">
        <f t="shared" si="170"/>
        <v>2008</v>
      </c>
      <c r="K246" s="354">
        <f t="shared" si="170"/>
        <v>2009</v>
      </c>
      <c r="L246" s="354">
        <f t="shared" si="170"/>
        <v>2010</v>
      </c>
      <c r="M246" s="354">
        <f t="shared" si="170"/>
        <v>2011</v>
      </c>
      <c r="N246" s="354">
        <f t="shared" si="170"/>
        <v>2012</v>
      </c>
      <c r="O246" s="354">
        <f t="shared" ref="O246:AA246" si="171">1+N246</f>
        <v>2013</v>
      </c>
      <c r="P246" s="354">
        <f t="shared" si="171"/>
        <v>2014</v>
      </c>
      <c r="Q246" s="354">
        <f t="shared" si="171"/>
        <v>2015</v>
      </c>
      <c r="R246" s="354">
        <f t="shared" si="171"/>
        <v>2016</v>
      </c>
      <c r="S246" s="354">
        <f t="shared" si="171"/>
        <v>2017</v>
      </c>
      <c r="T246" s="354">
        <f t="shared" si="171"/>
        <v>2018</v>
      </c>
      <c r="U246" s="354">
        <f t="shared" si="171"/>
        <v>2019</v>
      </c>
      <c r="V246" s="354">
        <f t="shared" si="171"/>
        <v>2020</v>
      </c>
      <c r="W246" s="354">
        <f t="shared" si="171"/>
        <v>2021</v>
      </c>
      <c r="X246" s="354">
        <f t="shared" si="171"/>
        <v>2022</v>
      </c>
      <c r="Y246" s="354">
        <f t="shared" si="171"/>
        <v>2023</v>
      </c>
      <c r="Z246" s="354">
        <f t="shared" si="171"/>
        <v>2024</v>
      </c>
      <c r="AA246" s="354">
        <f t="shared" si="171"/>
        <v>2025</v>
      </c>
      <c r="AC246" s="354">
        <v>2000</v>
      </c>
      <c r="AD246" s="354">
        <f t="shared" ref="AD246:AN246" si="172">1+AC246</f>
        <v>2001</v>
      </c>
      <c r="AE246" s="354">
        <f t="shared" si="172"/>
        <v>2002</v>
      </c>
      <c r="AF246" s="354">
        <f t="shared" si="172"/>
        <v>2003</v>
      </c>
      <c r="AG246" s="354">
        <f t="shared" si="172"/>
        <v>2004</v>
      </c>
      <c r="AH246" s="354">
        <f t="shared" si="172"/>
        <v>2005</v>
      </c>
      <c r="AI246" s="354">
        <f t="shared" si="172"/>
        <v>2006</v>
      </c>
      <c r="AJ246" s="354">
        <f t="shared" si="172"/>
        <v>2007</v>
      </c>
      <c r="AK246" s="354">
        <f t="shared" si="172"/>
        <v>2008</v>
      </c>
      <c r="AL246" s="354">
        <f t="shared" si="172"/>
        <v>2009</v>
      </c>
      <c r="AM246" s="354">
        <f t="shared" si="172"/>
        <v>2010</v>
      </c>
      <c r="AN246" s="354">
        <f t="shared" si="172"/>
        <v>2011</v>
      </c>
      <c r="AO246" s="354">
        <f t="shared" ref="AO246:BB246" si="173">1+AN246</f>
        <v>2012</v>
      </c>
      <c r="AP246" s="354">
        <f t="shared" si="173"/>
        <v>2013</v>
      </c>
      <c r="AQ246" s="354">
        <f t="shared" si="173"/>
        <v>2014</v>
      </c>
      <c r="AR246" s="354">
        <f t="shared" si="173"/>
        <v>2015</v>
      </c>
      <c r="AS246" s="354">
        <f t="shared" si="173"/>
        <v>2016</v>
      </c>
      <c r="AT246" s="354">
        <f t="shared" si="173"/>
        <v>2017</v>
      </c>
      <c r="AU246" s="354">
        <f t="shared" si="173"/>
        <v>2018</v>
      </c>
      <c r="AV246" s="354">
        <f t="shared" si="173"/>
        <v>2019</v>
      </c>
      <c r="AW246" s="354">
        <f t="shared" si="173"/>
        <v>2020</v>
      </c>
      <c r="AX246" s="354">
        <f t="shared" si="173"/>
        <v>2021</v>
      </c>
      <c r="AY246" s="354">
        <f t="shared" si="173"/>
        <v>2022</v>
      </c>
      <c r="AZ246" s="354">
        <f t="shared" si="173"/>
        <v>2023</v>
      </c>
      <c r="BA246" s="354">
        <f t="shared" si="173"/>
        <v>2024</v>
      </c>
      <c r="BB246" s="354">
        <f t="shared" si="173"/>
        <v>2025</v>
      </c>
    </row>
    <row r="247" spans="1:64">
      <c r="A247" s="356" t="s">
        <v>163</v>
      </c>
      <c r="B247" s="362">
        <f>ImportsVeneer!C$13</f>
        <v>2.59764E-4</v>
      </c>
      <c r="C247" s="362">
        <f>ImportsVeneer!D$13</f>
        <v>1.2062639999999999E-4</v>
      </c>
      <c r="D247" s="362">
        <f>ImportsVeneer!E$13</f>
        <v>2.54541E-4</v>
      </c>
      <c r="E247" s="362">
        <f>ImportsVeneer!F$13</f>
        <v>3.9798699999999993E-4</v>
      </c>
      <c r="F247" s="362">
        <f>ImportsVeneer!G$13</f>
        <v>1.3793989999999999E-3</v>
      </c>
      <c r="G247" s="362">
        <f>ImportsVeneer!H$13</f>
        <v>7.4371100000000009E-4</v>
      </c>
      <c r="H247" s="362">
        <f>ImportsVeneer!I$13</f>
        <v>9.7332699999999985E-4</v>
      </c>
      <c r="I247" s="362">
        <f>ImportsVeneer!J$13</f>
        <v>2.9707159999999998E-4</v>
      </c>
      <c r="J247" s="362">
        <f>ImportsVeneer!K$13</f>
        <v>1.4850919999999997E-4</v>
      </c>
      <c r="K247" s="362">
        <f>ImportsVeneer!L$13</f>
        <v>2.1104159999999996E-4</v>
      </c>
      <c r="L247" s="362">
        <f>ImportsVeneer!M$13</f>
        <v>1.7395139999999999E-4</v>
      </c>
      <c r="M247" s="362">
        <f>ImportsVeneer!N$13</f>
        <v>1.6821559999999998E-4</v>
      </c>
      <c r="N247" s="362">
        <f>ImportsVeneer!O$13</f>
        <v>1.2761699999999998E-4</v>
      </c>
      <c r="O247" s="362">
        <f>ImportsVeneer!P$13</f>
        <v>4.4745119999999987E-4</v>
      </c>
      <c r="P247" s="362">
        <f>ImportsVeneer!Q$13</f>
        <v>1.4321160000000001E-4</v>
      </c>
      <c r="Q247" s="362">
        <f>ImportsVeneer!R$13</f>
        <v>2.2052939999999996E-4</v>
      </c>
      <c r="R247" s="362">
        <f>ImportsVeneer!S$13</f>
        <v>4.2823059999999992E-4</v>
      </c>
      <c r="S247" s="362">
        <f>ImportsVeneer!T$13</f>
        <v>2.5086739999999997E-4</v>
      </c>
      <c r="T247" s="362">
        <f>ImportsVeneer!U$13</f>
        <v>1.7742779999999997E-4</v>
      </c>
      <c r="U247" s="362">
        <f>ImportsVeneer!V$13</f>
        <v>9.7612199999999987E-5</v>
      </c>
      <c r="V247" s="362">
        <f>ImportsVeneer!W$13</f>
        <v>4.1535599999999996E-5</v>
      </c>
      <c r="W247" s="362">
        <f>ImportsVeneer!X$13</f>
        <v>0</v>
      </c>
      <c r="X247" s="362">
        <f>ImportsVeneer!Y$13</f>
        <v>7.9821403199999992E-5</v>
      </c>
      <c r="Y247" s="362">
        <f>ImportsVeneer!Z$13</f>
        <v>3.4769883400000001E-5</v>
      </c>
      <c r="Z247" s="362">
        <f>ImportsVeneer!AA$13</f>
        <v>0</v>
      </c>
      <c r="AA247" s="362">
        <f>ImportsVeneer!AB$13</f>
        <v>0</v>
      </c>
      <c r="AB247" s="361"/>
      <c r="BC247" s="358">
        <f t="shared" ref="BC247:BF251" si="174">J247/J$245</f>
        <v>6.7478146970111428E-3</v>
      </c>
      <c r="BD247" s="358">
        <f t="shared" si="174"/>
        <v>9.2019602084688623E-3</v>
      </c>
      <c r="BE247" s="358">
        <f t="shared" si="174"/>
        <v>7.0909301606355253E-3</v>
      </c>
      <c r="BF247" s="358">
        <f t="shared" si="174"/>
        <v>4.3044712886276728E-3</v>
      </c>
      <c r="BG247" s="358">
        <f t="shared" ref="BG247:BL251" si="175">N247/N$245</f>
        <v>1.8855719398597811E-3</v>
      </c>
      <c r="BH247" s="358">
        <f t="shared" si="175"/>
        <v>1.3172162197516653E-2</v>
      </c>
      <c r="BI247" s="358">
        <f t="shared" si="175"/>
        <v>8.5645342014133239E-3</v>
      </c>
      <c r="BJ247" s="358">
        <f t="shared" si="175"/>
        <v>1.0377414798948085E-2</v>
      </c>
      <c r="BK247" s="358">
        <f t="shared" si="175"/>
        <v>1.4512830289193809E-2</v>
      </c>
      <c r="BL247" s="358">
        <f t="shared" si="175"/>
        <v>3.5188874478574153E-3</v>
      </c>
    </row>
    <row r="248" spans="1:64">
      <c r="A248" s="362" t="str">
        <f>ImportsVeneer!B$10</f>
        <v xml:space="preserve">China </v>
      </c>
      <c r="B248" s="362">
        <f>ImportsVeneer!C$10</f>
        <v>2.7557999999999999E-5</v>
      </c>
      <c r="C248" s="362">
        <f>ImportsVeneer!D$10</f>
        <v>1.5344499999999999E-4</v>
      </c>
      <c r="D248" s="362">
        <f>ImportsVeneer!E$10</f>
        <v>1.229001E-3</v>
      </c>
      <c r="E248" s="362">
        <f>ImportsVeneer!F$10</f>
        <v>8.3229020000000001E-3</v>
      </c>
      <c r="F248" s="362">
        <f>ImportsVeneer!G$10</f>
        <v>8.1815729999999993E-3</v>
      </c>
      <c r="G248" s="362">
        <f>ImportsVeneer!H$10</f>
        <v>1.3921601E-2</v>
      </c>
      <c r="H248" s="362">
        <f>ImportsVeneer!I$10</f>
        <v>1.4337379999999999E-2</v>
      </c>
      <c r="I248" s="362">
        <f>ImportsVeneer!J$10</f>
        <v>8.3309785999999986E-3</v>
      </c>
      <c r="J248" s="362">
        <f>ImportsVeneer!K$10</f>
        <v>2.5753957599999999E-3</v>
      </c>
      <c r="K248" s="362">
        <f>ImportsVeneer!L$10</f>
        <v>9.2079525999999978E-3</v>
      </c>
      <c r="L248" s="362">
        <f>ImportsVeneer!M$10</f>
        <v>1.2651622199999997E-2</v>
      </c>
      <c r="M248" s="362">
        <f>ImportsVeneer!N$10</f>
        <v>2.5752920199999991E-2</v>
      </c>
      <c r="N248" s="362">
        <f>ImportsVeneer!O$10</f>
        <v>2.1496053599999995E-2</v>
      </c>
      <c r="O248" s="362">
        <f>ImportsVeneer!P$10</f>
        <v>1.8612348999999997E-2</v>
      </c>
      <c r="P248" s="362">
        <f>ImportsVeneer!Q$10</f>
        <v>8.0616339999999998E-3</v>
      </c>
      <c r="Q248" s="362">
        <f>ImportsVeneer!R$10</f>
        <v>1.1233551E-2</v>
      </c>
      <c r="R248" s="362">
        <f>ImportsVeneer!S$10</f>
        <v>1.7395708399999998E-2</v>
      </c>
      <c r="S248" s="362">
        <f>ImportsVeneer!T$10</f>
        <v>4.2596503599999995E-2</v>
      </c>
      <c r="T248" s="362">
        <f>ImportsVeneer!U$10</f>
        <v>1.19964548E-2</v>
      </c>
      <c r="U248" s="362">
        <f>ImportsVeneer!V$10</f>
        <v>7.125484799999999E-3</v>
      </c>
      <c r="V248" s="362">
        <f>ImportsVeneer!W$10</f>
        <v>2.0096553399999998E-2</v>
      </c>
      <c r="W248" s="362">
        <f>ImportsVeneer!X$10</f>
        <v>0</v>
      </c>
      <c r="X248" s="362">
        <f>ImportsVeneer!Y$10</f>
        <v>3.3906943358399992E-2</v>
      </c>
      <c r="Y248" s="362">
        <f>ImportsVeneer!Z$10</f>
        <v>3.6013486738599998E-2</v>
      </c>
      <c r="Z248" s="362">
        <f>ImportsVeneer!AA$10</f>
        <v>0</v>
      </c>
      <c r="AA248" s="362">
        <f>ImportsVeneer!AB$10</f>
        <v>0</v>
      </c>
      <c r="AB248" s="361"/>
      <c r="BC248" s="358">
        <f t="shared" si="174"/>
        <v>0.11701829489316611</v>
      </c>
      <c r="BD248" s="358">
        <f t="shared" si="174"/>
        <v>0.40149057544421285</v>
      </c>
      <c r="BE248" s="358">
        <f t="shared" si="174"/>
        <v>0.51572893025837085</v>
      </c>
      <c r="BF248" s="358">
        <f t="shared" si="174"/>
        <v>0.65899182715051163</v>
      </c>
      <c r="BG248" s="358">
        <f t="shared" si="175"/>
        <v>0.3176093740323141</v>
      </c>
      <c r="BH248" s="358">
        <f t="shared" si="175"/>
        <v>0.5479142304340382</v>
      </c>
      <c r="BI248" s="358">
        <f t="shared" si="175"/>
        <v>0.48211276259937391</v>
      </c>
      <c r="BJ248" s="358">
        <f t="shared" si="175"/>
        <v>0.528615315654684</v>
      </c>
      <c r="BK248" s="358">
        <f t="shared" si="175"/>
        <v>0.58954442716028044</v>
      </c>
      <c r="BL248" s="358">
        <f t="shared" si="175"/>
        <v>0.59749613477340302</v>
      </c>
    </row>
    <row r="249" spans="1:64">
      <c r="A249" s="362" t="str">
        <f>ImportsVeneer!B$11</f>
        <v xml:space="preserve">Malaysia </v>
      </c>
      <c r="B249" s="362">
        <f>ImportsVeneer!C$11</f>
        <v>0.10538250099999999</v>
      </c>
      <c r="C249" s="362">
        <f>ImportsVeneer!D$11</f>
        <v>0.103017082</v>
      </c>
      <c r="D249" s="362">
        <f>ImportsVeneer!E$11</f>
        <v>6.0778360000000003E-2</v>
      </c>
      <c r="E249" s="362">
        <f>ImportsVeneer!F$11</f>
        <v>7.0447457000000005E-2</v>
      </c>
      <c r="F249" s="362">
        <f>ImportsVeneer!G$11</f>
        <v>4.4304357000000003E-2</v>
      </c>
      <c r="G249" s="362">
        <f>ImportsVeneer!H$11</f>
        <v>4.0701281000000006E-2</v>
      </c>
      <c r="H249" s="362">
        <f>ImportsVeneer!I$11</f>
        <v>2.0639570000000003E-2</v>
      </c>
      <c r="I249" s="362">
        <f>ImportsVeneer!J$11</f>
        <v>1.2003139399999998E-2</v>
      </c>
      <c r="J249" s="362">
        <f>ImportsVeneer!K$11</f>
        <v>1.7290396619999995E-2</v>
      </c>
      <c r="K249" s="362">
        <f>ImportsVeneer!L$11</f>
        <v>8.9079381999999981E-3</v>
      </c>
      <c r="L249" s="362">
        <f>ImportsVeneer!M$11</f>
        <v>7.5781663999999983E-3</v>
      </c>
      <c r="M249" s="362">
        <f>ImportsVeneer!N$11</f>
        <v>7.7913177999999984E-3</v>
      </c>
      <c r="N249" s="362">
        <f>ImportsVeneer!O$11</f>
        <v>4.2599950399999996E-2</v>
      </c>
      <c r="O249" s="362">
        <f>ImportsVeneer!P$11</f>
        <v>6.0487125999999988E-3</v>
      </c>
      <c r="P249" s="362">
        <f>ImportsVeneer!Q$11</f>
        <v>3.7040485999999995E-3</v>
      </c>
      <c r="Q249" s="362">
        <f>ImportsVeneer!R$11</f>
        <v>2.3684485999999998E-3</v>
      </c>
      <c r="R249" s="362">
        <f>ImportsVeneer!S$11</f>
        <v>2.5926851999999996E-3</v>
      </c>
      <c r="S249" s="362">
        <f>ImportsVeneer!T$11</f>
        <v>8.991956399999999E-3</v>
      </c>
      <c r="T249" s="362">
        <f>ImportsVeneer!U$11</f>
        <v>2.1620285999999996E-3</v>
      </c>
      <c r="U249" s="362">
        <f>ImportsVeneer!V$11</f>
        <v>3.8543021999999996E-3</v>
      </c>
      <c r="V249" s="362">
        <f>ImportsVeneer!W$11</f>
        <v>3.1681579999999995E-3</v>
      </c>
      <c r="W249" s="362">
        <f>ImportsVeneer!X$11</f>
        <v>0</v>
      </c>
      <c r="X249" s="362">
        <f>ImportsVeneer!Y$11</f>
        <v>2.3167666522000002E-3</v>
      </c>
      <c r="Y249" s="362">
        <f>ImportsVeneer!Z$11</f>
        <v>4.7763880583999987E-3</v>
      </c>
      <c r="Z249" s="362">
        <f>ImportsVeneer!AA$11</f>
        <v>0</v>
      </c>
      <c r="AA249" s="362">
        <f>ImportsVeneer!AB$11</f>
        <v>0</v>
      </c>
      <c r="AB249" s="360"/>
      <c r="BC249" s="358">
        <f t="shared" si="174"/>
        <v>0.78562400463801418</v>
      </c>
      <c r="BD249" s="358">
        <f t="shared" si="174"/>
        <v>0.38840917077912473</v>
      </c>
      <c r="BE249" s="358">
        <f t="shared" si="174"/>
        <v>0.30891529868730422</v>
      </c>
      <c r="BF249" s="358">
        <f t="shared" si="174"/>
        <v>0.19937213772488235</v>
      </c>
      <c r="BG249" s="358">
        <f t="shared" si="175"/>
        <v>0.62942453680668298</v>
      </c>
      <c r="BH249" s="358">
        <f t="shared" si="175"/>
        <v>0.17806326914166881</v>
      </c>
      <c r="BI249" s="358">
        <f t="shared" si="175"/>
        <v>0.22151453456561573</v>
      </c>
      <c r="BJ249" s="358">
        <f t="shared" si="175"/>
        <v>0.11145168649707418</v>
      </c>
      <c r="BK249" s="358">
        <f t="shared" si="175"/>
        <v>8.7866678142347859E-2</v>
      </c>
      <c r="BL249" s="358">
        <f t="shared" si="175"/>
        <v>0.12612911246196656</v>
      </c>
    </row>
    <row r="250" spans="1:64">
      <c r="A250" s="362" t="str">
        <f>ImportsVeneer!B$16</f>
        <v xml:space="preserve">New Zealand </v>
      </c>
      <c r="B250" s="362">
        <f>ImportsVeneer!C$16</f>
        <v>2.8332699999999999E-4</v>
      </c>
      <c r="C250" s="362">
        <f>ImportsVeneer!D$16</f>
        <v>6.3619380000000001E-3</v>
      </c>
      <c r="D250" s="362">
        <f>ImportsVeneer!E$16</f>
        <v>1.2211865000000001E-2</v>
      </c>
      <c r="E250" s="362">
        <f>ImportsVeneer!F$16</f>
        <v>7.4705259999999999E-3</v>
      </c>
      <c r="F250" s="362">
        <f>ImportsVeneer!G$16</f>
        <v>2.906414E-3</v>
      </c>
      <c r="G250" s="362">
        <f>ImportsVeneer!H$16</f>
        <v>9.6138779999999993E-3</v>
      </c>
      <c r="H250" s="362">
        <f>ImportsVeneer!I$16</f>
        <v>3.7676300000000001E-4</v>
      </c>
      <c r="I250" s="362">
        <f>ImportsVeneer!J$16</f>
        <v>1.9188259999999995E-4</v>
      </c>
      <c r="J250" s="362">
        <f>ImportsVeneer!K$16</f>
        <v>9.191195999999998E-4</v>
      </c>
      <c r="K250" s="362">
        <f>ImportsVeneer!L$16</f>
        <v>3.3309499999999992E-3</v>
      </c>
      <c r="L250" s="362">
        <f>ImportsVeneer!M$16</f>
        <v>3.5961589999999994E-3</v>
      </c>
      <c r="M250" s="362">
        <f>ImportsVeneer!N$16</f>
        <v>4.3637551999999987E-3</v>
      </c>
      <c r="N250" s="362">
        <f>ImportsVeneer!O$16</f>
        <v>1.3800639999999998E-4</v>
      </c>
      <c r="O250" s="362">
        <f>ImportsVeneer!P$16</f>
        <v>2.5682454000000004E-3</v>
      </c>
      <c r="P250" s="362">
        <f>ImportsVeneer!Q$16</f>
        <v>1.6257779999999996E-4</v>
      </c>
      <c r="Q250" s="362">
        <f>ImportsVeneer!R$16</f>
        <v>1.0041751999999998E-3</v>
      </c>
      <c r="R250" s="362">
        <f>ImportsVeneer!S$16</f>
        <v>2.9755627999999996E-3</v>
      </c>
      <c r="S250" s="362">
        <f>ImportsVeneer!T$16</f>
        <v>1.400063E-2</v>
      </c>
      <c r="T250" s="362">
        <f>ImportsVeneer!U$16</f>
        <v>1.9108671999999998E-3</v>
      </c>
      <c r="U250" s="362">
        <f>ImportsVeneer!V$16</f>
        <v>1.2295583999999999E-3</v>
      </c>
      <c r="V250" s="362">
        <f>ImportsVeneer!W$16</f>
        <v>4.7086941999999986E-3</v>
      </c>
      <c r="W250" s="362">
        <f>ImportsVeneer!X$16</f>
        <v>0</v>
      </c>
      <c r="X250" s="362">
        <f>ImportsVeneer!Y$16</f>
        <v>6.0198755399999985E-4</v>
      </c>
      <c r="Y250" s="362">
        <f>ImportsVeneer!Z$16</f>
        <v>1.0538861983999995E-3</v>
      </c>
      <c r="Z250" s="362">
        <f>ImportsVeneer!AA$16</f>
        <v>0</v>
      </c>
      <c r="AA250" s="362">
        <f>ImportsVeneer!AB$16</f>
        <v>0</v>
      </c>
      <c r="AB250" s="360"/>
      <c r="BC250" s="358">
        <f t="shared" si="174"/>
        <v>4.1762050736190097E-2</v>
      </c>
      <c r="BD250" s="358">
        <f t="shared" si="174"/>
        <v>0.14523804480443359</v>
      </c>
      <c r="BE250" s="358">
        <f t="shared" si="174"/>
        <v>0.14659331465881209</v>
      </c>
      <c r="BF250" s="358">
        <f t="shared" si="174"/>
        <v>0.11166419148402232</v>
      </c>
      <c r="BG250" s="358">
        <f t="shared" si="175"/>
        <v>2.0390778294511304E-3</v>
      </c>
      <c r="BH250" s="358">
        <f t="shared" si="175"/>
        <v>7.5604546309912798E-2</v>
      </c>
      <c r="BI250" s="358">
        <f t="shared" si="175"/>
        <v>9.7226979413017854E-3</v>
      </c>
      <c r="BJ250" s="358">
        <f t="shared" si="175"/>
        <v>4.725330310251899E-2</v>
      </c>
      <c r="BK250" s="358">
        <f t="shared" si="175"/>
        <v>0.10084248517326491</v>
      </c>
      <c r="BL250" s="358">
        <f t="shared" si="175"/>
        <v>0.19638518663284257</v>
      </c>
    </row>
    <row r="251" spans="1:64">
      <c r="A251" s="356" t="s">
        <v>31</v>
      </c>
      <c r="B251" s="360">
        <f t="shared" ref="B251:L251" si="176">B245-SUM(B247:B250)</f>
        <v>1.7104489000000014E-2</v>
      </c>
      <c r="C251" s="360">
        <f t="shared" si="176"/>
        <v>4.3016030000000149E-3</v>
      </c>
      <c r="D251" s="360">
        <f t="shared" si="176"/>
        <v>3.9376440000000179E-3</v>
      </c>
      <c r="E251" s="360">
        <f t="shared" si="176"/>
        <v>6.3102080000000116E-3</v>
      </c>
      <c r="F251" s="360">
        <f t="shared" si="176"/>
        <v>3.0866219999999972E-3</v>
      </c>
      <c r="G251" s="360">
        <f t="shared" si="176"/>
        <v>1.8839470000000108E-3</v>
      </c>
      <c r="H251" s="360">
        <f t="shared" si="176"/>
        <v>8.9345500000000133E-4</v>
      </c>
      <c r="I251" s="360">
        <f t="shared" si="176"/>
        <v>1.9539589999999947E-3</v>
      </c>
      <c r="J251" s="360">
        <f t="shared" si="176"/>
        <v>1.075066999999999E-3</v>
      </c>
      <c r="K251" s="360">
        <f t="shared" si="176"/>
        <v>1.2765354000000041E-3</v>
      </c>
      <c r="L251" s="360">
        <f t="shared" si="176"/>
        <v>5.3163580000000626E-4</v>
      </c>
      <c r="M251" s="360">
        <f>M245-SUM(M247:M250)</f>
        <v>1.0030621999999947E-3</v>
      </c>
      <c r="N251" s="360">
        <f>N245-SUM(N247:N250)</f>
        <v>3.3191633999999776E-3</v>
      </c>
      <c r="O251" s="360">
        <f t="shared" ref="O251:AA251" si="177">O245-SUM(O247:O250)</f>
        <v>6.2926989999999988E-3</v>
      </c>
      <c r="P251" s="360">
        <f t="shared" si="177"/>
        <v>4.6499977999999997E-3</v>
      </c>
      <c r="Q251" s="360">
        <f t="shared" si="177"/>
        <v>6.4241954000000042E-3</v>
      </c>
      <c r="R251" s="360">
        <f t="shared" si="177"/>
        <v>6.1148486000000002E-3</v>
      </c>
      <c r="S251" s="360">
        <f t="shared" si="177"/>
        <v>5.4517231999999943E-3</v>
      </c>
      <c r="T251" s="360">
        <f t="shared" si="177"/>
        <v>2.1303994000000034E-3</v>
      </c>
      <c r="U251" s="360">
        <f t="shared" si="177"/>
        <v>2.7797055999999997E-3</v>
      </c>
      <c r="V251" s="360">
        <f t="shared" si="177"/>
        <v>2.5882891999999991E-2</v>
      </c>
      <c r="W251" s="360">
        <f t="shared" si="177"/>
        <v>0</v>
      </c>
      <c r="X251" s="360">
        <f t="shared" si="177"/>
        <v>2.4180317957599978E-2</v>
      </c>
      <c r="Y251" s="360">
        <f t="shared" si="177"/>
        <v>3.6060547870199994E-2</v>
      </c>
      <c r="Z251" s="360">
        <f t="shared" si="177"/>
        <v>0</v>
      </c>
      <c r="AA251" s="360">
        <f t="shared" si="177"/>
        <v>0</v>
      </c>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58">
        <f t="shared" si="174"/>
        <v>4.8847835035618486E-2</v>
      </c>
      <c r="BD251" s="358">
        <f t="shared" si="174"/>
        <v>5.5660248763759947E-2</v>
      </c>
      <c r="BE251" s="358">
        <f t="shared" si="174"/>
        <v>2.1671526234877333E-2</v>
      </c>
      <c r="BF251" s="358">
        <f t="shared" si="174"/>
        <v>2.5667372351955979E-2</v>
      </c>
      <c r="BG251" s="358">
        <f t="shared" si="175"/>
        <v>4.90414393916919E-2</v>
      </c>
      <c r="BH251" s="358">
        <f t="shared" si="175"/>
        <v>0.18524579191686347</v>
      </c>
      <c r="BI251" s="358">
        <f t="shared" si="175"/>
        <v>0.27808547069229522</v>
      </c>
      <c r="BJ251" s="358">
        <f t="shared" si="175"/>
        <v>0.30230227994677472</v>
      </c>
      <c r="BK251" s="358">
        <f t="shared" si="175"/>
        <v>0.20723357923491309</v>
      </c>
      <c r="BL251" s="358">
        <f t="shared" si="175"/>
        <v>7.6470678683930413E-2</v>
      </c>
    </row>
    <row r="252" spans="1:64">
      <c r="A252" s="356"/>
      <c r="B252" s="360"/>
      <c r="C252" s="360"/>
      <c r="D252" s="360"/>
      <c r="E252" s="360"/>
      <c r="F252" s="360"/>
      <c r="G252" s="360"/>
      <c r="H252" s="360"/>
      <c r="I252" s="360"/>
      <c r="J252" s="360"/>
      <c r="K252" s="360"/>
      <c r="L252" s="360"/>
      <c r="M252" s="360"/>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row>
    <row r="253" spans="1:64">
      <c r="A253" s="356"/>
      <c r="B253" s="360"/>
      <c r="C253" s="360"/>
      <c r="D253" s="360"/>
      <c r="E253" s="360"/>
      <c r="F253" s="360"/>
      <c r="G253" s="360"/>
      <c r="H253" s="360"/>
      <c r="I253" s="360"/>
      <c r="J253" s="360"/>
      <c r="K253" s="360"/>
      <c r="L253" s="360"/>
      <c r="M253" s="360"/>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row>
    <row r="254" spans="1:64">
      <c r="A254" s="356"/>
      <c r="B254" s="360"/>
      <c r="C254" s="360"/>
      <c r="D254" s="360"/>
      <c r="E254" s="360"/>
      <c r="F254" s="360"/>
      <c r="G254" s="360"/>
      <c r="H254" s="360"/>
      <c r="I254" s="360"/>
      <c r="J254" s="360"/>
      <c r="K254" s="360"/>
      <c r="L254" s="360"/>
      <c r="M254" s="360"/>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row>
    <row r="255" spans="1:64">
      <c r="B255" s="360"/>
      <c r="C255" s="360"/>
      <c r="D255" s="360"/>
      <c r="E255" s="360"/>
      <c r="F255" s="360"/>
      <c r="G255" s="360"/>
      <c r="H255" s="360"/>
      <c r="I255" s="360"/>
      <c r="J255" s="360"/>
      <c r="K255" s="360"/>
      <c r="L255" s="360"/>
      <c r="M255" s="360"/>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row>
    <row r="256" spans="1:64">
      <c r="B256" s="360"/>
      <c r="C256" s="360"/>
      <c r="D256" s="360"/>
      <c r="E256" s="360"/>
      <c r="F256" s="360"/>
      <c r="G256" s="360"/>
      <c r="H256" s="360"/>
      <c r="I256" s="360"/>
      <c r="J256" s="360"/>
      <c r="K256" s="360"/>
      <c r="L256" s="360"/>
      <c r="M256" s="360"/>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row>
    <row r="257" spans="1:64">
      <c r="A257" s="359" t="str">
        <f>A247</f>
        <v>EU-27 plus UK</v>
      </c>
      <c r="B257" s="360"/>
      <c r="C257" s="360"/>
      <c r="D257" s="360"/>
      <c r="E257" s="360"/>
      <c r="F257" s="360"/>
      <c r="G257" s="360"/>
      <c r="H257" s="360"/>
      <c r="I257" s="360"/>
      <c r="J257" s="360"/>
      <c r="K257" s="360"/>
      <c r="L257" s="360"/>
      <c r="M257" s="360"/>
      <c r="N257" s="360"/>
      <c r="O257" s="360"/>
      <c r="P257" s="360"/>
      <c r="Q257" s="360"/>
      <c r="R257" s="360"/>
      <c r="S257" s="360"/>
      <c r="T257" s="360"/>
      <c r="U257" s="360"/>
      <c r="V257" s="360"/>
      <c r="W257" s="360"/>
      <c r="X257" s="360"/>
      <c r="Y257" s="360"/>
      <c r="Z257" s="360"/>
      <c r="AA257" s="360"/>
      <c r="AB257" s="360"/>
      <c r="AC257" s="359">
        <f>ImportsVeneer!AD$13</f>
        <v>1.7314369999999999</v>
      </c>
      <c r="AD257" s="359">
        <f>ImportsVeneer!AE$13</f>
        <v>0.93243200000000004</v>
      </c>
      <c r="AE257" s="359">
        <f>ImportsVeneer!AF$13</f>
        <v>0.86263899999999993</v>
      </c>
      <c r="AF257" s="359">
        <f>ImportsVeneer!AG$13</f>
        <v>1.1578930000000001</v>
      </c>
      <c r="AG257" s="359">
        <f>ImportsVeneer!AH$13</f>
        <v>1.581955</v>
      </c>
      <c r="AH257" s="359">
        <f>ImportsVeneer!AI$13</f>
        <v>2.2280160000000002</v>
      </c>
      <c r="AI257" s="359">
        <f>ImportsVeneer!AJ$13</f>
        <v>1.929802</v>
      </c>
      <c r="AJ257" s="359">
        <f>ImportsVeneer!AK$13</f>
        <v>0.73365899999999995</v>
      </c>
      <c r="AK257" s="359">
        <f>ImportsVeneer!AL$13</f>
        <v>0.957175</v>
      </c>
      <c r="AL257" s="359">
        <f>ImportsVeneer!AM$13</f>
        <v>0.31519599999999998</v>
      </c>
      <c r="AM257" s="359">
        <f>ImportsVeneer!AN$13</f>
        <v>0.43223299999999998</v>
      </c>
      <c r="AN257" s="359">
        <f>ImportsVeneer!AO$13</f>
        <v>0.25313999999999998</v>
      </c>
      <c r="AO257" s="359">
        <f>ImportsVeneer!AP$13</f>
        <v>0.43618199999999996</v>
      </c>
      <c r="AP257" s="359">
        <f>ImportsVeneer!AQ$13</f>
        <v>0.54761399999999993</v>
      </c>
      <c r="AQ257" s="359">
        <f>ImportsVeneer!AR$13</f>
        <v>1.25241</v>
      </c>
      <c r="AR257" s="359">
        <f>ImportsVeneer!AS$13</f>
        <v>1.003328</v>
      </c>
      <c r="AS257" s="359">
        <f>ImportsVeneer!AT$13</f>
        <v>0.57308700000000001</v>
      </c>
      <c r="AT257" s="359">
        <f>ImportsVeneer!AU$13</f>
        <v>0.336673</v>
      </c>
      <c r="AU257" s="359">
        <f>ImportsVeneer!AV$13</f>
        <v>0.23360600000000001</v>
      </c>
      <c r="AV257" s="359">
        <f>ImportsVeneer!AW$13</f>
        <v>0.17413200000000001</v>
      </c>
      <c r="AW257" s="359">
        <f>ImportsVeneer!AX$13</f>
        <v>0.110148</v>
      </c>
      <c r="AX257" s="359">
        <f>ImportsVeneer!AY$13</f>
        <v>0</v>
      </c>
      <c r="AY257" s="359">
        <f>ImportsVeneer!AZ$13</f>
        <v>0.300624</v>
      </c>
      <c r="AZ257" s="359">
        <f>ImportsVeneer!BA$13</f>
        <v>0.17898900000000001</v>
      </c>
      <c r="BA257" s="359">
        <f>ImportsVeneer!BB$13</f>
        <v>0</v>
      </c>
      <c r="BB257" s="359">
        <f>ImportsVeneer!BC$13</f>
        <v>0</v>
      </c>
      <c r="BC257" s="358">
        <f t="shared" ref="BC257:BF261" si="178">AK257/AK$245</f>
        <v>0.10330776978473172</v>
      </c>
      <c r="BD257" s="358">
        <f t="shared" si="178"/>
        <v>5.7422101158184954E-2</v>
      </c>
      <c r="BE257" s="358">
        <f t="shared" si="178"/>
        <v>6.3355757780788821E-2</v>
      </c>
      <c r="BF257" s="358">
        <f t="shared" si="178"/>
        <v>1.997552339477526E-2</v>
      </c>
      <c r="BG257" s="358">
        <f t="shared" ref="BG257:BL261" si="179">AO257/AO$245</f>
        <v>1.9782598323389616E-2</v>
      </c>
      <c r="BH257" s="358">
        <f t="shared" si="179"/>
        <v>4.3364326895315511E-2</v>
      </c>
      <c r="BI257" s="358">
        <f t="shared" si="179"/>
        <v>0.13158538955751564</v>
      </c>
      <c r="BJ257" s="358">
        <f t="shared" si="179"/>
        <v>0.10898379170675282</v>
      </c>
      <c r="BK257" s="358">
        <f t="shared" si="179"/>
        <v>4.8820657493127174E-2</v>
      </c>
      <c r="BL257" s="358">
        <f t="shared" si="179"/>
        <v>1.6786240620615196E-2</v>
      </c>
    </row>
    <row r="258" spans="1:64">
      <c r="A258" s="359" t="str">
        <f>A248</f>
        <v xml:space="preserve">China </v>
      </c>
      <c r="B258" s="360"/>
      <c r="C258" s="360"/>
      <c r="D258" s="360"/>
      <c r="E258" s="360"/>
      <c r="F258" s="360"/>
      <c r="G258" s="360"/>
      <c r="H258" s="360"/>
      <c r="I258" s="360"/>
      <c r="J258" s="360"/>
      <c r="K258" s="360"/>
      <c r="L258" s="360"/>
      <c r="M258" s="360"/>
      <c r="N258" s="360"/>
      <c r="O258" s="360"/>
      <c r="P258" s="360"/>
      <c r="Q258" s="360"/>
      <c r="R258" s="360"/>
      <c r="S258" s="360"/>
      <c r="T258" s="360"/>
      <c r="U258" s="360"/>
      <c r="V258" s="360"/>
      <c r="W258" s="360"/>
      <c r="X258" s="360"/>
      <c r="Y258" s="360"/>
      <c r="Z258" s="360"/>
      <c r="AA258" s="360"/>
      <c r="AB258" s="360"/>
      <c r="AC258" s="359">
        <f>ImportsVeneer!AD$10</f>
        <v>1.1056E-2</v>
      </c>
      <c r="AD258" s="359">
        <f>ImportsVeneer!AE$10</f>
        <v>0.133938</v>
      </c>
      <c r="AE258" s="359">
        <f>ImportsVeneer!AF$10</f>
        <v>0.51719699999999991</v>
      </c>
      <c r="AF258" s="359">
        <f>ImportsVeneer!AG$10</f>
        <v>2.4647040000000002</v>
      </c>
      <c r="AG258" s="359">
        <f>ImportsVeneer!AH$10</f>
        <v>2.0789069999999996</v>
      </c>
      <c r="AH258" s="359">
        <f>ImportsVeneer!AI$10</f>
        <v>1.762702</v>
      </c>
      <c r="AI258" s="359">
        <f>ImportsVeneer!AJ$10</f>
        <v>2.3056199999999998</v>
      </c>
      <c r="AJ258" s="359">
        <f>ImportsVeneer!AK$10</f>
        <v>1.985044</v>
      </c>
      <c r="AK258" s="359">
        <f>ImportsVeneer!AL$10</f>
        <v>1.513037</v>
      </c>
      <c r="AL258" s="359">
        <f>ImportsVeneer!AM$10</f>
        <v>2.2436219999999998</v>
      </c>
      <c r="AM258" s="359">
        <f>ImportsVeneer!AN$10</f>
        <v>2.7466599999999999</v>
      </c>
      <c r="AN258" s="359">
        <f>ImportsVeneer!AO$10</f>
        <v>6.8332899999999999</v>
      </c>
      <c r="AO258" s="359">
        <f>ImportsVeneer!AP$10</f>
        <v>8.2288299999999985</v>
      </c>
      <c r="AP258" s="359">
        <f>ImportsVeneer!AQ$10</f>
        <v>6.0177009999999997</v>
      </c>
      <c r="AQ258" s="359">
        <f>ImportsVeneer!AR$10</f>
        <v>3.2966019999999996</v>
      </c>
      <c r="AR258" s="359">
        <f>ImportsVeneer!AS$10</f>
        <v>3.788046</v>
      </c>
      <c r="AS258" s="359">
        <f>ImportsVeneer!AT$10</f>
        <v>5.256437</v>
      </c>
      <c r="AT258" s="359">
        <f>ImportsVeneer!AU$10</f>
        <v>11.369740999999999</v>
      </c>
      <c r="AU258" s="359">
        <f>ImportsVeneer!AV$10</f>
        <v>13.512342</v>
      </c>
      <c r="AV258" s="359">
        <f>ImportsVeneer!AW$10</f>
        <v>10.679709999999998</v>
      </c>
      <c r="AW258" s="359">
        <f>ImportsVeneer!AX$10</f>
        <v>8.8751699999999989</v>
      </c>
      <c r="AX258" s="359">
        <f>ImportsVeneer!AY$10</f>
        <v>0</v>
      </c>
      <c r="AY258" s="359">
        <f>ImportsVeneer!AZ$10</f>
        <v>14.462159999999999</v>
      </c>
      <c r="AZ258" s="359">
        <f>ImportsVeneer!BA$10</f>
        <v>11.538824</v>
      </c>
      <c r="BA258" s="359">
        <f>ImportsVeneer!BB$10</f>
        <v>0</v>
      </c>
      <c r="BB258" s="359">
        <f>ImportsVeneer!BC$10</f>
        <v>0</v>
      </c>
      <c r="BC258" s="358">
        <f t="shared" si="178"/>
        <v>0.16330188113122587</v>
      </c>
      <c r="BD258" s="358">
        <f t="shared" si="178"/>
        <v>0.4087408769296858</v>
      </c>
      <c r="BE258" s="358">
        <f t="shared" si="178"/>
        <v>0.40259935189164503</v>
      </c>
      <c r="BF258" s="358">
        <f t="shared" si="178"/>
        <v>0.53922155431098928</v>
      </c>
      <c r="BG258" s="358">
        <f t="shared" si="179"/>
        <v>0.37321035384646351</v>
      </c>
      <c r="BH258" s="358">
        <f t="shared" si="179"/>
        <v>0.47652827232734568</v>
      </c>
      <c r="BI258" s="358">
        <f t="shared" si="179"/>
        <v>0.34635994473541815</v>
      </c>
      <c r="BJ258" s="358">
        <f t="shared" si="179"/>
        <v>0.41146625653784025</v>
      </c>
      <c r="BK258" s="358">
        <f t="shared" si="179"/>
        <v>0.44779014427338421</v>
      </c>
      <c r="BL258" s="358">
        <f t="shared" si="179"/>
        <v>0.56688599388746364</v>
      </c>
    </row>
    <row r="259" spans="1:64">
      <c r="A259" s="356" t="str">
        <f>A249</f>
        <v xml:space="preserve">Malaysia </v>
      </c>
      <c r="B259" s="360"/>
      <c r="C259" s="360"/>
      <c r="D259" s="360"/>
      <c r="E259" s="360"/>
      <c r="F259" s="360"/>
      <c r="G259" s="360"/>
      <c r="H259" s="360"/>
      <c r="I259" s="360"/>
      <c r="J259" s="360"/>
      <c r="K259" s="360"/>
      <c r="L259" s="360"/>
      <c r="M259" s="360"/>
      <c r="N259" s="360"/>
      <c r="O259" s="360"/>
      <c r="P259" s="360"/>
      <c r="Q259" s="360"/>
      <c r="R259" s="360"/>
      <c r="S259" s="360"/>
      <c r="T259" s="360"/>
      <c r="U259" s="360"/>
      <c r="V259" s="360"/>
      <c r="W259" s="360"/>
      <c r="X259" s="360"/>
      <c r="Y259" s="360"/>
      <c r="Z259" s="360"/>
      <c r="AA259" s="360"/>
      <c r="AB259" s="360"/>
      <c r="AC259" s="359">
        <f>ImportsVeneer!AD$11</f>
        <v>22.840585999999998</v>
      </c>
      <c r="AD259" s="359">
        <f>ImportsVeneer!AE$11</f>
        <v>19.941438999999995</v>
      </c>
      <c r="AE259" s="359">
        <f>ImportsVeneer!AF$11</f>
        <v>11.871908999999999</v>
      </c>
      <c r="AF259" s="359">
        <f>ImportsVeneer!AG$11</f>
        <v>16.32621</v>
      </c>
      <c r="AG259" s="359">
        <f>ImportsVeneer!AH$11</f>
        <v>8.9054099999999998</v>
      </c>
      <c r="AH259" s="359">
        <f>ImportsVeneer!AI$11</f>
        <v>8.439941000000001</v>
      </c>
      <c r="AI259" s="359">
        <f>ImportsVeneer!AJ$11</f>
        <v>4.3066429999999993</v>
      </c>
      <c r="AJ259" s="359">
        <f>ImportsVeneer!AK$11</f>
        <v>2.98325</v>
      </c>
      <c r="AK259" s="359">
        <f>ImportsVeneer!AL$11</f>
        <v>3.3757269999999999</v>
      </c>
      <c r="AL259" s="359">
        <f>ImportsVeneer!AM$11</f>
        <v>0.81359800000000004</v>
      </c>
      <c r="AM259" s="359">
        <f>ImportsVeneer!AN$11</f>
        <v>1.8379509999999999</v>
      </c>
      <c r="AN259" s="359">
        <f>ImportsVeneer!AO$11</f>
        <v>1.3676169999999999</v>
      </c>
      <c r="AO259" s="359">
        <f>ImportsVeneer!AP$11</f>
        <v>11.247264999999999</v>
      </c>
      <c r="AP259" s="359">
        <f>ImportsVeneer!AQ$11</f>
        <v>1.442261</v>
      </c>
      <c r="AQ259" s="359">
        <f>ImportsVeneer!AR$11</f>
        <v>1.7969919999999999</v>
      </c>
      <c r="AR259" s="359">
        <f>ImportsVeneer!AS$11</f>
        <v>0.64061599999999996</v>
      </c>
      <c r="AS259" s="359">
        <f>ImportsVeneer!AT$11</f>
        <v>1.1030579999999999</v>
      </c>
      <c r="AT259" s="359">
        <f>ImportsVeneer!AU$11</f>
        <v>3.0208409999999999</v>
      </c>
      <c r="AU259" s="359">
        <f>ImportsVeneer!AV$11</f>
        <v>3.297183</v>
      </c>
      <c r="AV259" s="359">
        <f>ImportsVeneer!AW$11</f>
        <v>5.7703139999999999</v>
      </c>
      <c r="AW259" s="359">
        <f>ImportsVeneer!AX$11</f>
        <v>1.3943019999999999</v>
      </c>
      <c r="AX259" s="359">
        <f>ImportsVeneer!AY$11</f>
        <v>0</v>
      </c>
      <c r="AY259" s="359">
        <f>ImportsVeneer!AZ$11</f>
        <v>0.89618900000000001</v>
      </c>
      <c r="AZ259" s="359">
        <f>ImportsVeneer!BA$11</f>
        <v>1.7579499999999999</v>
      </c>
      <c r="BA259" s="359">
        <f>ImportsVeneer!BB$11</f>
        <v>0</v>
      </c>
      <c r="BB259" s="359">
        <f>ImportsVeneer!BC$11</f>
        <v>0</v>
      </c>
      <c r="BC259" s="358">
        <f t="shared" si="178"/>
        <v>0.364341763807144</v>
      </c>
      <c r="BD259" s="358">
        <f t="shared" si="178"/>
        <v>0.14822049346469171</v>
      </c>
      <c r="BE259" s="358">
        <f t="shared" si="178"/>
        <v>0.26940279517981874</v>
      </c>
      <c r="BF259" s="358">
        <f t="shared" si="178"/>
        <v>0.10791998648412876</v>
      </c>
      <c r="BG259" s="358">
        <f t="shared" si="179"/>
        <v>0.51010845411254635</v>
      </c>
      <c r="BH259" s="358">
        <f t="shared" si="179"/>
        <v>0.11420942027114839</v>
      </c>
      <c r="BI259" s="358">
        <f t="shared" si="179"/>
        <v>0.18880230304112799</v>
      </c>
      <c r="BJ259" s="358">
        <f t="shared" si="179"/>
        <v>6.9585181224896708E-2</v>
      </c>
      <c r="BK259" s="358">
        <f t="shared" si="179"/>
        <v>9.39683098954502E-2</v>
      </c>
      <c r="BL259" s="358">
        <f t="shared" si="179"/>
        <v>0.1506166633576789</v>
      </c>
    </row>
    <row r="260" spans="1:64">
      <c r="A260" s="356" t="str">
        <f>A250</f>
        <v xml:space="preserve">New Zealand </v>
      </c>
      <c r="B260" s="360"/>
      <c r="C260" s="360"/>
      <c r="D260" s="360"/>
      <c r="E260" s="360"/>
      <c r="F260" s="360"/>
      <c r="G260" s="360"/>
      <c r="H260" s="360"/>
      <c r="I260" s="360"/>
      <c r="J260" s="360"/>
      <c r="K260" s="360"/>
      <c r="L260" s="360"/>
      <c r="M260" s="360"/>
      <c r="N260" s="360"/>
      <c r="O260" s="360"/>
      <c r="P260" s="360"/>
      <c r="Q260" s="360"/>
      <c r="R260" s="360"/>
      <c r="S260" s="360"/>
      <c r="T260" s="360"/>
      <c r="U260" s="360"/>
      <c r="V260" s="360"/>
      <c r="W260" s="360"/>
      <c r="X260" s="360"/>
      <c r="Y260" s="360"/>
      <c r="Z260" s="360"/>
      <c r="AA260" s="360"/>
      <c r="AB260" s="360"/>
      <c r="AC260" s="359">
        <f>ImportsVeneer!AD$16</f>
        <v>9.3072999999999989E-2</v>
      </c>
      <c r="AD260" s="359">
        <f>ImportsVeneer!AE$16</f>
        <v>1.4676839999999998</v>
      </c>
      <c r="AE260" s="359">
        <f>ImportsVeneer!AF$16</f>
        <v>2.0354619999999999</v>
      </c>
      <c r="AF260" s="359">
        <f>ImportsVeneer!AG$16</f>
        <v>1.8496619999999999</v>
      </c>
      <c r="AG260" s="359">
        <f>ImportsVeneer!AH$16</f>
        <v>0.81080899999999989</v>
      </c>
      <c r="AH260" s="359">
        <f>ImportsVeneer!AI$16</f>
        <v>2.4677099999999998</v>
      </c>
      <c r="AI260" s="359">
        <f>ImportsVeneer!AJ$16</f>
        <v>0.36139900000000003</v>
      </c>
      <c r="AJ260" s="359">
        <f>ImportsVeneer!AK$16</f>
        <v>0.284613</v>
      </c>
      <c r="AK260" s="359">
        <f>ImportsVeneer!AL$16</f>
        <v>0.37911599999999995</v>
      </c>
      <c r="AL260" s="359">
        <f>ImportsVeneer!AM$16</f>
        <v>1.2590079999999999</v>
      </c>
      <c r="AM260" s="359">
        <f>ImportsVeneer!AN$16</f>
        <v>0.89218999999999993</v>
      </c>
      <c r="AN260" s="359">
        <f>ImportsVeneer!AO$16</f>
        <v>2.7913229999999998</v>
      </c>
      <c r="AO260" s="359">
        <f>ImportsVeneer!AP$16</f>
        <v>4.4939E-2</v>
      </c>
      <c r="AP260" s="359">
        <f>ImportsVeneer!AQ$16</f>
        <v>1.0317460000000001</v>
      </c>
      <c r="AQ260" s="359">
        <f>ImportsVeneer!AR$16</f>
        <v>0.114311</v>
      </c>
      <c r="AR260" s="359">
        <f>ImportsVeneer!AS$16</f>
        <v>0.20135799999999998</v>
      </c>
      <c r="AS260" s="359">
        <f>ImportsVeneer!AT$16</f>
        <v>0.79577599999999993</v>
      </c>
      <c r="AT260" s="359">
        <f>ImportsVeneer!AU$16</f>
        <v>2.3860239999999999</v>
      </c>
      <c r="AU260" s="359">
        <f>ImportsVeneer!AV$16</f>
        <v>3.9327959999999997</v>
      </c>
      <c r="AV260" s="359">
        <f>ImportsVeneer!AW$16</f>
        <v>2.1696909999999998</v>
      </c>
      <c r="AW260" s="359">
        <f>ImportsVeneer!AX$16</f>
        <v>1.2426009999999998</v>
      </c>
      <c r="AX260" s="359">
        <f>ImportsVeneer!AY$16</f>
        <v>0</v>
      </c>
      <c r="AY260" s="359">
        <f>ImportsVeneer!AZ$16</f>
        <v>0.43251099999999998</v>
      </c>
      <c r="AZ260" s="359">
        <f>ImportsVeneer!BA$16</f>
        <v>0.39572999999999997</v>
      </c>
      <c r="BA260" s="359">
        <f>ImportsVeneer!BB$16</f>
        <v>0</v>
      </c>
      <c r="BB260" s="359">
        <f>ImportsVeneer!BC$16</f>
        <v>0</v>
      </c>
      <c r="BC260" s="358">
        <f t="shared" si="178"/>
        <v>4.091793919576707E-2</v>
      </c>
      <c r="BD260" s="358">
        <f t="shared" si="178"/>
        <v>0.22936485467761053</v>
      </c>
      <c r="BE260" s="358">
        <f t="shared" si="178"/>
        <v>0.13077523820356607</v>
      </c>
      <c r="BF260" s="358">
        <f t="shared" si="178"/>
        <v>0.22026601046406835</v>
      </c>
      <c r="BG260" s="358">
        <f t="shared" si="179"/>
        <v>2.0381633952221917E-3</v>
      </c>
      <c r="BH260" s="358">
        <f t="shared" si="179"/>
        <v>8.1701656307059722E-2</v>
      </c>
      <c r="BI260" s="358">
        <f t="shared" si="179"/>
        <v>1.201017036410534E-2</v>
      </c>
      <c r="BJ260" s="358">
        <f t="shared" si="179"/>
        <v>2.1871968419587943E-2</v>
      </c>
      <c r="BK260" s="358">
        <f t="shared" si="179"/>
        <v>6.7791290916127511E-2</v>
      </c>
      <c r="BL260" s="358">
        <f t="shared" si="179"/>
        <v>0.11896520656709256</v>
      </c>
    </row>
    <row r="261" spans="1:64">
      <c r="A261" s="359" t="str">
        <f>A251</f>
        <v>Others</v>
      </c>
      <c r="B261" s="360"/>
      <c r="C261" s="360"/>
      <c r="D261" s="360"/>
      <c r="E261" s="360"/>
      <c r="F261" s="360"/>
      <c r="G261" s="360"/>
      <c r="H261" s="360"/>
      <c r="I261" s="360"/>
      <c r="J261" s="360"/>
      <c r="K261" s="360"/>
      <c r="L261" s="360"/>
      <c r="M261" s="360"/>
      <c r="N261" s="360"/>
      <c r="O261" s="360"/>
      <c r="P261" s="360"/>
      <c r="Q261" s="360"/>
      <c r="R261" s="360"/>
      <c r="S261" s="360"/>
      <c r="T261" s="360"/>
      <c r="U261" s="360"/>
      <c r="V261" s="360"/>
      <c r="W261" s="360"/>
      <c r="X261" s="360"/>
      <c r="Y261" s="360"/>
      <c r="Z261" s="360"/>
      <c r="AA261" s="360"/>
      <c r="AB261" s="360"/>
      <c r="AC261" s="359">
        <f t="shared" ref="AC261:AM261" si="180">AC245-SUM(AC257:AC260)</f>
        <v>9.1505279999999907</v>
      </c>
      <c r="AD261" s="359">
        <f t="shared" si="180"/>
        <v>6.5639240000000036</v>
      </c>
      <c r="AE261" s="359">
        <f t="shared" si="180"/>
        <v>4.5073100000000004</v>
      </c>
      <c r="AF261" s="359">
        <f t="shared" si="180"/>
        <v>2.6084700000000041</v>
      </c>
      <c r="AG261" s="359">
        <f t="shared" si="180"/>
        <v>3.0507950000000008</v>
      </c>
      <c r="AH261" s="359">
        <f t="shared" si="180"/>
        <v>3.0251139999999985</v>
      </c>
      <c r="AI261" s="359">
        <f t="shared" si="180"/>
        <v>2.6701939999999986</v>
      </c>
      <c r="AJ261" s="359">
        <f t="shared" si="180"/>
        <v>3.8193549999999981</v>
      </c>
      <c r="AK261" s="359">
        <f t="shared" si="180"/>
        <v>3.0402210000000007</v>
      </c>
      <c r="AL261" s="359">
        <f t="shared" si="180"/>
        <v>0.8576820000000005</v>
      </c>
      <c r="AM261" s="359">
        <f t="shared" si="180"/>
        <v>0.91328199999999882</v>
      </c>
      <c r="AN261" s="359">
        <f>AN245-SUM(AN257:AN260)</f>
        <v>1.4271389999999986</v>
      </c>
      <c r="AO261" s="359">
        <f t="shared" ref="AO261:BB261" si="181">AO245-SUM(AO257:AO260)</f>
        <v>2.0915560000000077</v>
      </c>
      <c r="AP261" s="359">
        <f t="shared" si="181"/>
        <v>3.5888920000000013</v>
      </c>
      <c r="AQ261" s="359">
        <f t="shared" si="181"/>
        <v>3.0575350000000006</v>
      </c>
      <c r="AR261" s="359">
        <f t="shared" si="181"/>
        <v>3.5728650000000002</v>
      </c>
      <c r="AS261" s="359">
        <f t="shared" si="181"/>
        <v>4.0102589999999996</v>
      </c>
      <c r="AT261" s="359">
        <f t="shared" si="181"/>
        <v>2.943207000000001</v>
      </c>
      <c r="AU261" s="359">
        <f t="shared" si="181"/>
        <v>3.726776000000001</v>
      </c>
      <c r="AV261" s="359">
        <f t="shared" si="181"/>
        <v>4.9103859999999919</v>
      </c>
      <c r="AW261" s="359">
        <f t="shared" si="181"/>
        <v>8.1291049999999991</v>
      </c>
      <c r="AX261" s="359">
        <f t="shared" si="181"/>
        <v>0</v>
      </c>
      <c r="AY261" s="359">
        <f t="shared" si="181"/>
        <v>9.2150789999999958</v>
      </c>
      <c r="AZ261" s="359">
        <f t="shared" si="181"/>
        <v>8.5960320000000028</v>
      </c>
      <c r="BA261" s="359">
        <f t="shared" si="181"/>
        <v>0</v>
      </c>
      <c r="BB261" s="359">
        <f t="shared" si="181"/>
        <v>0</v>
      </c>
      <c r="BC261" s="358">
        <f t="shared" si="178"/>
        <v>0.32813064608113141</v>
      </c>
      <c r="BD261" s="358">
        <f t="shared" si="178"/>
        <v>0.1562516737698271</v>
      </c>
      <c r="BE261" s="358">
        <f t="shared" si="178"/>
        <v>0.13386685694418127</v>
      </c>
      <c r="BF261" s="358">
        <f t="shared" si="178"/>
        <v>0.11261692534603833</v>
      </c>
      <c r="BG261" s="358">
        <f t="shared" si="179"/>
        <v>9.4860430322378383E-2</v>
      </c>
      <c r="BH261" s="358">
        <f t="shared" si="179"/>
        <v>0.28419632419913066</v>
      </c>
      <c r="BI261" s="358">
        <f t="shared" si="179"/>
        <v>0.32124219230183293</v>
      </c>
      <c r="BJ261" s="358">
        <f t="shared" si="179"/>
        <v>0.38809280211092229</v>
      </c>
      <c r="BK261" s="358">
        <f t="shared" si="179"/>
        <v>0.3416295974219109</v>
      </c>
      <c r="BL261" s="358">
        <f t="shared" si="179"/>
        <v>0.14674589556714976</v>
      </c>
    </row>
    <row r="263" spans="1:64" ht="13">
      <c r="A263" s="355" t="s">
        <v>109</v>
      </c>
    </row>
    <row r="264" spans="1:64" ht="13">
      <c r="A264" s="355"/>
      <c r="B264" s="403" t="s">
        <v>57</v>
      </c>
      <c r="C264" s="403"/>
      <c r="D264" s="403"/>
      <c r="E264" s="403"/>
      <c r="F264" s="403"/>
      <c r="G264" s="403"/>
      <c r="H264" s="403"/>
      <c r="I264" s="403"/>
      <c r="J264" s="403"/>
      <c r="K264" s="403"/>
      <c r="L264" s="403"/>
      <c r="M264" s="403"/>
      <c r="N264" s="403"/>
      <c r="O264" s="403"/>
      <c r="P264" s="403"/>
      <c r="Q264" s="403"/>
      <c r="R264" s="403"/>
      <c r="S264" s="403"/>
      <c r="T264" s="403"/>
      <c r="U264" s="403"/>
      <c r="V264" s="403"/>
      <c r="W264" s="403"/>
      <c r="X264" s="403"/>
      <c r="Y264" s="403"/>
      <c r="Z264" s="403"/>
      <c r="AA264" s="403"/>
      <c r="AC264" s="403" t="s">
        <v>56</v>
      </c>
      <c r="AD264" s="403"/>
      <c r="AE264" s="403"/>
      <c r="AF264" s="403"/>
      <c r="AG264" s="403"/>
      <c r="AH264" s="403"/>
      <c r="AI264" s="403"/>
      <c r="AJ264" s="403"/>
      <c r="AK264" s="403"/>
      <c r="AL264" s="403"/>
      <c r="AM264" s="403"/>
      <c r="AN264" s="403"/>
      <c r="AO264" s="403"/>
      <c r="AP264" s="403"/>
      <c r="AQ264" s="403"/>
      <c r="AR264" s="403"/>
      <c r="AS264" s="403"/>
      <c r="AT264" s="403"/>
      <c r="AU264" s="403"/>
      <c r="AV264" s="403"/>
      <c r="AW264" s="403"/>
      <c r="AX264" s="403"/>
      <c r="AY264" s="403"/>
      <c r="AZ264" s="403"/>
      <c r="BA264" s="403"/>
      <c r="BB264" s="403"/>
    </row>
    <row r="265" spans="1:64">
      <c r="A265" s="356" t="s">
        <v>4</v>
      </c>
      <c r="B265" s="361">
        <f>ImportsPlywood!C$5</f>
        <v>4.5218082000000005E-3</v>
      </c>
      <c r="C265" s="361">
        <f>ImportsPlywood!D$5</f>
        <v>8.2418030000000007E-3</v>
      </c>
      <c r="D265" s="361">
        <f>ImportsPlywood!E$5</f>
        <v>2.48626809E-2</v>
      </c>
      <c r="E265" s="361">
        <f>ImportsPlywood!F$5</f>
        <v>4.8557071000000007E-2</v>
      </c>
      <c r="F265" s="361">
        <f>ImportsPlywood!G$5</f>
        <v>4.2045245000000009E-2</v>
      </c>
      <c r="G265" s="361">
        <f>ImportsPlywood!H$5</f>
        <v>7.8004715000000002E-2</v>
      </c>
      <c r="H265" s="361">
        <f>ImportsPlywood!I$5</f>
        <v>7.5001671100000014E-2</v>
      </c>
      <c r="I265" s="361">
        <f>ImportsPlywood!J$5</f>
        <v>5.7831552799999984E-2</v>
      </c>
      <c r="J265" s="361">
        <f>ImportsPlywood!K$5</f>
        <v>5.6073750800000002E-2</v>
      </c>
      <c r="K265" s="361">
        <f>ImportsPlywood!L$5</f>
        <v>4.9076275600000004E-2</v>
      </c>
      <c r="L265" s="361">
        <f>ImportsPlywood!M$5</f>
        <v>5.8022320199999998E-2</v>
      </c>
      <c r="M265" s="361">
        <f>ImportsPlywood!N$5</f>
        <v>9.4431659800000012E-2</v>
      </c>
      <c r="N265" s="361">
        <f>ImportsPlywood!O$5</f>
        <v>9.0790175400000006E-2</v>
      </c>
      <c r="O265" s="361">
        <f>ImportsPlywood!P$5</f>
        <v>0.19995568299999994</v>
      </c>
      <c r="P265" s="361">
        <f>ImportsPlywood!Q$5</f>
        <v>0.40242339340000005</v>
      </c>
      <c r="Q265" s="361">
        <f>ImportsPlywood!R$5</f>
        <v>0.38596968069999998</v>
      </c>
      <c r="R265" s="361">
        <f>ImportsPlywood!S$5</f>
        <v>0.57225329060000008</v>
      </c>
      <c r="S265" s="361">
        <f>ImportsPlywood!T$5</f>
        <v>0.708607885733333</v>
      </c>
      <c r="T265" s="361">
        <f>ImportsPlywood!U$5</f>
        <v>0.86593142910000009</v>
      </c>
      <c r="U265" s="361">
        <f>ImportsPlywood!V$5</f>
        <v>0.85443093990000007</v>
      </c>
      <c r="V265" s="361">
        <f>ImportsPlywood!W$5</f>
        <v>0.34840930640000012</v>
      </c>
      <c r="W265" s="361">
        <f>ImportsPlywood!X$5</f>
        <v>0</v>
      </c>
      <c r="X265" s="361">
        <f>ImportsPlywood!Y$5</f>
        <v>0.89294918281255564</v>
      </c>
      <c r="Y265" s="361">
        <f>ImportsPlywood!Z$5</f>
        <v>0.9591437118299998</v>
      </c>
      <c r="Z265" s="361">
        <f>ImportsPlywood!AA$5</f>
        <v>0</v>
      </c>
      <c r="AA265" s="361">
        <f>ImportsPlywood!AB$5</f>
        <v>0</v>
      </c>
      <c r="AB265" s="361"/>
      <c r="AC265" s="359">
        <f>ImportsPlywood!AD$5</f>
        <v>3.7278319999999998</v>
      </c>
      <c r="AD265" s="359">
        <f>ImportsPlywood!AE$5</f>
        <v>4.2842259999999994</v>
      </c>
      <c r="AE265" s="359">
        <f>ImportsPlywood!AF$5</f>
        <v>14.115781</v>
      </c>
      <c r="AF265" s="359">
        <f>ImportsPlywood!AG$5</f>
        <v>28.416222999999999</v>
      </c>
      <c r="AG265" s="359">
        <f>ImportsPlywood!AH$5</f>
        <v>28.601527999999998</v>
      </c>
      <c r="AH265" s="359">
        <f>ImportsPlywood!AI$5</f>
        <v>55.174022000000001</v>
      </c>
      <c r="AI265" s="359">
        <f>ImportsPlywood!AJ$5</f>
        <v>51.118915000000001</v>
      </c>
      <c r="AJ265" s="359">
        <f>ImportsPlywood!AK$5</f>
        <v>41.20743499999999</v>
      </c>
      <c r="AK265" s="359">
        <f>ImportsPlywood!AL$5</f>
        <v>38.665736999999993</v>
      </c>
      <c r="AL265" s="359">
        <f>ImportsPlywood!AM$5</f>
        <v>29.867154000000003</v>
      </c>
      <c r="AM265" s="359">
        <f>ImportsPlywood!AN$5</f>
        <v>39.555471999999995</v>
      </c>
      <c r="AN265" s="359">
        <f>ImportsPlywood!AO$5</f>
        <v>76.711776999999998</v>
      </c>
      <c r="AO265" s="359">
        <f>ImportsPlywood!AP$5</f>
        <v>72.193048000000019</v>
      </c>
      <c r="AP265" s="359">
        <f>ImportsPlywood!AQ$5</f>
        <v>107.962591</v>
      </c>
      <c r="AQ265" s="359">
        <f>ImportsPlywood!AR$5</f>
        <v>167.10799700000001</v>
      </c>
      <c r="AR265" s="359">
        <f>ImportsPlywood!AS$5</f>
        <v>150.08903599999999</v>
      </c>
      <c r="AS265" s="359">
        <f>ImportsPlywood!AT$5</f>
        <v>209.23667000000003</v>
      </c>
      <c r="AT265" s="359">
        <f>ImportsPlywood!AU$5</f>
        <v>223.11892799999998</v>
      </c>
      <c r="AU265" s="359">
        <f>ImportsPlywood!AV$5</f>
        <v>295.34148900000002</v>
      </c>
      <c r="AV265" s="359">
        <f>ImportsPlywood!AW$5</f>
        <v>284.64781300000004</v>
      </c>
      <c r="AW265" s="359">
        <f>ImportsPlywood!AX$5</f>
        <v>233.30905300000003</v>
      </c>
      <c r="AX265" s="359">
        <f>ImportsPlywood!AY$5</f>
        <v>0</v>
      </c>
      <c r="AY265" s="359">
        <f>ImportsPlywood!AZ$5</f>
        <v>287.048632</v>
      </c>
      <c r="AZ265" s="359">
        <f>ImportsPlywood!BA$5</f>
        <v>271.06580199999996</v>
      </c>
      <c r="BA265" s="359">
        <f>ImportsPlywood!BB$5</f>
        <v>0</v>
      </c>
      <c r="BB265" s="359">
        <f>ImportsPlywood!BC$5</f>
        <v>0</v>
      </c>
    </row>
    <row r="266" spans="1:64">
      <c r="B266" s="354">
        <v>2000</v>
      </c>
      <c r="C266" s="354">
        <f t="shared" ref="C266:N266" si="182">1+B266</f>
        <v>2001</v>
      </c>
      <c r="D266" s="354">
        <f t="shared" si="182"/>
        <v>2002</v>
      </c>
      <c r="E266" s="354">
        <f t="shared" si="182"/>
        <v>2003</v>
      </c>
      <c r="F266" s="354">
        <f t="shared" si="182"/>
        <v>2004</v>
      </c>
      <c r="G266" s="354">
        <f t="shared" si="182"/>
        <v>2005</v>
      </c>
      <c r="H266" s="354">
        <f t="shared" si="182"/>
        <v>2006</v>
      </c>
      <c r="I266" s="354">
        <f t="shared" si="182"/>
        <v>2007</v>
      </c>
      <c r="J266" s="354">
        <f t="shared" si="182"/>
        <v>2008</v>
      </c>
      <c r="K266" s="354">
        <f t="shared" si="182"/>
        <v>2009</v>
      </c>
      <c r="L266" s="354">
        <f t="shared" si="182"/>
        <v>2010</v>
      </c>
      <c r="M266" s="354">
        <f t="shared" si="182"/>
        <v>2011</v>
      </c>
      <c r="N266" s="354">
        <f t="shared" si="182"/>
        <v>2012</v>
      </c>
      <c r="O266" s="354">
        <f t="shared" ref="O266:AA266" si="183">1+N266</f>
        <v>2013</v>
      </c>
      <c r="P266" s="354">
        <f t="shared" si="183"/>
        <v>2014</v>
      </c>
      <c r="Q266" s="354">
        <f t="shared" si="183"/>
        <v>2015</v>
      </c>
      <c r="R266" s="354">
        <f t="shared" si="183"/>
        <v>2016</v>
      </c>
      <c r="S266" s="354">
        <f t="shared" si="183"/>
        <v>2017</v>
      </c>
      <c r="T266" s="354">
        <f t="shared" si="183"/>
        <v>2018</v>
      </c>
      <c r="U266" s="354">
        <f t="shared" si="183"/>
        <v>2019</v>
      </c>
      <c r="V266" s="354">
        <f t="shared" si="183"/>
        <v>2020</v>
      </c>
      <c r="W266" s="354">
        <f t="shared" si="183"/>
        <v>2021</v>
      </c>
      <c r="X266" s="354">
        <f t="shared" si="183"/>
        <v>2022</v>
      </c>
      <c r="Y266" s="354">
        <f t="shared" si="183"/>
        <v>2023</v>
      </c>
      <c r="Z266" s="354">
        <f t="shared" si="183"/>
        <v>2024</v>
      </c>
      <c r="AA266" s="354">
        <f t="shared" si="183"/>
        <v>2025</v>
      </c>
      <c r="AC266" s="354">
        <v>2000</v>
      </c>
      <c r="AD266" s="354">
        <f t="shared" ref="AD266:AN266" si="184">1+AC266</f>
        <v>2001</v>
      </c>
      <c r="AE266" s="354">
        <f t="shared" si="184"/>
        <v>2002</v>
      </c>
      <c r="AF266" s="354">
        <f t="shared" si="184"/>
        <v>2003</v>
      </c>
      <c r="AG266" s="354">
        <f t="shared" si="184"/>
        <v>2004</v>
      </c>
      <c r="AH266" s="354">
        <f t="shared" si="184"/>
        <v>2005</v>
      </c>
      <c r="AI266" s="354">
        <f t="shared" si="184"/>
        <v>2006</v>
      </c>
      <c r="AJ266" s="354">
        <f t="shared" si="184"/>
        <v>2007</v>
      </c>
      <c r="AK266" s="354">
        <f t="shared" si="184"/>
        <v>2008</v>
      </c>
      <c r="AL266" s="354">
        <f t="shared" si="184"/>
        <v>2009</v>
      </c>
      <c r="AM266" s="354">
        <f t="shared" si="184"/>
        <v>2010</v>
      </c>
      <c r="AN266" s="354">
        <f t="shared" si="184"/>
        <v>2011</v>
      </c>
      <c r="AO266" s="354">
        <f t="shared" ref="AO266:BB266" si="185">1+AN266</f>
        <v>2012</v>
      </c>
      <c r="AP266" s="354">
        <f t="shared" si="185"/>
        <v>2013</v>
      </c>
      <c r="AQ266" s="354">
        <f t="shared" si="185"/>
        <v>2014</v>
      </c>
      <c r="AR266" s="354">
        <f t="shared" si="185"/>
        <v>2015</v>
      </c>
      <c r="AS266" s="354">
        <f t="shared" si="185"/>
        <v>2016</v>
      </c>
      <c r="AT266" s="354">
        <f t="shared" si="185"/>
        <v>2017</v>
      </c>
      <c r="AU266" s="354">
        <f t="shared" si="185"/>
        <v>2018</v>
      </c>
      <c r="AV266" s="354">
        <f t="shared" si="185"/>
        <v>2019</v>
      </c>
      <c r="AW266" s="354">
        <f t="shared" si="185"/>
        <v>2020</v>
      </c>
      <c r="AX266" s="354">
        <f t="shared" si="185"/>
        <v>2021</v>
      </c>
      <c r="AY266" s="354">
        <f t="shared" si="185"/>
        <v>2022</v>
      </c>
      <c r="AZ266" s="354">
        <f t="shared" si="185"/>
        <v>2023</v>
      </c>
      <c r="BA266" s="354">
        <f t="shared" si="185"/>
        <v>2024</v>
      </c>
      <c r="BB266" s="354">
        <f t="shared" si="185"/>
        <v>2025</v>
      </c>
    </row>
    <row r="267" spans="1:64">
      <c r="A267" s="356" t="s">
        <v>163</v>
      </c>
      <c r="B267" s="362">
        <f>ImportsPlywood!C$14</f>
        <v>1.5191900000000001E-4</v>
      </c>
      <c r="C267" s="362">
        <f>ImportsPlywood!D$14</f>
        <v>9.5697000000000002E-5</v>
      </c>
      <c r="D267" s="362">
        <f>ImportsPlywood!E$14</f>
        <v>1.4597690000000001E-4</v>
      </c>
      <c r="E267" s="362">
        <f>ImportsPlywood!F$14</f>
        <v>2.4936000000000001E-4</v>
      </c>
      <c r="F267" s="362">
        <f>ImportsPlywood!G$14</f>
        <v>1.9934E-4</v>
      </c>
      <c r="G267" s="362">
        <f>ImportsPlywood!H$14</f>
        <v>1.845979E-3</v>
      </c>
      <c r="H267" s="362">
        <f>ImportsPlywood!I$14</f>
        <v>1.1845421000000003E-3</v>
      </c>
      <c r="I267" s="362">
        <f>ImportsPlywood!J$14</f>
        <v>3.0273600000000004E-5</v>
      </c>
      <c r="J267" s="362">
        <f>ImportsPlywood!K$14</f>
        <v>2.6657160000000005E-4</v>
      </c>
      <c r="K267" s="362">
        <f>ImportsPlywood!L$14</f>
        <v>9.8486359999999987E-4</v>
      </c>
      <c r="L267" s="362">
        <f>ImportsPlywood!M$14</f>
        <v>3.5943879999999996E-4</v>
      </c>
      <c r="M267" s="362">
        <f>ImportsPlywood!N$14</f>
        <v>3.5295659999999996E-4</v>
      </c>
      <c r="N267" s="362">
        <f>ImportsPlywood!O$14</f>
        <v>2.4182599999999997E-4</v>
      </c>
      <c r="O267" s="362">
        <f>ImportsPlywood!P$14</f>
        <v>1.0790416E-3</v>
      </c>
      <c r="P267" s="362">
        <f>ImportsPlywood!Q$14</f>
        <v>4.8712739999999999E-4</v>
      </c>
      <c r="Q267" s="362">
        <f>ImportsPlywood!R$14</f>
        <v>3.4870849999999994E-4</v>
      </c>
      <c r="R267" s="362">
        <f>ImportsPlywood!S$14</f>
        <v>3.5481180000000002E-4</v>
      </c>
      <c r="S267" s="362">
        <f>ImportsPlywood!T$14</f>
        <v>5.1877533333333334E-4</v>
      </c>
      <c r="T267" s="362">
        <f>ImportsPlywood!U$14</f>
        <v>4.7211180000000005E-4</v>
      </c>
      <c r="U267" s="362">
        <f>ImportsPlywood!V$14</f>
        <v>5.9163719999999996E-4</v>
      </c>
      <c r="V267" s="362">
        <f>ImportsPlywood!W$14</f>
        <v>2.8761040000000002E-4</v>
      </c>
      <c r="W267" s="362">
        <f>ImportsPlywood!X$14</f>
        <v>0</v>
      </c>
      <c r="X267" s="362">
        <f>ImportsPlywood!Y$14</f>
        <v>2.4578752763333329E-3</v>
      </c>
      <c r="Y267" s="362">
        <f>ImportsPlywood!Z$14</f>
        <v>1.1424394265999998E-3</v>
      </c>
      <c r="Z267" s="362">
        <f>ImportsPlywood!AA$14</f>
        <v>0</v>
      </c>
      <c r="AA267" s="362">
        <f>ImportsPlywood!AB$14</f>
        <v>0</v>
      </c>
      <c r="AB267" s="361"/>
      <c r="BC267" s="358">
        <f t="shared" ref="BC267:BF270" si="186">J267/J$265</f>
        <v>4.7539462974536748E-3</v>
      </c>
      <c r="BD267" s="358">
        <f t="shared" si="186"/>
        <v>2.0068018364457953E-2</v>
      </c>
      <c r="BE267" s="358">
        <f t="shared" si="186"/>
        <v>6.1948367242301346E-3</v>
      </c>
      <c r="BF267" s="358">
        <f t="shared" si="186"/>
        <v>3.7376934891067107E-3</v>
      </c>
      <c r="BG267" s="358">
        <f t="shared" ref="BG267:BL270" si="187">N267/N$265</f>
        <v>2.6635701377882783E-3</v>
      </c>
      <c r="BH267" s="358">
        <f t="shared" si="187"/>
        <v>5.3964037621276328E-3</v>
      </c>
      <c r="BI267" s="358">
        <f t="shared" si="187"/>
        <v>1.2104847978253739E-3</v>
      </c>
      <c r="BJ267" s="358">
        <f t="shared" si="187"/>
        <v>9.0346086088310702E-4</v>
      </c>
      <c r="BK267" s="358">
        <f t="shared" si="187"/>
        <v>6.2002579247379163E-4</v>
      </c>
      <c r="BL267" s="358">
        <f t="shared" si="187"/>
        <v>7.3210493952724877E-4</v>
      </c>
    </row>
    <row r="268" spans="1:64">
      <c r="A268" s="362" t="str">
        <f>ImportsPlywood!B$10</f>
        <v xml:space="preserve">China </v>
      </c>
      <c r="B268" s="362">
        <f>ImportsPlywood!C$10</f>
        <v>5.0220320000000007E-4</v>
      </c>
      <c r="C268" s="362">
        <f>ImportsPlywood!D$10</f>
        <v>3.6339800000000002E-4</v>
      </c>
      <c r="D268" s="362">
        <f>ImportsPlywood!E$10</f>
        <v>1.102179E-3</v>
      </c>
      <c r="E268" s="362">
        <f>ImportsPlywood!F$10</f>
        <v>1.9011630000000002E-3</v>
      </c>
      <c r="F268" s="362">
        <f>ImportsPlywood!G$10</f>
        <v>2.413826E-3</v>
      </c>
      <c r="G268" s="362">
        <f>ImportsPlywood!H$10</f>
        <v>3.2029650000000003E-3</v>
      </c>
      <c r="H268" s="362">
        <f>ImportsPlywood!I$10</f>
        <v>4.124712E-3</v>
      </c>
      <c r="I268" s="362">
        <f>ImportsPlywood!J$10</f>
        <v>3.3057850000000003E-3</v>
      </c>
      <c r="J268" s="362">
        <f>ImportsPlywood!K$10</f>
        <v>2.7468252000000005E-3</v>
      </c>
      <c r="K268" s="362">
        <f>ImportsPlywood!L$10</f>
        <v>3.1937288000000006E-3</v>
      </c>
      <c r="L268" s="362">
        <f>ImportsPlywood!M$10</f>
        <v>9.7032488000000014E-3</v>
      </c>
      <c r="M268" s="362">
        <f>ImportsPlywood!N$10</f>
        <v>1.7861139599999999E-2</v>
      </c>
      <c r="N268" s="362">
        <f>ImportsPlywood!O$10</f>
        <v>2.3477661E-2</v>
      </c>
      <c r="O268" s="362">
        <f>ImportsPlywood!P$10</f>
        <v>0.12902475459999999</v>
      </c>
      <c r="P268" s="362">
        <f>ImportsPlywood!Q$10</f>
        <v>0.33199294699999998</v>
      </c>
      <c r="Q268" s="362">
        <f>ImportsPlywood!R$10</f>
        <v>0.34624598139999996</v>
      </c>
      <c r="R268" s="362">
        <f>ImportsPlywood!S$10</f>
        <v>0.4921226056000001</v>
      </c>
      <c r="S268" s="362">
        <f>ImportsPlywood!T$10</f>
        <v>0.61375405979999986</v>
      </c>
      <c r="T268" s="362">
        <f>ImportsPlywood!U$10</f>
        <v>0.7479313998999999</v>
      </c>
      <c r="U268" s="362">
        <f>ImportsPlywood!V$10</f>
        <v>0.73672318689999994</v>
      </c>
      <c r="V268" s="362">
        <f>ImportsPlywood!W$10</f>
        <v>0.214116994</v>
      </c>
      <c r="W268" s="362">
        <f>ImportsPlywood!X$10</f>
        <v>0</v>
      </c>
      <c r="X268" s="362">
        <f>ImportsPlywood!Y$10</f>
        <v>0.69474988792979997</v>
      </c>
      <c r="Y268" s="362">
        <f>ImportsPlywood!Z$10</f>
        <v>0.76361937449999995</v>
      </c>
      <c r="Z268" s="362">
        <f>ImportsPlywood!AA$10</f>
        <v>0</v>
      </c>
      <c r="AA268" s="362">
        <f>ImportsPlywood!AB$10</f>
        <v>0</v>
      </c>
      <c r="AB268" s="361"/>
      <c r="BC268" s="358">
        <f>J268/J$265</f>
        <v>4.8985936571234331E-2</v>
      </c>
      <c r="BD268" s="358">
        <f>K268/K$265</f>
        <v>6.5076837248831496E-2</v>
      </c>
      <c r="BE268" s="358">
        <f>L268/L$265</f>
        <v>0.16723303664095807</v>
      </c>
      <c r="BF268" s="358">
        <f>M268/M$265</f>
        <v>0.18914355246777095</v>
      </c>
      <c r="BG268" s="358">
        <f t="shared" si="187"/>
        <v>0.25859252828362744</v>
      </c>
      <c r="BH268" s="358">
        <f t="shared" si="187"/>
        <v>0.64526675443378134</v>
      </c>
      <c r="BI268" s="358">
        <f t="shared" si="187"/>
        <v>0.82498421425020452</v>
      </c>
      <c r="BJ268" s="358">
        <f t="shared" si="187"/>
        <v>0.89708077787883089</v>
      </c>
      <c r="BK268" s="358">
        <f t="shared" si="187"/>
        <v>0.85997339584367616</v>
      </c>
      <c r="BL268" s="358">
        <f t="shared" si="187"/>
        <v>0.86614060068613319</v>
      </c>
    </row>
    <row r="269" spans="1:64">
      <c r="A269" s="362" t="str">
        <f>ImportsPlywood!B$12</f>
        <v xml:space="preserve">Malaysia </v>
      </c>
      <c r="B269" s="362">
        <f>ImportsPlywood!C$12</f>
        <v>2.2993010000000001E-3</v>
      </c>
      <c r="C269" s="362">
        <f>ImportsPlywood!D$12</f>
        <v>2.2951729999999997E-3</v>
      </c>
      <c r="D269" s="362">
        <f>ImportsPlywood!E$12</f>
        <v>1.0180308000000001E-2</v>
      </c>
      <c r="E269" s="362">
        <f>ImportsPlywood!F$12</f>
        <v>3.4415615999999996E-2</v>
      </c>
      <c r="F269" s="362">
        <f>ImportsPlywood!G$12</f>
        <v>3.5629823000000005E-2</v>
      </c>
      <c r="G269" s="362">
        <f>ImportsPlywood!H$12</f>
        <v>6.4161162999999993E-2</v>
      </c>
      <c r="H269" s="362">
        <f>ImportsPlywood!I$12</f>
        <v>6.2698113999999999E-2</v>
      </c>
      <c r="I269" s="362">
        <f>ImportsPlywood!J$12</f>
        <v>4.8926154200000002E-2</v>
      </c>
      <c r="J269" s="362">
        <f>ImportsPlywood!K$12</f>
        <v>4.7478160400000004E-2</v>
      </c>
      <c r="K269" s="362">
        <f>ImportsPlywood!L$12</f>
        <v>4.0851752400000003E-2</v>
      </c>
      <c r="L269" s="362">
        <f>ImportsPlywood!M$12</f>
        <v>4.5811864000000001E-2</v>
      </c>
      <c r="M269" s="362">
        <f>ImportsPlywood!N$12</f>
        <v>7.1324943000000002E-2</v>
      </c>
      <c r="N269" s="362">
        <f>ImportsPlywood!O$12</f>
        <v>6.3948339200000009E-2</v>
      </c>
      <c r="O269" s="362">
        <f>ImportsPlywood!P$12</f>
        <v>6.2982543200000005E-2</v>
      </c>
      <c r="P269" s="362">
        <f>ImportsPlywood!Q$12</f>
        <v>5.6370977399999994E-2</v>
      </c>
      <c r="Q269" s="362">
        <f>ImportsPlywood!R$12</f>
        <v>2.4895781400000001E-2</v>
      </c>
      <c r="R269" s="362">
        <f>ImportsPlywood!S$12</f>
        <v>3.2365915466666673E-2</v>
      </c>
      <c r="S269" s="362">
        <f>ImportsPlywood!T$12</f>
        <v>1.5673044799999997E-2</v>
      </c>
      <c r="T269" s="362">
        <f>ImportsPlywood!U$12</f>
        <v>1.1073978199999999E-2</v>
      </c>
      <c r="U269" s="362">
        <f>ImportsPlywood!V$12</f>
        <v>9.8957581999999985E-3</v>
      </c>
      <c r="V269" s="362">
        <f>ImportsPlywood!W$12</f>
        <v>1.4754362E-2</v>
      </c>
      <c r="W269" s="362">
        <f>ImportsPlywood!X$12</f>
        <v>0</v>
      </c>
      <c r="X269" s="362">
        <f>ImportsPlywood!Y$12</f>
        <v>9.6762035780000016E-3</v>
      </c>
      <c r="Y269" s="362">
        <f>ImportsPlywood!Z$12</f>
        <v>4.3527587499999996E-3</v>
      </c>
      <c r="Z269" s="362">
        <f>ImportsPlywood!AA$12</f>
        <v>0</v>
      </c>
      <c r="AA269" s="362">
        <f>ImportsPlywood!AB$12</f>
        <v>0</v>
      </c>
      <c r="AB269" s="361"/>
      <c r="BC269" s="358">
        <f t="shared" si="186"/>
        <v>0.84670919499110808</v>
      </c>
      <c r="BD269" s="358">
        <f t="shared" si="186"/>
        <v>0.83241346048680187</v>
      </c>
      <c r="BE269" s="358">
        <f t="shared" si="186"/>
        <v>0.78955587853241349</v>
      </c>
      <c r="BF269" s="358">
        <f t="shared" si="186"/>
        <v>0.75530752240362498</v>
      </c>
      <c r="BG269" s="358">
        <f t="shared" si="187"/>
        <v>0.70435307474909892</v>
      </c>
      <c r="BH269" s="358">
        <f t="shared" si="187"/>
        <v>0.31498251139978867</v>
      </c>
      <c r="BI269" s="358">
        <f t="shared" si="187"/>
        <v>0.14007877853156631</v>
      </c>
      <c r="BJ269" s="358">
        <f t="shared" si="187"/>
        <v>6.450190946306629E-2</v>
      </c>
      <c r="BK269" s="358">
        <f t="shared" si="187"/>
        <v>5.6558723205822781E-2</v>
      </c>
      <c r="BL269" s="358">
        <f t="shared" si="187"/>
        <v>2.2118078440208268E-2</v>
      </c>
    </row>
    <row r="270" spans="1:64">
      <c r="A270" s="356" t="s">
        <v>31</v>
      </c>
      <c r="B270" s="362">
        <f t="shared" ref="B270:L270" si="188">B265-SUM(B267:B269)</f>
        <v>1.5683850000000003E-3</v>
      </c>
      <c r="C270" s="362">
        <f t="shared" si="188"/>
        <v>5.4875350000000008E-3</v>
      </c>
      <c r="D270" s="362">
        <f t="shared" si="188"/>
        <v>1.3434216999999998E-2</v>
      </c>
      <c r="E270" s="362">
        <f t="shared" si="188"/>
        <v>1.199093200000001E-2</v>
      </c>
      <c r="F270" s="362">
        <f t="shared" si="188"/>
        <v>3.8022560000000039E-3</v>
      </c>
      <c r="G270" s="362">
        <f t="shared" si="188"/>
        <v>8.7946080000000093E-3</v>
      </c>
      <c r="H270" s="362">
        <f t="shared" si="188"/>
        <v>6.9943030000000211E-3</v>
      </c>
      <c r="I270" s="362">
        <f t="shared" si="188"/>
        <v>5.5693399999999851E-3</v>
      </c>
      <c r="J270" s="362">
        <f t="shared" si="188"/>
        <v>5.5821936000000003E-3</v>
      </c>
      <c r="K270" s="362">
        <f t="shared" si="188"/>
        <v>4.0459307999999999E-3</v>
      </c>
      <c r="L270" s="362">
        <f t="shared" si="188"/>
        <v>2.1477685999999954E-3</v>
      </c>
      <c r="M270" s="362">
        <f>M265-SUM(M267:M269)</f>
        <v>4.8926206000000083E-3</v>
      </c>
      <c r="N270" s="362">
        <f>N265-SUM(N267:N269)</f>
        <v>3.1223491999999992E-3</v>
      </c>
      <c r="O270" s="362">
        <f t="shared" ref="O270:AA270" si="189">O265-SUM(O267:O269)</f>
        <v>6.8693435999999664E-3</v>
      </c>
      <c r="P270" s="362">
        <f t="shared" si="189"/>
        <v>1.3572341600000037E-2</v>
      </c>
      <c r="Q270" s="362">
        <f t="shared" si="189"/>
        <v>1.4479209400000026E-2</v>
      </c>
      <c r="R270" s="362">
        <f t="shared" si="189"/>
        <v>4.740995773333323E-2</v>
      </c>
      <c r="S270" s="362">
        <f t="shared" si="189"/>
        <v>7.8662005799999823E-2</v>
      </c>
      <c r="T270" s="362">
        <f t="shared" si="189"/>
        <v>0.10645393920000024</v>
      </c>
      <c r="U270" s="362">
        <f t="shared" si="189"/>
        <v>0.10722035760000015</v>
      </c>
      <c r="V270" s="362">
        <f t="shared" si="189"/>
        <v>0.11925034000000012</v>
      </c>
      <c r="W270" s="362">
        <f t="shared" si="189"/>
        <v>0</v>
      </c>
      <c r="X270" s="362">
        <f t="shared" si="189"/>
        <v>0.1860652160284223</v>
      </c>
      <c r="Y270" s="362">
        <f t="shared" si="189"/>
        <v>0.19002913915339992</v>
      </c>
      <c r="Z270" s="362">
        <f t="shared" si="189"/>
        <v>0</v>
      </c>
      <c r="AA270" s="362">
        <f t="shared" si="189"/>
        <v>0</v>
      </c>
      <c r="AB270" s="361"/>
      <c r="BC270" s="358">
        <f t="shared" si="186"/>
        <v>9.9550922140203973E-2</v>
      </c>
      <c r="BD270" s="358">
        <f t="shared" si="186"/>
        <v>8.2441683899908649E-2</v>
      </c>
      <c r="BE270" s="358">
        <f t="shared" si="186"/>
        <v>3.7016248102398279E-2</v>
      </c>
      <c r="BF270" s="358">
        <f t="shared" si="186"/>
        <v>5.1811231639497322E-2</v>
      </c>
      <c r="BG270" s="358">
        <f t="shared" si="187"/>
        <v>3.4390826829485327E-2</v>
      </c>
      <c r="BH270" s="358">
        <f t="shared" si="187"/>
        <v>3.4354330404302483E-2</v>
      </c>
      <c r="BI270" s="358">
        <f t="shared" si="187"/>
        <v>3.3726522420403693E-2</v>
      </c>
      <c r="BJ270" s="358">
        <f t="shared" si="187"/>
        <v>3.7513851797219749E-2</v>
      </c>
      <c r="BK270" s="358">
        <f t="shared" si="187"/>
        <v>8.2847855158027159E-2</v>
      </c>
      <c r="BL270" s="358">
        <f t="shared" si="187"/>
        <v>0.11100921593413134</v>
      </c>
    </row>
    <row r="271" spans="1:64">
      <c r="A271" s="356"/>
      <c r="B271" s="361"/>
      <c r="C271" s="361"/>
      <c r="D271" s="361"/>
      <c r="E271" s="361"/>
      <c r="F271" s="361"/>
      <c r="G271" s="361"/>
      <c r="H271" s="361"/>
      <c r="I271" s="361"/>
      <c r="J271" s="361"/>
      <c r="K271" s="361"/>
      <c r="L271" s="361"/>
      <c r="M271" s="361"/>
      <c r="N271" s="361"/>
      <c r="O271" s="361"/>
      <c r="P271" s="361"/>
      <c r="Q271" s="361"/>
      <c r="R271" s="361"/>
      <c r="S271" s="361"/>
      <c r="T271" s="361"/>
      <c r="U271" s="361"/>
      <c r="V271" s="361"/>
      <c r="W271" s="361"/>
      <c r="X271" s="361"/>
      <c r="Y271" s="361"/>
      <c r="Z271" s="361"/>
      <c r="AA271" s="361"/>
      <c r="AB271" s="361"/>
    </row>
    <row r="272" spans="1:64">
      <c r="A272" s="356"/>
      <c r="B272" s="361"/>
      <c r="C272" s="361"/>
      <c r="D272" s="361"/>
      <c r="E272" s="361"/>
      <c r="F272" s="361"/>
      <c r="G272" s="361"/>
      <c r="H272" s="361"/>
      <c r="I272" s="361"/>
      <c r="J272" s="361"/>
      <c r="K272" s="361"/>
      <c r="L272" s="361"/>
      <c r="M272" s="361"/>
      <c r="N272" s="361"/>
      <c r="O272" s="361"/>
      <c r="P272" s="361"/>
      <c r="Q272" s="361"/>
      <c r="R272" s="361"/>
      <c r="S272" s="361"/>
      <c r="T272" s="361"/>
      <c r="U272" s="361"/>
      <c r="V272" s="361"/>
      <c r="W272" s="361"/>
      <c r="X272" s="361"/>
      <c r="Y272" s="361"/>
      <c r="Z272" s="361"/>
      <c r="AA272" s="361"/>
      <c r="AB272" s="361"/>
    </row>
    <row r="273" spans="1:64">
      <c r="AB273" s="361"/>
    </row>
    <row r="274" spans="1:64">
      <c r="AB274" s="361"/>
    </row>
    <row r="275" spans="1:64">
      <c r="A275" s="359" t="str">
        <f>A267</f>
        <v>EU-27 plus UK</v>
      </c>
      <c r="B275" s="359"/>
      <c r="C275" s="359"/>
      <c r="D275" s="359"/>
      <c r="E275" s="359"/>
      <c r="F275" s="359"/>
      <c r="G275" s="359"/>
      <c r="H275" s="359"/>
      <c r="I275" s="359"/>
      <c r="J275" s="359"/>
      <c r="K275" s="359"/>
      <c r="L275" s="359"/>
      <c r="M275" s="359"/>
      <c r="N275" s="359"/>
      <c r="O275" s="359"/>
      <c r="P275" s="359"/>
      <c r="Q275" s="359"/>
      <c r="R275" s="359"/>
      <c r="S275" s="359"/>
      <c r="T275" s="359"/>
      <c r="U275" s="359"/>
      <c r="V275" s="359"/>
      <c r="W275" s="359"/>
      <c r="X275" s="359"/>
      <c r="Y275" s="359"/>
      <c r="Z275" s="359"/>
      <c r="AA275" s="359"/>
      <c r="AB275" s="359"/>
      <c r="AC275" s="359">
        <f>ImportsPlywood!AD$14</f>
        <v>0.148946</v>
      </c>
      <c r="AD275" s="359">
        <f>ImportsPlywood!AE$14</f>
        <v>8.0921999999999994E-2</v>
      </c>
      <c r="AE275" s="359">
        <f>ImportsPlywood!AF$14</f>
        <v>0.119016</v>
      </c>
      <c r="AF275" s="359">
        <f>ImportsPlywood!AG$14</f>
        <v>0.335115</v>
      </c>
      <c r="AG275" s="359">
        <f>ImportsPlywood!AH$14</f>
        <v>0.18780399999999997</v>
      </c>
      <c r="AH275" s="359">
        <f>ImportsPlywood!AI$14</f>
        <v>0.63672299999999993</v>
      </c>
      <c r="AI275" s="359">
        <f>ImportsPlywood!AJ$14</f>
        <v>0.95153600000000005</v>
      </c>
      <c r="AJ275" s="359">
        <f>ImportsPlywood!AK$14</f>
        <v>2.9553999999999997E-2</v>
      </c>
      <c r="AK275" s="359">
        <f>ImportsPlywood!AL$14</f>
        <v>0.24794999999999998</v>
      </c>
      <c r="AL275" s="359">
        <f>ImportsPlywood!AM$14</f>
        <v>0.43061100000000002</v>
      </c>
      <c r="AM275" s="359">
        <f>ImportsPlywood!AN$14</f>
        <v>0.22717399999999999</v>
      </c>
      <c r="AN275" s="359">
        <f>ImportsPlywood!AO$14</f>
        <v>0.93368299999999993</v>
      </c>
      <c r="AO275" s="359">
        <f>ImportsPlywood!AP$14</f>
        <v>0.17696599999999998</v>
      </c>
      <c r="AP275" s="359">
        <f>ImportsPlywood!AQ$14</f>
        <v>0.72939200000000004</v>
      </c>
      <c r="AQ275" s="359">
        <f>ImportsPlywood!AR$14</f>
        <v>0.36055199999999998</v>
      </c>
      <c r="AR275" s="359">
        <f>ImportsPlywood!AS$14</f>
        <v>0.20946899999999999</v>
      </c>
      <c r="AS275" s="359">
        <f>ImportsPlywood!AT$14</f>
        <v>0.18329599999999999</v>
      </c>
      <c r="AT275" s="359">
        <f>ImportsPlywood!AU$14</f>
        <v>0.32322799999999996</v>
      </c>
      <c r="AU275" s="359">
        <f>ImportsPlywood!AV$14</f>
        <v>0.44401399999999996</v>
      </c>
      <c r="AV275" s="359">
        <f>ImportsPlywood!AW$14</f>
        <v>0.57283799999999996</v>
      </c>
      <c r="AW275" s="359">
        <f>ImportsPlywood!AX$14</f>
        <v>0.57116999999999996</v>
      </c>
      <c r="AX275" s="359">
        <f>ImportsPlywood!AY$14</f>
        <v>0</v>
      </c>
      <c r="AY275" s="359">
        <f>ImportsPlywood!AZ$14</f>
        <v>6.172034</v>
      </c>
      <c r="AZ275" s="359">
        <f>ImportsPlywood!BA$14</f>
        <v>0.60420799999999986</v>
      </c>
      <c r="BA275" s="359">
        <f>ImportsPlywood!BB$14</f>
        <v>0</v>
      </c>
      <c r="BB275" s="359">
        <f>ImportsPlywood!BC$14</f>
        <v>0</v>
      </c>
      <c r="BC275" s="358">
        <f t="shared" ref="BC275:BF278" si="190">AK275/AK$265</f>
        <v>6.4126541801078308E-3</v>
      </c>
      <c r="BD275" s="358">
        <f t="shared" si="190"/>
        <v>1.4417543767310404E-2</v>
      </c>
      <c r="BE275" s="358">
        <f t="shared" si="190"/>
        <v>5.7431750529989885E-3</v>
      </c>
      <c r="BF275" s="358">
        <f t="shared" si="190"/>
        <v>1.2171312365766211E-2</v>
      </c>
      <c r="BG275" s="358">
        <f t="shared" ref="BG275:BL278" si="191">AO275/AO$265</f>
        <v>2.4512886614788719E-3</v>
      </c>
      <c r="BH275" s="358">
        <f t="shared" si="191"/>
        <v>6.7559697599328646E-3</v>
      </c>
      <c r="BI275" s="358">
        <f t="shared" si="191"/>
        <v>2.1575987174330142E-3</v>
      </c>
      <c r="BJ275" s="358">
        <f t="shared" si="191"/>
        <v>1.3956315903048374E-3</v>
      </c>
      <c r="BK275" s="358">
        <f t="shared" si="191"/>
        <v>8.7602235306077068E-4</v>
      </c>
      <c r="BL275" s="358">
        <f t="shared" si="191"/>
        <v>1.4486803199413004E-3</v>
      </c>
    </row>
    <row r="276" spans="1:64">
      <c r="A276" s="359" t="str">
        <f>A268</f>
        <v xml:space="preserve">China </v>
      </c>
      <c r="AC276" s="359">
        <f>ImportsPlywood!AD$10</f>
        <v>0.20824199999999998</v>
      </c>
      <c r="AD276" s="359">
        <f>ImportsPlywood!AE$10</f>
        <v>0.18897199999999997</v>
      </c>
      <c r="AE276" s="359">
        <f>ImportsPlywood!AF$10</f>
        <v>0.56592299999999995</v>
      </c>
      <c r="AF276" s="359">
        <f>ImportsPlywood!AG$10</f>
        <v>0.49151200000000006</v>
      </c>
      <c r="AG276" s="359">
        <f>ImportsPlywood!AH$10</f>
        <v>1.4162279999999998</v>
      </c>
      <c r="AH276" s="359">
        <f>ImportsPlywood!AI$10</f>
        <v>1.1983079999999999</v>
      </c>
      <c r="AI276" s="359">
        <f>ImportsPlywood!AJ$10</f>
        <v>2.5898529999999997</v>
      </c>
      <c r="AJ276" s="359">
        <f>ImportsPlywood!AK$10</f>
        <v>0.93724400000000008</v>
      </c>
      <c r="AK276" s="359">
        <f>ImportsPlywood!AL$10</f>
        <v>0.92685299999999993</v>
      </c>
      <c r="AL276" s="359">
        <f>ImportsPlywood!AM$10</f>
        <v>0.86868999999999996</v>
      </c>
      <c r="AM276" s="359">
        <f>ImportsPlywood!AN$10</f>
        <v>2.8536869999999999</v>
      </c>
      <c r="AN276" s="359">
        <f>ImportsPlywood!AO$10</f>
        <v>6.0374210000000001</v>
      </c>
      <c r="AO276" s="359">
        <f>ImportsPlywood!AP$10</f>
        <v>7.8681539999999996</v>
      </c>
      <c r="AP276" s="359">
        <f>ImportsPlywood!AQ$10</f>
        <v>44.075659000000002</v>
      </c>
      <c r="AQ276" s="359">
        <f>ImportsPlywood!AR$10</f>
        <v>108.14302099999999</v>
      </c>
      <c r="AR276" s="359">
        <f>ImportsPlywood!AS$10</f>
        <v>117.71632199999999</v>
      </c>
      <c r="AS276" s="359">
        <f>ImportsPlywood!AT$10</f>
        <v>143.32123499999997</v>
      </c>
      <c r="AT276" s="359">
        <f>ImportsPlywood!AU$10</f>
        <v>149.05724099999998</v>
      </c>
      <c r="AU276" s="359">
        <f>ImportsPlywood!AV$10</f>
        <v>194.12895800000001</v>
      </c>
      <c r="AV276" s="359">
        <f>ImportsPlywood!AW$10</f>
        <v>184.53154699999999</v>
      </c>
      <c r="AW276" s="359">
        <f>ImportsPlywood!AX$10</f>
        <v>153.891176</v>
      </c>
      <c r="AX276" s="359">
        <f>ImportsPlywood!AY$10</f>
        <v>0</v>
      </c>
      <c r="AY276" s="359">
        <f>ImportsPlywood!AZ$10</f>
        <v>133.108519</v>
      </c>
      <c r="AZ276" s="359">
        <f>ImportsPlywood!BA$10</f>
        <v>149.37285199999999</v>
      </c>
      <c r="BA276" s="359">
        <f>ImportsPlywood!BB$10</f>
        <v>0</v>
      </c>
      <c r="BB276" s="359">
        <f>ImportsPlywood!BC$10</f>
        <v>0</v>
      </c>
      <c r="BC276" s="358">
        <f>AK276/AK$265</f>
        <v>2.3970912542026553E-2</v>
      </c>
      <c r="BD276" s="358">
        <f>AL276/AL$265</f>
        <v>2.9085128097575012E-2</v>
      </c>
      <c r="BE276" s="358">
        <f>AM276/AM$265</f>
        <v>7.2143924865818818E-2</v>
      </c>
      <c r="BF276" s="358">
        <f>AN276/AN$265</f>
        <v>7.8702661261516607E-2</v>
      </c>
      <c r="BG276" s="358">
        <f t="shared" si="191"/>
        <v>0.10898769643304156</v>
      </c>
      <c r="BH276" s="358">
        <f t="shared" si="191"/>
        <v>0.40824936296684472</v>
      </c>
      <c r="BI276" s="358">
        <f t="shared" si="191"/>
        <v>0.64714449901520865</v>
      </c>
      <c r="BJ276" s="358">
        <f t="shared" si="191"/>
        <v>0.78430993453778997</v>
      </c>
      <c r="BK276" s="358">
        <f t="shared" si="191"/>
        <v>0.68497187897322176</v>
      </c>
      <c r="BL276" s="358">
        <f t="shared" si="191"/>
        <v>0.66806183740717862</v>
      </c>
    </row>
    <row r="277" spans="1:64">
      <c r="A277" s="359" t="str">
        <f>A269</f>
        <v xml:space="preserve">Malaysia </v>
      </c>
      <c r="AC277" s="359">
        <f>ImportsPlywood!AD$12</f>
        <v>1.4172739999999999</v>
      </c>
      <c r="AD277" s="359">
        <f>ImportsPlywood!AE$12</f>
        <v>1.2277629999999999</v>
      </c>
      <c r="AE277" s="359">
        <f>ImportsPlywood!AF$12</f>
        <v>5.4612590000000001</v>
      </c>
      <c r="AF277" s="359">
        <f>ImportsPlywood!AG$12</f>
        <v>19.399080999999999</v>
      </c>
      <c r="AG277" s="359">
        <f>ImportsPlywood!AH$12</f>
        <v>22.689267999999998</v>
      </c>
      <c r="AH277" s="359">
        <f>ImportsPlywood!AI$12</f>
        <v>48.155427999999993</v>
      </c>
      <c r="AI277" s="359">
        <f>ImportsPlywood!AJ$12</f>
        <v>42.446939999999998</v>
      </c>
      <c r="AJ277" s="359">
        <f>ImportsPlywood!AK$12</f>
        <v>37.028384999999993</v>
      </c>
      <c r="AK277" s="359">
        <f>ImportsPlywood!AL$12</f>
        <v>33.279494999999997</v>
      </c>
      <c r="AL277" s="359">
        <f>ImportsPlywood!AM$12</f>
        <v>26.512243999999999</v>
      </c>
      <c r="AM277" s="359">
        <f>ImportsPlywood!AN$12</f>
        <v>34.671351999999999</v>
      </c>
      <c r="AN277" s="359">
        <f>ImportsPlywood!AO$12</f>
        <v>66.33347599999999</v>
      </c>
      <c r="AO277" s="359">
        <f>ImportsPlywood!AP$12</f>
        <v>61.189482999999996</v>
      </c>
      <c r="AP277" s="359">
        <f>ImportsPlywood!AQ$12</f>
        <v>57.616428999999997</v>
      </c>
      <c r="AQ277" s="359">
        <f>ImportsPlywood!AR$12</f>
        <v>49.670642000000001</v>
      </c>
      <c r="AR277" s="359">
        <f>ImportsPlywood!AS$12</f>
        <v>23.698059999999998</v>
      </c>
      <c r="AS277" s="359">
        <f>ImportsPlywood!AT$12</f>
        <v>34.366810999999998</v>
      </c>
      <c r="AT277" s="359">
        <f>ImportsPlywood!AU$12</f>
        <v>16.727177999999999</v>
      </c>
      <c r="AU277" s="359">
        <f>ImportsPlywood!AV$12</f>
        <v>13.157971</v>
      </c>
      <c r="AV277" s="359">
        <f>ImportsPlywood!AW$12</f>
        <v>10.57592</v>
      </c>
      <c r="AW277" s="359">
        <f>ImportsPlywood!AX$12</f>
        <v>8.4687749999999991</v>
      </c>
      <c r="AX277" s="359">
        <f>ImportsPlywood!AY$12</f>
        <v>0</v>
      </c>
      <c r="AY277" s="359">
        <f>ImportsPlywood!AZ$12</f>
        <v>8.4340530000000005</v>
      </c>
      <c r="AZ277" s="359">
        <f>ImportsPlywood!BA$12</f>
        <v>4.7975189999999994</v>
      </c>
      <c r="BA277" s="359">
        <f>ImportsPlywood!BB$12</f>
        <v>0</v>
      </c>
      <c r="BB277" s="359">
        <f>ImportsPlywood!BC$12</f>
        <v>0</v>
      </c>
      <c r="BC277" s="358">
        <f t="shared" si="190"/>
        <v>0.86069728866153528</v>
      </c>
      <c r="BD277" s="358">
        <f t="shared" si="190"/>
        <v>0.88767225695491425</v>
      </c>
      <c r="BE277" s="358">
        <f t="shared" si="190"/>
        <v>0.87652479535574757</v>
      </c>
      <c r="BF277" s="358">
        <f t="shared" si="190"/>
        <v>0.86471046029868393</v>
      </c>
      <c r="BG277" s="358">
        <f t="shared" si="191"/>
        <v>0.84758137653365151</v>
      </c>
      <c r="BH277" s="358">
        <f t="shared" si="191"/>
        <v>0.53367030622671885</v>
      </c>
      <c r="BI277" s="358">
        <f t="shared" si="191"/>
        <v>0.29723677437172558</v>
      </c>
      <c r="BJ277" s="358">
        <f t="shared" si="191"/>
        <v>0.15789334538733396</v>
      </c>
      <c r="BK277" s="358">
        <f t="shared" si="191"/>
        <v>0.16424850863856699</v>
      </c>
      <c r="BL277" s="358">
        <f t="shared" si="191"/>
        <v>7.4969784723956726E-2</v>
      </c>
    </row>
    <row r="278" spans="1:64">
      <c r="A278" s="359" t="str">
        <f>A270</f>
        <v>Others</v>
      </c>
      <c r="AC278" s="359">
        <f t="shared" ref="AC278:AM278" si="192">AC265-SUM(AC275:AC277)</f>
        <v>1.9533700000000001</v>
      </c>
      <c r="AD278" s="359">
        <f t="shared" si="192"/>
        <v>2.7865689999999996</v>
      </c>
      <c r="AE278" s="359">
        <f t="shared" si="192"/>
        <v>7.9695830000000001</v>
      </c>
      <c r="AF278" s="359">
        <f t="shared" si="192"/>
        <v>8.1905150000000013</v>
      </c>
      <c r="AG278" s="359">
        <f t="shared" si="192"/>
        <v>4.3082279999999997</v>
      </c>
      <c r="AH278" s="359">
        <f t="shared" si="192"/>
        <v>5.1835630000000066</v>
      </c>
      <c r="AI278" s="359">
        <f t="shared" si="192"/>
        <v>5.130586000000001</v>
      </c>
      <c r="AJ278" s="359">
        <f t="shared" si="192"/>
        <v>3.2122519999999994</v>
      </c>
      <c r="AK278" s="359">
        <f t="shared" si="192"/>
        <v>4.2114389999999986</v>
      </c>
      <c r="AL278" s="359">
        <f t="shared" si="192"/>
        <v>2.055609000000004</v>
      </c>
      <c r="AM278" s="359">
        <f t="shared" si="192"/>
        <v>1.8032589999999971</v>
      </c>
      <c r="AN278" s="359">
        <f>AN265-SUM(AN275:AN277)</f>
        <v>3.4071970000000107</v>
      </c>
      <c r="AO278" s="359">
        <f t="shared" ref="AO278:BB278" si="193">AO265-SUM(AO275:AO277)</f>
        <v>2.958445000000026</v>
      </c>
      <c r="AP278" s="359">
        <f t="shared" si="193"/>
        <v>5.5411110000000008</v>
      </c>
      <c r="AQ278" s="359">
        <f t="shared" si="193"/>
        <v>8.9337820000000079</v>
      </c>
      <c r="AR278" s="359">
        <f t="shared" si="193"/>
        <v>8.4651849999999911</v>
      </c>
      <c r="AS278" s="359">
        <f t="shared" si="193"/>
        <v>31.365328000000062</v>
      </c>
      <c r="AT278" s="359">
        <f t="shared" si="193"/>
        <v>57.011280999999997</v>
      </c>
      <c r="AU278" s="359">
        <f t="shared" si="193"/>
        <v>87.610545999999999</v>
      </c>
      <c r="AV278" s="359">
        <f t="shared" si="193"/>
        <v>88.967508000000066</v>
      </c>
      <c r="AW278" s="359">
        <f t="shared" si="193"/>
        <v>70.377932000000044</v>
      </c>
      <c r="AX278" s="359">
        <f t="shared" si="193"/>
        <v>0</v>
      </c>
      <c r="AY278" s="359">
        <f t="shared" si="193"/>
        <v>139.33402599999999</v>
      </c>
      <c r="AZ278" s="359">
        <f t="shared" si="193"/>
        <v>116.29122299999997</v>
      </c>
      <c r="BA278" s="359">
        <f t="shared" si="193"/>
        <v>0</v>
      </c>
      <c r="BB278" s="359">
        <f t="shared" si="193"/>
        <v>0</v>
      </c>
      <c r="BC278" s="358">
        <f t="shared" si="190"/>
        <v>0.10891914461633045</v>
      </c>
      <c r="BD278" s="358">
        <f t="shared" si="190"/>
        <v>6.8825071180200287E-2</v>
      </c>
      <c r="BE278" s="358">
        <f t="shared" si="190"/>
        <v>4.5588104725434633E-2</v>
      </c>
      <c r="BF278" s="358">
        <f t="shared" si="190"/>
        <v>4.4415566074033339E-2</v>
      </c>
      <c r="BG278" s="358">
        <f t="shared" si="191"/>
        <v>4.097963837182806E-2</v>
      </c>
      <c r="BH278" s="358">
        <f t="shared" si="191"/>
        <v>5.1324361046503605E-2</v>
      </c>
      <c r="BI278" s="358">
        <f t="shared" si="191"/>
        <v>5.3461127895632711E-2</v>
      </c>
      <c r="BJ278" s="358">
        <f t="shared" si="191"/>
        <v>5.6401088484571198E-2</v>
      </c>
      <c r="BK278" s="358">
        <f t="shared" si="191"/>
        <v>0.14990359003515041</v>
      </c>
      <c r="BL278" s="358">
        <f t="shared" si="191"/>
        <v>0.25551969754892334</v>
      </c>
    </row>
    <row r="279" spans="1:64">
      <c r="A279" s="359"/>
      <c r="B279" s="361"/>
      <c r="C279" s="361"/>
      <c r="D279" s="361"/>
      <c r="E279" s="361"/>
      <c r="F279" s="361"/>
      <c r="G279" s="361"/>
      <c r="H279" s="361"/>
      <c r="I279" s="361"/>
      <c r="J279" s="361"/>
      <c r="K279" s="361"/>
      <c r="L279" s="361"/>
      <c r="M279" s="361"/>
      <c r="N279" s="361"/>
      <c r="O279" s="361"/>
      <c r="P279" s="361"/>
      <c r="Q279" s="361"/>
      <c r="R279" s="361"/>
      <c r="S279" s="361"/>
      <c r="T279" s="361"/>
      <c r="U279" s="361"/>
      <c r="V279" s="361"/>
      <c r="W279" s="361"/>
      <c r="X279" s="361"/>
      <c r="Y279" s="361"/>
      <c r="Z279" s="361"/>
      <c r="AA279" s="361"/>
      <c r="AB279" s="363"/>
    </row>
    <row r="280" spans="1:64" ht="13">
      <c r="A280" s="355" t="s">
        <v>110</v>
      </c>
    </row>
    <row r="281" spans="1:64" ht="13">
      <c r="A281" s="355"/>
      <c r="B281" s="403" t="s">
        <v>58</v>
      </c>
      <c r="C281" s="403"/>
      <c r="D281" s="403"/>
      <c r="E281" s="403"/>
      <c r="F281" s="403"/>
      <c r="G281" s="403"/>
      <c r="H281" s="403"/>
      <c r="I281" s="403"/>
      <c r="J281" s="403"/>
      <c r="K281" s="403"/>
      <c r="L281" s="403"/>
      <c r="M281" s="403"/>
      <c r="N281" s="403"/>
      <c r="O281" s="403"/>
      <c r="P281" s="403"/>
      <c r="Q281" s="403"/>
      <c r="R281" s="403"/>
      <c r="S281" s="403"/>
      <c r="T281" s="403"/>
      <c r="U281" s="403"/>
      <c r="V281" s="403"/>
      <c r="W281" s="403"/>
      <c r="X281" s="403"/>
      <c r="Y281" s="403"/>
      <c r="Z281" s="403"/>
      <c r="AA281" s="403"/>
      <c r="AC281" s="403" t="s">
        <v>56</v>
      </c>
      <c r="AD281" s="403"/>
      <c r="AE281" s="403"/>
      <c r="AF281" s="403"/>
      <c r="AG281" s="403"/>
      <c r="AH281" s="403"/>
      <c r="AI281" s="403"/>
      <c r="AJ281" s="403"/>
      <c r="AK281" s="403"/>
      <c r="AL281" s="403"/>
      <c r="AM281" s="403"/>
      <c r="AN281" s="403"/>
      <c r="AO281" s="403"/>
      <c r="AP281" s="403"/>
      <c r="AQ281" s="403"/>
      <c r="AR281" s="403"/>
      <c r="AS281" s="403"/>
      <c r="AT281" s="403"/>
      <c r="AU281" s="403"/>
      <c r="AV281" s="403"/>
      <c r="AW281" s="403"/>
      <c r="AX281" s="403"/>
      <c r="AY281" s="403"/>
      <c r="AZ281" s="403"/>
      <c r="BA281" s="403"/>
      <c r="BB281" s="403"/>
    </row>
    <row r="282" spans="1:64">
      <c r="A282" s="356" t="s">
        <v>4</v>
      </c>
      <c r="B282" s="361">
        <f>ImportsOtherPanels!C$5</f>
        <v>0.17204611759999994</v>
      </c>
      <c r="C282" s="361">
        <f>ImportsOtherPanels!D$5</f>
        <v>0.13543108880000002</v>
      </c>
      <c r="D282" s="361">
        <f>ImportsOtherPanels!E$5</f>
        <v>0.15255444567999998</v>
      </c>
      <c r="E282" s="361">
        <f>ImportsOtherPanels!F$5</f>
        <v>0.12670224924000001</v>
      </c>
      <c r="F282" s="361">
        <f>ImportsOtherPanels!G$5</f>
        <v>0.16384780439999999</v>
      </c>
      <c r="G282" s="361">
        <f>ImportsOtherPanels!H$5</f>
        <v>0.14954462935999999</v>
      </c>
      <c r="H282" s="361">
        <f>ImportsOtherPanels!I$5</f>
        <v>0.15821608992000002</v>
      </c>
      <c r="I282" s="361">
        <f>ImportsOtherPanels!J$5</f>
        <v>0.16632222930400001</v>
      </c>
      <c r="J282" s="361">
        <f>ImportsOtherPanels!K$5</f>
        <v>0.15805728036</v>
      </c>
      <c r="K282" s="361">
        <f>ImportsOtherPanels!L$5</f>
        <v>0.10678096128</v>
      </c>
      <c r="L282" s="361">
        <f>ImportsOtherPanels!M$5</f>
        <v>0.15399568212</v>
      </c>
      <c r="M282" s="361">
        <f>ImportsOtherPanels!N$5</f>
        <v>0.1900702188</v>
      </c>
      <c r="N282" s="361">
        <f>ImportsOtherPanels!O$5</f>
        <v>0.20789012188</v>
      </c>
      <c r="O282" s="361">
        <f>ImportsOtherPanels!P$5</f>
        <v>0.23815486968000002</v>
      </c>
      <c r="P282" s="361">
        <f>ImportsOtherPanels!Q$5</f>
        <v>0.22158820571999999</v>
      </c>
      <c r="Q282" s="361">
        <f>ImportsOtherPanels!R$5</f>
        <v>0.22293870479999994</v>
      </c>
      <c r="R282" s="361">
        <f>ImportsOtherPanels!S$5</f>
        <v>0.2691157481</v>
      </c>
      <c r="S282" s="361">
        <f>ImportsOtherPanels!T$5</f>
        <v>0.28564055883999995</v>
      </c>
      <c r="T282" s="361">
        <f>ImportsOtherPanels!U$5</f>
        <v>0.30124048061333336</v>
      </c>
      <c r="U282" s="361">
        <f>ImportsOtherPanels!V$5</f>
        <v>0.32236467446</v>
      </c>
      <c r="V282" s="361">
        <f>ImportsOtherPanels!W$5</f>
        <v>0.19753137096000001</v>
      </c>
      <c r="W282" s="361">
        <f>ImportsOtherPanels!X$5</f>
        <v>0</v>
      </c>
      <c r="X282" s="361">
        <f>ImportsOtherPanels!Y$5</f>
        <v>0.37089679956839994</v>
      </c>
      <c r="Y282" s="361">
        <f>ImportsOtherPanels!Z$5</f>
        <v>0.27093707498227998</v>
      </c>
      <c r="Z282" s="361">
        <f>ImportsOtherPanels!AA$5</f>
        <v>0</v>
      </c>
      <c r="AA282" s="361">
        <f>ImportsOtherPanels!AB$5</f>
        <v>0</v>
      </c>
      <c r="AB282" s="361"/>
      <c r="AC282" s="359">
        <f>ImportsOtherPanels!AD$5</f>
        <v>21.742982999999995</v>
      </c>
      <c r="AD282" s="359">
        <f>ImportsOtherPanels!AE$5</f>
        <v>16.376901</v>
      </c>
      <c r="AE282" s="359">
        <f>ImportsOtherPanels!AF$5</f>
        <v>21.230244000000003</v>
      </c>
      <c r="AF282" s="359">
        <f>ImportsOtherPanels!AG$5</f>
        <v>16.311460000000004</v>
      </c>
      <c r="AG282" s="359">
        <f>ImportsOtherPanels!AH$5</f>
        <v>24.355483999999997</v>
      </c>
      <c r="AH282" s="359">
        <f>ImportsOtherPanels!AI$5</f>
        <v>23.141067</v>
      </c>
      <c r="AI282" s="359">
        <f>ImportsOtherPanels!AJ$5</f>
        <v>23.393234000000003</v>
      </c>
      <c r="AJ282" s="359">
        <f>ImportsOtherPanels!AK$5</f>
        <v>26.790158999999996</v>
      </c>
      <c r="AK282" s="359">
        <f>ImportsOtherPanels!AL$5</f>
        <v>27.388477999999996</v>
      </c>
      <c r="AL282" s="359">
        <f>ImportsOtherPanels!AM$5</f>
        <v>18.957881999999998</v>
      </c>
      <c r="AM282" s="359">
        <f>ImportsOtherPanels!AN$5</f>
        <v>28.445232000000004</v>
      </c>
      <c r="AN282" s="359">
        <f>ImportsOtherPanels!AO$5</f>
        <v>46.711650999999982</v>
      </c>
      <c r="AO282" s="359">
        <f>ImportsOtherPanels!AP$5</f>
        <v>49.221749999999993</v>
      </c>
      <c r="AP282" s="359">
        <f>ImportsOtherPanels!AQ$5</f>
        <v>54.282965000000004</v>
      </c>
      <c r="AQ282" s="359">
        <f>ImportsOtherPanels!AR$5</f>
        <v>53.241597999999989</v>
      </c>
      <c r="AR282" s="359">
        <f>ImportsOtherPanels!AS$5</f>
        <v>49.743178999999991</v>
      </c>
      <c r="AS282" s="359">
        <f>ImportsOtherPanels!AT$5</f>
        <v>59.528034999999996</v>
      </c>
      <c r="AT282" s="359">
        <f>ImportsOtherPanels!AU$5</f>
        <v>65.139300000000006</v>
      </c>
      <c r="AU282" s="359">
        <f>ImportsOtherPanels!AV$5</f>
        <v>71.891684000000012</v>
      </c>
      <c r="AV282" s="359">
        <f>ImportsOtherPanels!AW$5</f>
        <v>77.442425</v>
      </c>
      <c r="AW282" s="359">
        <f>ImportsOtherPanels!AX$5</f>
        <v>52.152565999999986</v>
      </c>
      <c r="AX282" s="359">
        <f>ImportsOtherPanels!AY$5</f>
        <v>0</v>
      </c>
      <c r="AY282" s="359">
        <f>ImportsOtherPanels!AZ$5</f>
        <v>92.291081000000005</v>
      </c>
      <c r="AZ282" s="359">
        <f>ImportsOtherPanels!BA$5</f>
        <v>71.923197999999999</v>
      </c>
      <c r="BA282" s="359">
        <f>ImportsOtherPanels!BB$5</f>
        <v>0</v>
      </c>
      <c r="BB282" s="359">
        <f>ImportsOtherPanels!BC$5</f>
        <v>0</v>
      </c>
    </row>
    <row r="283" spans="1:64">
      <c r="B283" s="354">
        <v>2000</v>
      </c>
      <c r="C283" s="354">
        <f t="shared" ref="C283:N283" si="194">1+B283</f>
        <v>2001</v>
      </c>
      <c r="D283" s="354">
        <f t="shared" si="194"/>
        <v>2002</v>
      </c>
      <c r="E283" s="354">
        <f t="shared" si="194"/>
        <v>2003</v>
      </c>
      <c r="F283" s="354">
        <f t="shared" si="194"/>
        <v>2004</v>
      </c>
      <c r="G283" s="354">
        <f t="shared" si="194"/>
        <v>2005</v>
      </c>
      <c r="H283" s="354">
        <f t="shared" si="194"/>
        <v>2006</v>
      </c>
      <c r="I283" s="354">
        <f t="shared" si="194"/>
        <v>2007</v>
      </c>
      <c r="J283" s="354">
        <f t="shared" si="194"/>
        <v>2008</v>
      </c>
      <c r="K283" s="354">
        <f t="shared" si="194"/>
        <v>2009</v>
      </c>
      <c r="L283" s="354">
        <f t="shared" si="194"/>
        <v>2010</v>
      </c>
      <c r="M283" s="354">
        <f t="shared" si="194"/>
        <v>2011</v>
      </c>
      <c r="N283" s="354">
        <f t="shared" si="194"/>
        <v>2012</v>
      </c>
      <c r="O283" s="354">
        <f t="shared" ref="O283:AA283" si="195">1+N283</f>
        <v>2013</v>
      </c>
      <c r="P283" s="354">
        <f t="shared" si="195"/>
        <v>2014</v>
      </c>
      <c r="Q283" s="354">
        <f t="shared" si="195"/>
        <v>2015</v>
      </c>
      <c r="R283" s="354">
        <f t="shared" si="195"/>
        <v>2016</v>
      </c>
      <c r="S283" s="354">
        <f t="shared" si="195"/>
        <v>2017</v>
      </c>
      <c r="T283" s="354">
        <f t="shared" si="195"/>
        <v>2018</v>
      </c>
      <c r="U283" s="354">
        <f t="shared" si="195"/>
        <v>2019</v>
      </c>
      <c r="V283" s="354">
        <f t="shared" si="195"/>
        <v>2020</v>
      </c>
      <c r="W283" s="354">
        <f t="shared" si="195"/>
        <v>2021</v>
      </c>
      <c r="X283" s="354">
        <f t="shared" si="195"/>
        <v>2022</v>
      </c>
      <c r="Y283" s="354">
        <f t="shared" si="195"/>
        <v>2023</v>
      </c>
      <c r="Z283" s="354">
        <f t="shared" si="195"/>
        <v>2024</v>
      </c>
      <c r="AA283" s="354">
        <f t="shared" si="195"/>
        <v>2025</v>
      </c>
      <c r="AC283" s="354">
        <v>2000</v>
      </c>
      <c r="AD283" s="354">
        <f t="shared" ref="AD283:AN283" si="196">1+AC283</f>
        <v>2001</v>
      </c>
      <c r="AE283" s="354">
        <f t="shared" si="196"/>
        <v>2002</v>
      </c>
      <c r="AF283" s="354">
        <f t="shared" si="196"/>
        <v>2003</v>
      </c>
      <c r="AG283" s="354">
        <f t="shared" si="196"/>
        <v>2004</v>
      </c>
      <c r="AH283" s="354">
        <f t="shared" si="196"/>
        <v>2005</v>
      </c>
      <c r="AI283" s="354">
        <f t="shared" si="196"/>
        <v>2006</v>
      </c>
      <c r="AJ283" s="354">
        <f t="shared" si="196"/>
        <v>2007</v>
      </c>
      <c r="AK283" s="354">
        <f t="shared" si="196"/>
        <v>2008</v>
      </c>
      <c r="AL283" s="354">
        <f t="shared" si="196"/>
        <v>2009</v>
      </c>
      <c r="AM283" s="354">
        <f t="shared" si="196"/>
        <v>2010</v>
      </c>
      <c r="AN283" s="354">
        <f t="shared" si="196"/>
        <v>2011</v>
      </c>
      <c r="AO283" s="354">
        <f t="shared" ref="AO283:BB283" si="197">1+AN283</f>
        <v>2012</v>
      </c>
      <c r="AP283" s="354">
        <f t="shared" si="197"/>
        <v>2013</v>
      </c>
      <c r="AQ283" s="354">
        <f t="shared" si="197"/>
        <v>2014</v>
      </c>
      <c r="AR283" s="354">
        <f t="shared" si="197"/>
        <v>2015</v>
      </c>
      <c r="AS283" s="354">
        <f t="shared" si="197"/>
        <v>2016</v>
      </c>
      <c r="AT283" s="354">
        <f t="shared" si="197"/>
        <v>2017</v>
      </c>
      <c r="AU283" s="354">
        <f t="shared" si="197"/>
        <v>2018</v>
      </c>
      <c r="AV283" s="354">
        <f t="shared" si="197"/>
        <v>2019</v>
      </c>
      <c r="AW283" s="354">
        <f t="shared" si="197"/>
        <v>2020</v>
      </c>
      <c r="AX283" s="354">
        <f t="shared" si="197"/>
        <v>2021</v>
      </c>
      <c r="AY283" s="354">
        <f t="shared" si="197"/>
        <v>2022</v>
      </c>
      <c r="AZ283" s="354">
        <f t="shared" si="197"/>
        <v>2023</v>
      </c>
      <c r="BA283" s="354">
        <f t="shared" si="197"/>
        <v>2024</v>
      </c>
      <c r="BB283" s="354">
        <f t="shared" si="197"/>
        <v>2025</v>
      </c>
    </row>
    <row r="284" spans="1:64">
      <c r="A284" s="356" t="s">
        <v>163</v>
      </c>
      <c r="B284" s="362">
        <f>ImportsOtherPanels!C$15</f>
        <v>1.6422787920000001E-2</v>
      </c>
      <c r="C284" s="362">
        <f>ImportsOtherPanels!D$15</f>
        <v>8.791326599999998E-3</v>
      </c>
      <c r="D284" s="362">
        <f>ImportsOtherPanels!E$15</f>
        <v>1.3006209719999998E-2</v>
      </c>
      <c r="E284" s="362">
        <f>ImportsOtherPanels!F$15</f>
        <v>1.0631551559999999E-2</v>
      </c>
      <c r="F284" s="362">
        <f>ImportsOtherPanels!G$15</f>
        <v>9.1622347599999987E-3</v>
      </c>
      <c r="G284" s="362">
        <f>ImportsOtherPanels!H$15</f>
        <v>7.2118143999999997E-3</v>
      </c>
      <c r="H284" s="362">
        <f>ImportsOtherPanels!I$15</f>
        <v>2.3902211200000001E-3</v>
      </c>
      <c r="I284" s="362">
        <f>ImportsOtherPanels!J$15</f>
        <v>3.0700709200000001E-3</v>
      </c>
      <c r="J284" s="362">
        <f>ImportsOtherPanels!K$15</f>
        <v>3.4359878E-3</v>
      </c>
      <c r="K284" s="362">
        <f>ImportsOtherPanels!L$15</f>
        <v>2.6502579600000001E-3</v>
      </c>
      <c r="L284" s="362">
        <f>ImportsOtherPanels!M$15</f>
        <v>2.5456656399999995E-3</v>
      </c>
      <c r="M284" s="362">
        <f>ImportsOtherPanels!N$15</f>
        <v>2.5669775599999997E-3</v>
      </c>
      <c r="N284" s="362">
        <f>ImportsOtherPanels!O$15</f>
        <v>2.4105435199999999E-3</v>
      </c>
      <c r="O284" s="362">
        <f>ImportsOtherPanels!P$15</f>
        <v>6.0693701600000004E-3</v>
      </c>
      <c r="P284" s="362">
        <f>ImportsOtherPanels!Q$15</f>
        <v>6.2056528799999998E-3</v>
      </c>
      <c r="Q284" s="362">
        <f>ImportsOtherPanels!R$15</f>
        <v>4.2805349999999994E-3</v>
      </c>
      <c r="R284" s="362">
        <f>ImportsOtherPanels!S$15</f>
        <v>4.7473944800000001E-3</v>
      </c>
      <c r="S284" s="362">
        <f>ImportsOtherPanels!T$15</f>
        <v>5.2763734799999998E-3</v>
      </c>
      <c r="T284" s="362">
        <f>ImportsOtherPanels!U$15</f>
        <v>6.1928764799999972E-3</v>
      </c>
      <c r="U284" s="362">
        <f>ImportsOtherPanels!V$15</f>
        <v>7.6317148799999986E-3</v>
      </c>
      <c r="V284" s="362">
        <f>ImportsOtherPanels!W$15</f>
        <v>1.3060241039999998E-2</v>
      </c>
      <c r="W284" s="362">
        <f>ImportsOtherPanels!X$15</f>
        <v>0</v>
      </c>
      <c r="X284" s="362">
        <f>ImportsOtherPanels!Y$15</f>
        <v>9.6836663030799974E-3</v>
      </c>
      <c r="Y284" s="362">
        <f>ImportsOtherPanels!Z$15</f>
        <v>1.088707278624E-2</v>
      </c>
      <c r="Z284" s="362">
        <f>ImportsOtherPanels!AA$15</f>
        <v>0</v>
      </c>
      <c r="AA284" s="362">
        <f>ImportsOtherPanels!AB$15</f>
        <v>0</v>
      </c>
      <c r="AB284" s="361"/>
      <c r="BC284" s="358">
        <f t="shared" ref="BC284:BF291" si="198">J284/J$282</f>
        <v>2.1738877147411396E-2</v>
      </c>
      <c r="BD284" s="358">
        <f t="shared" si="198"/>
        <v>2.4819573903727271E-2</v>
      </c>
      <c r="BE284" s="358">
        <f t="shared" si="198"/>
        <v>1.6530759856086798E-2</v>
      </c>
      <c r="BF284" s="358">
        <f t="shared" si="198"/>
        <v>1.3505416978033173E-2</v>
      </c>
      <c r="BG284" s="358">
        <f t="shared" ref="BG284:BG291" si="199">N284/N$282</f>
        <v>1.1595276861646332E-2</v>
      </c>
      <c r="BH284" s="358">
        <f t="shared" ref="BH284:BH291" si="200">O284/O$282</f>
        <v>2.5484971893101286E-2</v>
      </c>
      <c r="BI284" s="358">
        <f t="shared" ref="BI284:BI291" si="201">P284/P$282</f>
        <v>2.8005339272621284E-2</v>
      </c>
      <c r="BJ284" s="358">
        <f t="shared" ref="BJ284:BJ291" si="202">Q284/Q$282</f>
        <v>1.9200501787431216E-2</v>
      </c>
      <c r="BK284" s="358">
        <f t="shared" ref="BK284:BK291" si="203">R284/R$282</f>
        <v>1.7640715987516004E-2</v>
      </c>
      <c r="BL284" s="358">
        <f t="shared" ref="BL284:BL291" si="204">S284/S$282</f>
        <v>1.8472073788917114E-2</v>
      </c>
    </row>
    <row r="285" spans="1:64">
      <c r="A285" s="362" t="str">
        <f>ImportsOtherPanels!B$18</f>
        <v xml:space="preserve">Australia </v>
      </c>
      <c r="B285" s="362">
        <f>ImportsOtherPanels!C$18</f>
        <v>2.7055413E-2</v>
      </c>
      <c r="C285" s="362">
        <f>ImportsOtherPanels!D$18</f>
        <v>2.102969176E-2</v>
      </c>
      <c r="D285" s="362">
        <f>ImportsOtherPanels!E$18</f>
        <v>1.708525336E-2</v>
      </c>
      <c r="E285" s="362">
        <f>ImportsOtherPanels!F$18</f>
        <v>1.047719932E-2</v>
      </c>
      <c r="F285" s="362">
        <f>ImportsOtherPanels!G$18</f>
        <v>3.0776339720000004E-2</v>
      </c>
      <c r="G285" s="362">
        <f>ImportsOtherPanels!H$18</f>
        <v>1.9551014279999997E-2</v>
      </c>
      <c r="H285" s="362">
        <f>ImportsOtherPanels!I$18</f>
        <v>1.7546208400000003E-2</v>
      </c>
      <c r="I285" s="362">
        <f>ImportsOtherPanels!J$18</f>
        <v>2.4677629199999999E-3</v>
      </c>
      <c r="J285" s="362">
        <f>ImportsOtherPanels!K$18</f>
        <v>5.5567512E-4</v>
      </c>
      <c r="K285" s="362">
        <f>ImportsOtherPanels!L$18</f>
        <v>6.6085852000000015E-4</v>
      </c>
      <c r="L285" s="362">
        <f>ImportsOtherPanels!M$18</f>
        <v>6.3695519999999988E-5</v>
      </c>
      <c r="M285" s="362">
        <f>ImportsOtherPanels!N$18</f>
        <v>2.6202708000000002E-4</v>
      </c>
      <c r="N285" s="362">
        <f>ImportsOtherPanels!O$18</f>
        <v>8.9384792000000014E-4</v>
      </c>
      <c r="O285" s="362">
        <f>ImportsOtherPanels!P$18</f>
        <v>1.1343337599999997E-3</v>
      </c>
      <c r="P285" s="362">
        <f>ImportsOtherPanels!Q$18</f>
        <v>1.1459420000000001E-3</v>
      </c>
      <c r="Q285" s="362">
        <f>ImportsOtherPanels!R$18</f>
        <v>1.4768683999999998E-3</v>
      </c>
      <c r="R285" s="362">
        <f>ImportsOtherPanels!S$18</f>
        <v>2.0010785399999999E-3</v>
      </c>
      <c r="S285" s="362">
        <f>ImportsOtherPanels!T$18</f>
        <v>1.0650732399999998E-3</v>
      </c>
      <c r="T285" s="362">
        <f>ImportsOtherPanels!U$18</f>
        <v>3.5414941333333333E-4</v>
      </c>
      <c r="U285" s="362">
        <f>ImportsOtherPanels!V$18</f>
        <v>1.0128893600000002E-3</v>
      </c>
      <c r="V285" s="362">
        <f>ImportsOtherPanels!W$18</f>
        <v>5.5710899999999997E-4</v>
      </c>
      <c r="W285" s="362">
        <f>ImportsOtherPanels!X$18</f>
        <v>0</v>
      </c>
      <c r="X285" s="362">
        <f>ImportsOtherPanels!Y$18</f>
        <v>8.0215585127999987E-4</v>
      </c>
      <c r="Y285" s="362">
        <f>ImportsOtherPanels!Z$18</f>
        <v>0</v>
      </c>
      <c r="Z285" s="362">
        <f>ImportsOtherPanels!AA$18</f>
        <v>0</v>
      </c>
      <c r="AA285" s="362">
        <f>ImportsOtherPanels!AB$18</f>
        <v>0</v>
      </c>
      <c r="AB285" s="361"/>
      <c r="BC285" s="358">
        <f t="shared" si="198"/>
        <v>3.5156565944597026E-3</v>
      </c>
      <c r="BD285" s="358">
        <f t="shared" si="198"/>
        <v>6.1889171260324522E-3</v>
      </c>
      <c r="BE285" s="358">
        <f t="shared" si="198"/>
        <v>4.1361886984834888E-4</v>
      </c>
      <c r="BF285" s="358">
        <f t="shared" si="198"/>
        <v>1.3785804091471906E-3</v>
      </c>
      <c r="BG285" s="358">
        <f t="shared" si="199"/>
        <v>4.2996170857793527E-3</v>
      </c>
      <c r="BH285" s="358">
        <f t="shared" si="200"/>
        <v>4.7630088837745058E-3</v>
      </c>
      <c r="BI285" s="358">
        <f t="shared" si="201"/>
        <v>5.1714936554340726E-3</v>
      </c>
      <c r="BJ285" s="358">
        <f t="shared" si="202"/>
        <v>6.6245491168745686E-3</v>
      </c>
      <c r="BK285" s="358">
        <f t="shared" si="203"/>
        <v>7.4357541471576178E-3</v>
      </c>
      <c r="BL285" s="358">
        <f t="shared" si="204"/>
        <v>3.728718513663863E-3</v>
      </c>
    </row>
    <row r="286" spans="1:64">
      <c r="A286" s="362" t="str">
        <f>ImportsOtherPanels!B$10</f>
        <v xml:space="preserve">China </v>
      </c>
      <c r="B286" s="362">
        <f>ImportsOtherPanels!C$10</f>
        <v>2.272078256E-2</v>
      </c>
      <c r="C286" s="362">
        <f>ImportsOtherPanels!D$10</f>
        <v>6.0724549199999995E-3</v>
      </c>
      <c r="D286" s="362">
        <f>ImportsOtherPanels!E$10</f>
        <v>3.8796917600000002E-3</v>
      </c>
      <c r="E286" s="362">
        <f>ImportsOtherPanels!F$10</f>
        <v>9.4013332000000003E-4</v>
      </c>
      <c r="F286" s="362">
        <f>ImportsOtherPanels!G$10</f>
        <v>1.71191524E-3</v>
      </c>
      <c r="G286" s="362">
        <f>ImportsOtherPanels!H$10</f>
        <v>6.6039411200000007E-3</v>
      </c>
      <c r="H286" s="362">
        <f>ImportsOtherPanels!I$10</f>
        <v>1.079051848E-2</v>
      </c>
      <c r="I286" s="362">
        <f>ImportsOtherPanels!J$10</f>
        <v>2.8841525160000003E-2</v>
      </c>
      <c r="J286" s="362">
        <f>ImportsOtherPanels!K$10</f>
        <v>2.3182357800000001E-2</v>
      </c>
      <c r="K286" s="362">
        <f>ImportsOtherPanels!L$10</f>
        <v>1.336302072E-2</v>
      </c>
      <c r="L286" s="362">
        <f>ImportsOtherPanels!M$10</f>
        <v>2.3611693279999998E-2</v>
      </c>
      <c r="M286" s="362">
        <f>ImportsOtherPanels!N$10</f>
        <v>3.5091463959999999E-2</v>
      </c>
      <c r="N286" s="362">
        <f>ImportsOtherPanels!O$10</f>
        <v>3.7233219800000002E-2</v>
      </c>
      <c r="O286" s="362">
        <f>ImportsOtherPanels!P$10</f>
        <v>6.303435151999999E-2</v>
      </c>
      <c r="P286" s="362">
        <f>ImportsOtherPanels!Q$10</f>
        <v>2.9862724640000001E-2</v>
      </c>
      <c r="Q286" s="362">
        <f>ImportsOtherPanels!R$10</f>
        <v>3.1135424600000003E-2</v>
      </c>
      <c r="R286" s="362">
        <f>ImportsOtherPanels!S$10</f>
        <v>5.3114884899999992E-2</v>
      </c>
      <c r="S286" s="362">
        <f>ImportsOtherPanels!T$10</f>
        <v>3.219661956E-2</v>
      </c>
      <c r="T286" s="362">
        <f>ImportsOtherPanels!U$10</f>
        <v>3.4236421520000004E-2</v>
      </c>
      <c r="U286" s="362">
        <f>ImportsOtherPanels!V$10</f>
        <v>3.9783679879999999E-2</v>
      </c>
      <c r="V286" s="362">
        <f>ImportsOtherPanels!W$10</f>
        <v>2.0412230999999996E-2</v>
      </c>
      <c r="W286" s="362">
        <f>ImportsOtherPanels!X$10</f>
        <v>0</v>
      </c>
      <c r="X286" s="362">
        <f>ImportsOtherPanels!Y$10</f>
        <v>0.12936915255908002</v>
      </c>
      <c r="Y286" s="362">
        <f>ImportsOtherPanels!Z$10</f>
        <v>7.172256032815999E-2</v>
      </c>
      <c r="Z286" s="362">
        <f>ImportsOtherPanels!AA$10</f>
        <v>0</v>
      </c>
      <c r="AA286" s="362">
        <f>ImportsOtherPanels!AB$10</f>
        <v>0</v>
      </c>
      <c r="AB286" s="361"/>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58">
        <f t="shared" si="198"/>
        <v>0.14667061047234636</v>
      </c>
      <c r="BD286" s="358">
        <f t="shared" si="198"/>
        <v>0.12514422571042058</v>
      </c>
      <c r="BE286" s="358">
        <f t="shared" si="198"/>
        <v>0.15332698264618069</v>
      </c>
      <c r="BF286" s="358">
        <f t="shared" si="198"/>
        <v>0.18462368371830379</v>
      </c>
      <c r="BG286" s="358">
        <f t="shared" si="199"/>
        <v>0.17910047607501073</v>
      </c>
      <c r="BH286" s="358">
        <f t="shared" si="200"/>
        <v>0.26467798707915124</v>
      </c>
      <c r="BI286" s="358">
        <f t="shared" si="201"/>
        <v>0.13476676045535879</v>
      </c>
      <c r="BJ286" s="358">
        <f t="shared" si="202"/>
        <v>0.13965912571319475</v>
      </c>
      <c r="BK286" s="358">
        <f t="shared" si="203"/>
        <v>0.1973681780980843</v>
      </c>
      <c r="BL286" s="358">
        <f t="shared" si="204"/>
        <v>0.11271725447797758</v>
      </c>
    </row>
    <row r="287" spans="1:64">
      <c r="A287" s="362" t="str">
        <f>ImportsOtherPanels!B$11</f>
        <v xml:space="preserve">Indonesia </v>
      </c>
      <c r="B287" s="362">
        <f>ImportsOtherPanels!C$11</f>
        <v>1.0851800119999998E-2</v>
      </c>
      <c r="C287" s="362">
        <f>ImportsOtherPanels!D$11</f>
        <v>3.30674148E-3</v>
      </c>
      <c r="D287" s="362">
        <f>ImportsOtherPanels!E$11</f>
        <v>2.0958019600000001E-3</v>
      </c>
      <c r="E287" s="362">
        <f>ImportsOtherPanels!F$11</f>
        <v>2.09230252E-3</v>
      </c>
      <c r="F287" s="362">
        <f>ImportsOtherPanels!G$11</f>
        <v>1.1827609919999999E-2</v>
      </c>
      <c r="G287" s="362">
        <f>ImportsOtherPanels!H$11</f>
        <v>1.9724746719999998E-2</v>
      </c>
      <c r="H287" s="362">
        <f>ImportsOtherPanels!I$11</f>
        <v>2.1577641399999997E-2</v>
      </c>
      <c r="I287" s="362">
        <f>ImportsOtherPanels!J$11</f>
        <v>1.4563881864000001E-2</v>
      </c>
      <c r="J287" s="362">
        <f>ImportsOtherPanels!K$11</f>
        <v>9.3178486800000009E-3</v>
      </c>
      <c r="K287" s="362">
        <f>ImportsOtherPanels!L$11</f>
        <v>8.313907839999999E-3</v>
      </c>
      <c r="L287" s="362">
        <f>ImportsOtherPanels!M$11</f>
        <v>5.5841108400000007E-3</v>
      </c>
      <c r="M287" s="362">
        <f>ImportsOtherPanels!N$11</f>
        <v>3.5877651600000004E-3</v>
      </c>
      <c r="N287" s="362">
        <f>ImportsOtherPanels!O$11</f>
        <v>3.1465853999999996E-3</v>
      </c>
      <c r="O287" s="362">
        <f>ImportsOtherPanels!P$11</f>
        <v>7.1719104799999999E-3</v>
      </c>
      <c r="P287" s="362">
        <f>ImportsOtherPanels!Q$11</f>
        <v>1.544387656E-2</v>
      </c>
      <c r="Q287" s="362">
        <f>ImportsOtherPanels!R$11</f>
        <v>1.3833771839999998E-2</v>
      </c>
      <c r="R287" s="362">
        <f>ImportsOtherPanels!S$11</f>
        <v>8.7008672799999999E-3</v>
      </c>
      <c r="S287" s="362">
        <f>ImportsOtherPanels!T$11</f>
        <v>8.922791079999999E-3</v>
      </c>
      <c r="T287" s="362">
        <f>ImportsOtherPanels!U$11</f>
        <v>1.0463538679999999E-2</v>
      </c>
      <c r="U287" s="362">
        <f>ImportsOtherPanels!V$11</f>
        <v>9.4256472800000012E-3</v>
      </c>
      <c r="V287" s="362">
        <f>ImportsOtherPanels!W$11</f>
        <v>8.2146450399999994E-3</v>
      </c>
      <c r="W287" s="362">
        <f>ImportsOtherPanels!X$11</f>
        <v>0</v>
      </c>
      <c r="X287" s="362">
        <f>ImportsOtherPanels!Y$11</f>
        <v>1.163966536572E-2</v>
      </c>
      <c r="Y287" s="362">
        <f>ImportsOtherPanels!Z$11</f>
        <v>1.1755777670000002E-2</v>
      </c>
      <c r="Z287" s="362">
        <f>ImportsOtherPanels!AA$11</f>
        <v>0</v>
      </c>
      <c r="AA287" s="362">
        <f>ImportsOtherPanels!AB$11</f>
        <v>0</v>
      </c>
      <c r="AB287" s="361"/>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58">
        <f t="shared" si="198"/>
        <v>5.8952353594704111E-2</v>
      </c>
      <c r="BD287" s="358">
        <f t="shared" si="198"/>
        <v>7.785945865573686E-2</v>
      </c>
      <c r="BE287" s="358">
        <f t="shared" si="198"/>
        <v>3.6261476705876879E-2</v>
      </c>
      <c r="BF287" s="358">
        <f t="shared" si="198"/>
        <v>1.8875998473886116E-2</v>
      </c>
      <c r="BG287" s="358">
        <f t="shared" si="199"/>
        <v>1.5135810069014712E-2</v>
      </c>
      <c r="BH287" s="358">
        <f t="shared" si="200"/>
        <v>3.0114481764058124E-2</v>
      </c>
      <c r="BI287" s="358">
        <f t="shared" si="201"/>
        <v>6.9696293220203986E-2</v>
      </c>
      <c r="BJ287" s="358">
        <f t="shared" si="202"/>
        <v>6.2051907282812929E-2</v>
      </c>
      <c r="BK287" s="358">
        <f t="shared" si="203"/>
        <v>3.233131966980568E-2</v>
      </c>
      <c r="BL287" s="358">
        <f t="shared" si="204"/>
        <v>3.1237829516353989E-2</v>
      </c>
    </row>
    <row r="288" spans="1:64">
      <c r="A288" s="362" t="str">
        <f>ImportsOtherPanels!B$12</f>
        <v xml:space="preserve">Malaysia </v>
      </c>
      <c r="B288" s="362">
        <f>ImportsOtherPanels!C$12</f>
        <v>5.18515186E-2</v>
      </c>
      <c r="C288" s="362">
        <f>ImportsOtherPanels!D$12</f>
        <v>4.4452919280000003E-2</v>
      </c>
      <c r="D288" s="362">
        <f>ImportsOtherPanels!E$12</f>
        <v>6.1180645399999997E-2</v>
      </c>
      <c r="E288" s="362">
        <f>ImportsOtherPanels!F$12</f>
        <v>5.9032559599999999E-2</v>
      </c>
      <c r="F288" s="362">
        <f>ImportsOtherPanels!G$12</f>
        <v>6.9110848240000008E-2</v>
      </c>
      <c r="G288" s="362">
        <f>ImportsOtherPanels!H$12</f>
        <v>6.1556814199999997E-2</v>
      </c>
      <c r="H288" s="362">
        <f>ImportsOtherPanels!I$12</f>
        <v>7.3092571440000004E-2</v>
      </c>
      <c r="I288" s="362">
        <f>ImportsOtherPanels!J$12</f>
        <v>6.6043659079999997E-2</v>
      </c>
      <c r="J288" s="362">
        <f>ImportsOtherPanels!K$12</f>
        <v>6.7318483960000008E-2</v>
      </c>
      <c r="K288" s="362">
        <f>ImportsOtherPanels!L$12</f>
        <v>4.171561604E-2</v>
      </c>
      <c r="L288" s="362">
        <f>ImportsOtherPanels!M$12</f>
        <v>6.2153740040000002E-2</v>
      </c>
      <c r="M288" s="362">
        <f>ImportsOtherPanels!N$12</f>
        <v>8.482895931999998E-2</v>
      </c>
      <c r="N288" s="362">
        <f>ImportsOtherPanels!O$12</f>
        <v>8.9148377919999994E-2</v>
      </c>
      <c r="O288" s="362">
        <f>ImportsOtherPanels!P$12</f>
        <v>8.7450195559999999E-2</v>
      </c>
      <c r="P288" s="362">
        <f>ImportsOtherPanels!Q$12</f>
        <v>7.9178553999999998E-2</v>
      </c>
      <c r="Q288" s="362">
        <f>ImportsOtherPanels!R$12</f>
        <v>6.9379322039999997E-2</v>
      </c>
      <c r="R288" s="362">
        <f>ImportsOtherPanels!S$12</f>
        <v>8.9147525039999995E-2</v>
      </c>
      <c r="S288" s="362">
        <f>ImportsOtherPanels!T$12</f>
        <v>0.10024344539999999</v>
      </c>
      <c r="T288" s="362">
        <f>ImportsOtherPanels!U$12</f>
        <v>0.13427937432000001</v>
      </c>
      <c r="U288" s="362">
        <f>ImportsOtherPanels!V$12</f>
        <v>0.13466819463999999</v>
      </c>
      <c r="V288" s="362">
        <f>ImportsOtherPanels!W$12</f>
        <v>8.1413784759999996E-2</v>
      </c>
      <c r="W288" s="362">
        <f>ImportsOtherPanels!X$12</f>
        <v>0</v>
      </c>
      <c r="X288" s="362">
        <f>ImportsOtherPanels!Y$12</f>
        <v>0.11899956282479998</v>
      </c>
      <c r="Y288" s="362">
        <f>ImportsOtherPanels!Z$12</f>
        <v>8.3788528211080002E-2</v>
      </c>
      <c r="Z288" s="362">
        <f>ImportsOtherPanels!AA$12</f>
        <v>0</v>
      </c>
      <c r="AA288" s="362">
        <f>ImportsOtherPanels!AB$12</f>
        <v>0</v>
      </c>
      <c r="AB288" s="361"/>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58">
        <f t="shared" si="198"/>
        <v>0.42591194664789694</v>
      </c>
      <c r="BD288" s="358">
        <f t="shared" si="198"/>
        <v>0.39066529782040188</v>
      </c>
      <c r="BE288" s="358">
        <f t="shared" si="198"/>
        <v>0.40360703095277151</v>
      </c>
      <c r="BF288" s="358">
        <f t="shared" si="198"/>
        <v>0.44630326547506444</v>
      </c>
      <c r="BG288" s="358">
        <f t="shared" si="199"/>
        <v>0.42882450168295605</v>
      </c>
      <c r="BH288" s="358">
        <f t="shared" si="200"/>
        <v>0.36719885542337904</v>
      </c>
      <c r="BI288" s="358">
        <f t="shared" si="201"/>
        <v>0.35732296194523294</v>
      </c>
      <c r="BJ288" s="358">
        <f t="shared" si="202"/>
        <v>0.31120357545021504</v>
      </c>
      <c r="BK288" s="358">
        <f t="shared" si="203"/>
        <v>0.3312609004467249</v>
      </c>
      <c r="BL288" s="358">
        <f t="shared" si="204"/>
        <v>0.35094261755786171</v>
      </c>
    </row>
    <row r="289" spans="1:64">
      <c r="A289" s="362" t="str">
        <f>ImportsOtherPanels!B$19</f>
        <v xml:space="preserve">New Zealand </v>
      </c>
      <c r="B289" s="362">
        <f>ImportsOtherPanels!C$19</f>
        <v>1.3789770679999999E-2</v>
      </c>
      <c r="C289" s="362">
        <f>ImportsOtherPanels!D$19</f>
        <v>1.1014513159999999E-2</v>
      </c>
      <c r="D289" s="362">
        <f>ImportsOtherPanels!E$19</f>
        <v>2.3298955119999999E-2</v>
      </c>
      <c r="E289" s="362">
        <f>ImportsOtherPanels!F$19</f>
        <v>2.1251068719999999E-2</v>
      </c>
      <c r="F289" s="362">
        <f>ImportsOtherPanels!G$19</f>
        <v>1.5991235400000001E-2</v>
      </c>
      <c r="G289" s="362">
        <f>ImportsOtherPanels!H$19</f>
        <v>1.5455334440000001E-2</v>
      </c>
      <c r="H289" s="362">
        <f>ImportsOtherPanels!I$19</f>
        <v>1.2784169160000001E-2</v>
      </c>
      <c r="I289" s="362">
        <f>ImportsOtherPanels!J$19</f>
        <v>7.801305120000001E-3</v>
      </c>
      <c r="J289" s="362">
        <f>ImportsOtherPanels!K$19</f>
        <v>9.117167360000001E-3</v>
      </c>
      <c r="K289" s="362">
        <f>ImportsOtherPanels!L$19</f>
        <v>6.38329104E-3</v>
      </c>
      <c r="L289" s="362">
        <f>ImportsOtherPanels!M$19</f>
        <v>5.9256388799999995E-3</v>
      </c>
      <c r="M289" s="362">
        <f>ImportsOtherPanels!N$19</f>
        <v>9.4494632400000007E-3</v>
      </c>
      <c r="N289" s="362">
        <f>ImportsOtherPanels!O$19</f>
        <v>1.7011426880000003E-2</v>
      </c>
      <c r="O289" s="362">
        <f>ImportsOtherPanels!P$19</f>
        <v>1.2034154159999999E-2</v>
      </c>
      <c r="P289" s="362">
        <f>ImportsOtherPanels!Q$19</f>
        <v>1.6335514999999998E-2</v>
      </c>
      <c r="Q289" s="362">
        <f>ImportsOtherPanels!R$19</f>
        <v>2.058788844E-2</v>
      </c>
      <c r="R289" s="362">
        <f>ImportsOtherPanels!S$19</f>
        <v>3.5801036879999998E-2</v>
      </c>
      <c r="S289" s="362">
        <f>ImportsOtherPanels!T$19</f>
        <v>3.9046901039999998E-2</v>
      </c>
      <c r="T289" s="362">
        <f>ImportsOtherPanels!U$19</f>
        <v>3.4365497039999998E-2</v>
      </c>
      <c r="U289" s="362">
        <f>ImportsOtherPanels!V$19</f>
        <v>4.7228281380000001E-2</v>
      </c>
      <c r="V289" s="362">
        <f>ImportsOtherPanels!W$19</f>
        <v>2.895931836E-2</v>
      </c>
      <c r="W289" s="362">
        <f>ImportsOtherPanels!X$19</f>
        <v>0</v>
      </c>
      <c r="X289" s="362">
        <f>ImportsOtherPanels!Y$19</f>
        <v>3.2657995349839999E-2</v>
      </c>
      <c r="Y289" s="362">
        <f>ImportsOtherPanels!Z$19</f>
        <v>2.1532114799999998E-2</v>
      </c>
      <c r="Z289" s="362">
        <f>ImportsOtherPanels!AA$19</f>
        <v>0</v>
      </c>
      <c r="AA289" s="362">
        <f>ImportsOtherPanels!AB$19</f>
        <v>0</v>
      </c>
      <c r="AB289" s="361"/>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58">
        <f t="shared" si="198"/>
        <v>5.7682678958123512E-2</v>
      </c>
      <c r="BD289" s="358">
        <f t="shared" si="198"/>
        <v>5.977929926348758E-2</v>
      </c>
      <c r="BE289" s="358">
        <f t="shared" si="198"/>
        <v>3.8479253433758548E-2</v>
      </c>
      <c r="BF289" s="358">
        <f t="shared" si="198"/>
        <v>4.9715643511428424E-2</v>
      </c>
      <c r="BG289" s="358">
        <f t="shared" si="199"/>
        <v>8.1828933121793415E-2</v>
      </c>
      <c r="BH289" s="358">
        <f t="shared" si="200"/>
        <v>5.0530791900958612E-2</v>
      </c>
      <c r="BI289" s="358">
        <f t="shared" si="201"/>
        <v>7.3720146552572571E-2</v>
      </c>
      <c r="BJ289" s="358">
        <f t="shared" si="202"/>
        <v>9.2347752977526065E-2</v>
      </c>
      <c r="BK289" s="358">
        <f t="shared" si="203"/>
        <v>0.13303211399838552</v>
      </c>
      <c r="BL289" s="358">
        <f t="shared" si="204"/>
        <v>0.13669942811543059</v>
      </c>
    </row>
    <row r="290" spans="1:64">
      <c r="A290" s="362" t="str">
        <f>ImportsOtherPanels!B$13</f>
        <v xml:space="preserve">Thailand </v>
      </c>
      <c r="B290" s="362">
        <f>ImportsOtherPanels!C$13</f>
        <v>2.4000394599999999E-2</v>
      </c>
      <c r="C290" s="362">
        <f>ImportsOtherPanels!D$13</f>
        <v>3.3467429799999997E-2</v>
      </c>
      <c r="D290" s="362">
        <f>ImportsOtherPanels!E$13</f>
        <v>2.5525143000000004E-2</v>
      </c>
      <c r="E290" s="362">
        <f>ImportsOtherPanels!F$13</f>
        <v>1.6885008E-2</v>
      </c>
      <c r="F290" s="362">
        <f>ImportsOtherPanels!G$13</f>
        <v>1.9319727840000002E-2</v>
      </c>
      <c r="G290" s="362">
        <f>ImportsOtherPanels!H$13</f>
        <v>1.537268124E-2</v>
      </c>
      <c r="H290" s="362">
        <f>ImportsOtherPanels!I$13</f>
        <v>1.6626162E-2</v>
      </c>
      <c r="I290" s="362">
        <f>ImportsOtherPanels!J$13</f>
        <v>3.2989084660000001E-2</v>
      </c>
      <c r="J290" s="362">
        <f>ImportsOtherPanels!K$13</f>
        <v>3.507552748E-2</v>
      </c>
      <c r="K290" s="362">
        <f>ImportsOtherPanels!L$13</f>
        <v>2.7614300560000003E-2</v>
      </c>
      <c r="L290" s="362">
        <f>ImportsOtherPanels!M$13</f>
        <v>4.5516417240000002E-2</v>
      </c>
      <c r="M290" s="362">
        <f>ImportsOtherPanels!N$13</f>
        <v>4.1135541159999997E-2</v>
      </c>
      <c r="N290" s="362">
        <f>ImportsOtherPanels!O$13</f>
        <v>3.9067378559999998E-2</v>
      </c>
      <c r="O290" s="362">
        <f>ImportsOtherPanels!P$13</f>
        <v>4.6547837839999995E-2</v>
      </c>
      <c r="P290" s="362">
        <f>ImportsOtherPanels!Q$13</f>
        <v>5.2071117279999996E-2</v>
      </c>
      <c r="Q290" s="362">
        <f>ImportsOtherPanels!R$13</f>
        <v>6.1002193559999994E-2</v>
      </c>
      <c r="R290" s="362">
        <f>ImportsOtherPanels!S$13</f>
        <v>5.2053322159999998E-2</v>
      </c>
      <c r="S290" s="362">
        <f>ImportsOtherPanels!T$13</f>
        <v>7.6052574640000009E-2</v>
      </c>
      <c r="T290" s="362">
        <f>ImportsOtherPanels!U$13</f>
        <v>6.9300964039999982E-2</v>
      </c>
      <c r="U290" s="362">
        <f>ImportsOtherPanels!V$13</f>
        <v>5.6241004119999993E-2</v>
      </c>
      <c r="V290" s="362">
        <f>ImportsOtherPanels!W$13</f>
        <v>2.8653936920000001E-2</v>
      </c>
      <c r="W290" s="362">
        <f>ImportsOtherPanels!X$13</f>
        <v>0</v>
      </c>
      <c r="X290" s="362">
        <f>ImportsOtherPanels!Y$13</f>
        <v>4.468345683088E-2</v>
      </c>
      <c r="Y290" s="362">
        <f>ImportsOtherPanels!Z$13</f>
        <v>3.7195734282840003E-2</v>
      </c>
      <c r="Z290" s="362">
        <f>ImportsOtherPanels!AA$13</f>
        <v>0</v>
      </c>
      <c r="AA290" s="362">
        <f>ImportsOtherPanels!AB$13</f>
        <v>0</v>
      </c>
      <c r="AB290" s="361"/>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58">
        <f t="shared" si="198"/>
        <v>0.22191655708683611</v>
      </c>
      <c r="BD290" s="358">
        <f t="shared" si="198"/>
        <v>0.25860696728127452</v>
      </c>
      <c r="BE290" s="358">
        <f t="shared" si="198"/>
        <v>0.29556943813873737</v>
      </c>
      <c r="BF290" s="358">
        <f t="shared" si="198"/>
        <v>0.21642286424305415</v>
      </c>
      <c r="BG290" s="358">
        <f t="shared" si="199"/>
        <v>0.18792320773447227</v>
      </c>
      <c r="BH290" s="358">
        <f t="shared" si="200"/>
        <v>0.19545196746362828</v>
      </c>
      <c r="BI290" s="358">
        <f t="shared" si="201"/>
        <v>0.23499047302994697</v>
      </c>
      <c r="BJ290" s="358">
        <f t="shared" si="202"/>
        <v>0.27362764852664567</v>
      </c>
      <c r="BK290" s="358">
        <f t="shared" si="203"/>
        <v>0.19342354554686872</v>
      </c>
      <c r="BL290" s="358">
        <f t="shared" si="204"/>
        <v>0.26625271617186708</v>
      </c>
    </row>
    <row r="291" spans="1:64">
      <c r="A291" s="356" t="s">
        <v>31</v>
      </c>
      <c r="B291" s="361">
        <f t="shared" ref="B291:L291" si="205">B282-SUM(B284:B290)</f>
        <v>5.3536501199999142E-3</v>
      </c>
      <c r="C291" s="361">
        <f t="shared" si="205"/>
        <v>7.2960118000000296E-3</v>
      </c>
      <c r="D291" s="361">
        <f t="shared" si="205"/>
        <v>6.4827453599999862E-3</v>
      </c>
      <c r="E291" s="361">
        <f t="shared" si="205"/>
        <v>5.3924262000000223E-3</v>
      </c>
      <c r="F291" s="361">
        <f t="shared" si="205"/>
        <v>5.9478932799999773E-3</v>
      </c>
      <c r="G291" s="361">
        <f t="shared" si="205"/>
        <v>4.0682829600000026E-3</v>
      </c>
      <c r="H291" s="361">
        <f t="shared" si="205"/>
        <v>3.4085979200000061E-3</v>
      </c>
      <c r="I291" s="361">
        <f t="shared" si="205"/>
        <v>1.0544939579999996E-2</v>
      </c>
      <c r="J291" s="361">
        <f t="shared" si="205"/>
        <v>1.0054232159999982E-2</v>
      </c>
      <c r="K291" s="361">
        <f t="shared" si="205"/>
        <v>6.0797085999999972E-3</v>
      </c>
      <c r="L291" s="361">
        <f t="shared" si="205"/>
        <v>8.5947206800000009E-3</v>
      </c>
      <c r="M291" s="361">
        <f>M282-SUM(M284:M290)</f>
        <v>1.3148021320000008E-2</v>
      </c>
      <c r="N291" s="361">
        <f>N282-SUM(N284:N290)</f>
        <v>1.8978741879999983E-2</v>
      </c>
      <c r="O291" s="361">
        <f t="shared" ref="O291:AA291" si="206">O282-SUM(O284:O290)</f>
        <v>1.4712716200000031E-2</v>
      </c>
      <c r="P291" s="361">
        <f t="shared" si="206"/>
        <v>2.1344823359999987E-2</v>
      </c>
      <c r="Q291" s="361">
        <f t="shared" si="206"/>
        <v>2.1242700919999941E-2</v>
      </c>
      <c r="R291" s="361">
        <f t="shared" si="206"/>
        <v>2.3549638819999996E-2</v>
      </c>
      <c r="S291" s="361">
        <f t="shared" si="206"/>
        <v>2.2836780399999923E-2</v>
      </c>
      <c r="T291" s="361">
        <f t="shared" si="206"/>
        <v>1.2047659120000054E-2</v>
      </c>
      <c r="U291" s="361">
        <f t="shared" si="206"/>
        <v>2.6373262920000029E-2</v>
      </c>
      <c r="V291" s="361">
        <f t="shared" si="206"/>
        <v>1.6260104840000011E-2</v>
      </c>
      <c r="W291" s="361">
        <f t="shared" si="206"/>
        <v>0</v>
      </c>
      <c r="X291" s="361">
        <f t="shared" si="206"/>
        <v>2.3061144483719986E-2</v>
      </c>
      <c r="Y291" s="361">
        <f t="shared" si="206"/>
        <v>3.405528690395998E-2</v>
      </c>
      <c r="Z291" s="361">
        <f t="shared" si="206"/>
        <v>0</v>
      </c>
      <c r="AA291" s="361">
        <f t="shared" si="206"/>
        <v>0</v>
      </c>
      <c r="AB291" s="361"/>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58">
        <f t="shared" si="198"/>
        <v>6.3611319498221824E-2</v>
      </c>
      <c r="BD291" s="358">
        <f t="shared" si="198"/>
        <v>5.6936260238918845E-2</v>
      </c>
      <c r="BE291" s="358">
        <f t="shared" si="198"/>
        <v>5.5811439396739888E-2</v>
      </c>
      <c r="BF291" s="358">
        <f t="shared" si="198"/>
        <v>6.9174547191082666E-2</v>
      </c>
      <c r="BG291" s="358">
        <f t="shared" si="199"/>
        <v>9.1292177369327071E-2</v>
      </c>
      <c r="BH291" s="358">
        <f t="shared" si="200"/>
        <v>6.1777935591948926E-2</v>
      </c>
      <c r="BI291" s="358">
        <f t="shared" si="201"/>
        <v>9.6326531868629398E-2</v>
      </c>
      <c r="BJ291" s="358">
        <f t="shared" si="202"/>
        <v>9.5284939145299757E-2</v>
      </c>
      <c r="BK291" s="358">
        <f t="shared" si="203"/>
        <v>8.7507472105457201E-2</v>
      </c>
      <c r="BL291" s="358">
        <f t="shared" si="204"/>
        <v>7.9949361857927975E-2</v>
      </c>
    </row>
    <row r="292" spans="1:64">
      <c r="A292" s="356"/>
      <c r="B292" s="361"/>
      <c r="C292" s="361"/>
      <c r="D292" s="361"/>
      <c r="E292" s="361"/>
      <c r="F292" s="361"/>
      <c r="G292" s="361"/>
      <c r="H292" s="361"/>
      <c r="I292" s="361"/>
      <c r="J292" s="361"/>
      <c r="K292" s="361"/>
      <c r="L292" s="361"/>
      <c r="M292" s="361"/>
      <c r="N292" s="361"/>
      <c r="O292" s="361"/>
      <c r="P292" s="361"/>
      <c r="Q292" s="361"/>
      <c r="R292" s="361"/>
      <c r="S292" s="361"/>
      <c r="T292" s="361"/>
      <c r="U292" s="361"/>
      <c r="V292" s="361"/>
      <c r="W292" s="361"/>
      <c r="X292" s="361"/>
      <c r="Y292" s="361"/>
      <c r="Z292" s="361"/>
      <c r="AA292" s="361"/>
      <c r="AB292" s="361"/>
    </row>
    <row r="293" spans="1:64">
      <c r="A293" s="356"/>
      <c r="B293" s="361"/>
      <c r="C293" s="361"/>
      <c r="D293" s="361"/>
      <c r="E293" s="361"/>
      <c r="F293" s="361"/>
      <c r="G293" s="361"/>
      <c r="H293" s="361"/>
      <c r="I293" s="361"/>
      <c r="J293" s="361"/>
      <c r="K293" s="361"/>
      <c r="L293" s="361"/>
      <c r="M293" s="361"/>
      <c r="N293" s="361"/>
      <c r="O293" s="361"/>
      <c r="P293" s="361"/>
      <c r="Q293" s="361"/>
      <c r="R293" s="361"/>
      <c r="S293" s="361"/>
      <c r="T293" s="361"/>
      <c r="U293" s="361"/>
      <c r="V293" s="361"/>
      <c r="W293" s="361"/>
      <c r="X293" s="361"/>
      <c r="Y293" s="361"/>
      <c r="Z293" s="361"/>
      <c r="AA293" s="361"/>
      <c r="AB293" s="361"/>
    </row>
    <row r="294" spans="1:64">
      <c r="AB294" s="361"/>
    </row>
    <row r="295" spans="1:64">
      <c r="A295" s="359"/>
      <c r="B295" s="359"/>
      <c r="C295" s="359"/>
      <c r="D295" s="359"/>
      <c r="E295" s="359"/>
      <c r="F295" s="359"/>
      <c r="G295" s="359"/>
      <c r="H295" s="359"/>
      <c r="I295" s="359"/>
      <c r="J295" s="359"/>
      <c r="K295" s="359"/>
      <c r="L295" s="359"/>
      <c r="M295" s="359"/>
      <c r="N295" s="359"/>
      <c r="O295" s="359"/>
      <c r="P295" s="359"/>
      <c r="Q295" s="359"/>
      <c r="R295" s="359"/>
      <c r="S295" s="359"/>
      <c r="T295" s="359"/>
      <c r="U295" s="359"/>
      <c r="V295" s="359"/>
      <c r="W295" s="359"/>
      <c r="X295" s="359"/>
      <c r="Y295" s="359"/>
      <c r="Z295" s="359"/>
      <c r="AA295" s="359"/>
      <c r="AB295" s="359"/>
      <c r="AC295" s="359"/>
      <c r="AD295" s="359"/>
      <c r="AE295" s="359"/>
      <c r="AF295" s="359"/>
      <c r="AG295" s="359"/>
      <c r="AH295" s="359"/>
      <c r="AI295" s="359"/>
      <c r="AJ295" s="359"/>
      <c r="AK295" s="359"/>
      <c r="AL295" s="359"/>
      <c r="AM295" s="359"/>
      <c r="AN295" s="359"/>
      <c r="AO295" s="359"/>
      <c r="AP295" s="359"/>
      <c r="AQ295" s="359"/>
      <c r="AR295" s="359"/>
      <c r="AS295" s="359"/>
      <c r="AT295" s="359"/>
      <c r="AU295" s="359"/>
      <c r="AV295" s="359"/>
      <c r="AW295" s="359"/>
      <c r="AX295" s="359"/>
      <c r="AY295" s="359"/>
      <c r="AZ295" s="359"/>
      <c r="BA295" s="359"/>
      <c r="BB295" s="359"/>
    </row>
    <row r="296" spans="1:64">
      <c r="A296" s="359" t="str">
        <f>A284</f>
        <v>EU-27 plus UK</v>
      </c>
      <c r="B296" s="359"/>
      <c r="C296" s="359"/>
      <c r="D296" s="359"/>
      <c r="E296" s="359"/>
      <c r="F296" s="359"/>
      <c r="G296" s="359"/>
      <c r="H296" s="359"/>
      <c r="I296" s="359"/>
      <c r="J296" s="359"/>
      <c r="K296" s="359"/>
      <c r="L296" s="359"/>
      <c r="M296" s="359"/>
      <c r="N296" s="359"/>
      <c r="O296" s="359"/>
      <c r="P296" s="359"/>
      <c r="Q296" s="359"/>
      <c r="R296" s="359"/>
      <c r="S296" s="359"/>
      <c r="T296" s="359"/>
      <c r="U296" s="359"/>
      <c r="V296" s="359"/>
      <c r="W296" s="359"/>
      <c r="X296" s="359"/>
      <c r="Y296" s="359"/>
      <c r="Z296" s="359"/>
      <c r="AA296" s="359"/>
      <c r="AB296" s="359"/>
      <c r="AC296" s="359">
        <f>ImportsOtherPanels!AD$15</f>
        <v>2.9634679999999998</v>
      </c>
      <c r="AD296" s="359">
        <f>ImportsOtherPanels!AE$15</f>
        <v>1.224818</v>
      </c>
      <c r="AE296" s="359">
        <f>ImportsOtherPanels!AF$15</f>
        <v>1.6041030000000001</v>
      </c>
      <c r="AF296" s="359">
        <f>ImportsOtherPanels!AG$15</f>
        <v>1.182374</v>
      </c>
      <c r="AG296" s="359">
        <f>ImportsOtherPanels!AH$15</f>
        <v>0.973302</v>
      </c>
      <c r="AH296" s="359">
        <f>ImportsOtherPanels!AI$15</f>
        <v>0.94508600000000009</v>
      </c>
      <c r="AI296" s="359">
        <f>ImportsOtherPanels!AJ$15</f>
        <v>0.50658599999999998</v>
      </c>
      <c r="AJ296" s="359">
        <f>ImportsOtherPanels!AK$15</f>
        <v>0.34634799999999999</v>
      </c>
      <c r="AK296" s="359">
        <f>ImportsOtherPanels!AL$15</f>
        <v>0.45358599999999993</v>
      </c>
      <c r="AL296" s="359">
        <f>ImportsOtherPanels!AM$15</f>
        <v>0.43507899999999999</v>
      </c>
      <c r="AM296" s="359">
        <f>ImportsOtherPanels!AN$15</f>
        <v>0.37371299999999996</v>
      </c>
      <c r="AN296" s="359">
        <f>ImportsOtherPanels!AO$15</f>
        <v>0.49060300000000001</v>
      </c>
      <c r="AO296" s="359">
        <f>ImportsOtherPanels!AP$15</f>
        <v>0.48254899999999995</v>
      </c>
      <c r="AP296" s="359">
        <f>ImportsOtherPanels!AQ$15</f>
        <v>1.2306869999999999</v>
      </c>
      <c r="AQ296" s="359">
        <f>ImportsOtherPanels!AR$15</f>
        <v>1.3919299999999997</v>
      </c>
      <c r="AR296" s="359">
        <f>ImportsOtherPanels!AS$15</f>
        <v>0.99460400000000004</v>
      </c>
      <c r="AS296" s="359">
        <f>ImportsOtherPanels!AT$15</f>
        <v>1.2222409999999999</v>
      </c>
      <c r="AT296" s="359">
        <f>ImportsOtherPanels!AU$15</f>
        <v>1.5010959999999998</v>
      </c>
      <c r="AU296" s="359">
        <f>ImportsOtherPanels!AV$15</f>
        <v>1.5485570000000002</v>
      </c>
      <c r="AV296" s="359">
        <f>ImportsOtherPanels!AW$15</f>
        <v>2.018777</v>
      </c>
      <c r="AW296" s="359">
        <f>ImportsOtherPanels!AX$15</f>
        <v>3.4528130000000004</v>
      </c>
      <c r="AX296" s="359">
        <f>ImportsOtherPanels!AY$15</f>
        <v>0</v>
      </c>
      <c r="AY296" s="359">
        <f>ImportsOtherPanels!AZ$15</f>
        <v>3.7800470000000002</v>
      </c>
      <c r="AZ296" s="359">
        <f>ImportsOtherPanels!BA$15</f>
        <v>4.6672349999999998</v>
      </c>
      <c r="BA296" s="359">
        <f>ImportsOtherPanels!BB$15</f>
        <v>0</v>
      </c>
      <c r="BB296" s="359">
        <f>ImportsOtherPanels!BC$15</f>
        <v>0</v>
      </c>
      <c r="BC296" s="358">
        <f t="shared" ref="BC296:BF303" si="207">AK296/AK$282</f>
        <v>1.6561197741619668E-2</v>
      </c>
      <c r="BD296" s="358">
        <f t="shared" si="207"/>
        <v>2.294976833382548E-2</v>
      </c>
      <c r="BE296" s="358">
        <f t="shared" si="207"/>
        <v>1.3137983898320812E-2</v>
      </c>
      <c r="BF296" s="358">
        <f t="shared" si="207"/>
        <v>1.0502797257155397E-2</v>
      </c>
      <c r="BG296" s="358">
        <f t="shared" ref="BG296:BG303" si="208">AO296/AO$282</f>
        <v>9.8035726076378844E-3</v>
      </c>
      <c r="BH296" s="358">
        <f t="shared" ref="BH296:BH303" si="209">AP296/AP$282</f>
        <v>2.267169820218921E-2</v>
      </c>
      <c r="BI296" s="358">
        <f t="shared" ref="BI296:BI303" si="210">AQ296/AQ$282</f>
        <v>2.614365556796398E-2</v>
      </c>
      <c r="BJ296" s="358">
        <f t="shared" ref="BJ296:BJ303" si="211">AR296/AR$282</f>
        <v>1.9994781596085771E-2</v>
      </c>
      <c r="BK296" s="358">
        <f t="shared" ref="BK296:BK303" si="212">AS296/AS$282</f>
        <v>2.0532191260806777E-2</v>
      </c>
      <c r="BL296" s="358">
        <f t="shared" ref="BL296:BL303" si="213">AT296/AT$282</f>
        <v>2.3044398696332315E-2</v>
      </c>
    </row>
    <row r="297" spans="1:64">
      <c r="A297" s="359" t="str">
        <f t="shared" ref="A297:A302" si="214">A285</f>
        <v xml:space="preserve">Australia </v>
      </c>
      <c r="AC297" s="359">
        <f>ImportsOtherPanels!AD$18</f>
        <v>4.6194089999999992</v>
      </c>
      <c r="AD297" s="359">
        <f>ImportsOtherPanels!AE$18</f>
        <v>3.3922990000000004</v>
      </c>
      <c r="AE297" s="359">
        <f>ImportsOtherPanels!AF$18</f>
        <v>2.993344</v>
      </c>
      <c r="AF297" s="359">
        <f>ImportsOtherPanels!AG$18</f>
        <v>1.760961</v>
      </c>
      <c r="AG297" s="359">
        <f>ImportsOtherPanels!AH$18</f>
        <v>6.0437989999999999</v>
      </c>
      <c r="AH297" s="359">
        <f>ImportsOtherPanels!AI$18</f>
        <v>4.4652200000000004</v>
      </c>
      <c r="AI297" s="359">
        <f>ImportsOtherPanels!AJ$18</f>
        <v>3.2759589999999994</v>
      </c>
      <c r="AJ297" s="359">
        <f>ImportsOtherPanels!AK$18</f>
        <v>0.75901700000000005</v>
      </c>
      <c r="AK297" s="359">
        <f>ImportsOtherPanels!AL$18</f>
        <v>0.10157599999999999</v>
      </c>
      <c r="AL297" s="359">
        <f>ImportsOtherPanels!AM$18</f>
        <v>0.154082</v>
      </c>
      <c r="AM297" s="359">
        <f>ImportsOtherPanels!AN$18</f>
        <v>1.9816999999999998E-2</v>
      </c>
      <c r="AN297" s="359">
        <f>ImportsOtherPanels!AO$18</f>
        <v>2.8586959999999997</v>
      </c>
      <c r="AO297" s="359">
        <f>ImportsOtherPanels!AP$18</f>
        <v>0.21931299999999998</v>
      </c>
      <c r="AP297" s="359">
        <f>ImportsOtherPanels!AQ$18</f>
        <v>0.28297499999999998</v>
      </c>
      <c r="AQ297" s="359">
        <f>ImportsOtherPanels!AR$18</f>
        <v>0.27552500000000002</v>
      </c>
      <c r="AR297" s="359">
        <f>ImportsOtherPanels!AS$18</f>
        <v>0.32672100000000004</v>
      </c>
      <c r="AS297" s="359">
        <f>ImportsOtherPanels!AT$18</f>
        <v>0.44986399999999999</v>
      </c>
      <c r="AT297" s="359">
        <f>ImportsOtherPanels!AU$18</f>
        <v>0.23747799999999999</v>
      </c>
      <c r="AU297" s="359">
        <f>ImportsOtherPanels!AV$18</f>
        <v>6.9085999999999995E-2</v>
      </c>
      <c r="AV297" s="359">
        <f>ImportsOtherPanels!AW$18</f>
        <v>0.22171399999999997</v>
      </c>
      <c r="AW297" s="359">
        <f>ImportsOtherPanels!AX$18</f>
        <v>0.109166</v>
      </c>
      <c r="AX297" s="359">
        <f>ImportsOtherPanels!AY$18</f>
        <v>0</v>
      </c>
      <c r="AY297" s="359">
        <f>ImportsOtherPanels!AZ$18</f>
        <v>0.17280999999999999</v>
      </c>
      <c r="AZ297" s="359">
        <f>ImportsOtherPanels!BA$18</f>
        <v>0</v>
      </c>
      <c r="BA297" s="359">
        <f>ImportsOtherPanels!BB$18</f>
        <v>0</v>
      </c>
      <c r="BB297" s="359">
        <f>ImportsOtherPanels!BC$18</f>
        <v>0</v>
      </c>
      <c r="BC297" s="358">
        <f t="shared" si="207"/>
        <v>3.7087128390266887E-3</v>
      </c>
      <c r="BD297" s="358">
        <f t="shared" si="207"/>
        <v>8.1275956881681193E-3</v>
      </c>
      <c r="BE297" s="358">
        <f t="shared" si="207"/>
        <v>6.9667211714075647E-4</v>
      </c>
      <c r="BF297" s="358">
        <f t="shared" si="207"/>
        <v>6.1198778865683867E-2</v>
      </c>
      <c r="BG297" s="358">
        <f t="shared" si="208"/>
        <v>4.4556115944678933E-3</v>
      </c>
      <c r="BH297" s="358">
        <f t="shared" si="209"/>
        <v>5.2129613774781819E-3</v>
      </c>
      <c r="BI297" s="358">
        <f t="shared" si="210"/>
        <v>5.1749949353511156E-3</v>
      </c>
      <c r="BJ297" s="358">
        <f t="shared" si="211"/>
        <v>6.5681568120123587E-3</v>
      </c>
      <c r="BK297" s="358">
        <f t="shared" si="212"/>
        <v>7.5571787309962448E-3</v>
      </c>
      <c r="BL297" s="358">
        <f t="shared" si="213"/>
        <v>3.6456946881529271E-3</v>
      </c>
    </row>
    <row r="298" spans="1:64">
      <c r="A298" s="359" t="str">
        <f t="shared" si="214"/>
        <v xml:space="preserve">China </v>
      </c>
      <c r="AC298" s="359">
        <f>ImportsOtherPanels!AD$10</f>
        <v>1.8273419999999998</v>
      </c>
      <c r="AD298" s="359">
        <f>ImportsOtherPanels!AE$10</f>
        <v>0.387903</v>
      </c>
      <c r="AE298" s="359">
        <f>ImportsOtherPanels!AF$10</f>
        <v>0.31733999999999996</v>
      </c>
      <c r="AF298" s="359">
        <f>ImportsOtherPanels!AG$10</f>
        <v>9.1150999999999996E-2</v>
      </c>
      <c r="AG298" s="359">
        <f>ImportsOtherPanels!AH$10</f>
        <v>0.175986</v>
      </c>
      <c r="AH298" s="359">
        <f>ImportsOtherPanels!AI$10</f>
        <v>0.60025800000000007</v>
      </c>
      <c r="AI298" s="359">
        <f>ImportsOtherPanels!AJ$10</f>
        <v>0.96424600000000005</v>
      </c>
      <c r="AJ298" s="359">
        <f>ImportsOtherPanels!AK$10</f>
        <v>2.500505</v>
      </c>
      <c r="AK298" s="359">
        <f>ImportsOtherPanels!AL$10</f>
        <v>2.0102909999999996</v>
      </c>
      <c r="AL298" s="359">
        <f>ImportsOtherPanels!AM$10</f>
        <v>1.0958650000000001</v>
      </c>
      <c r="AM298" s="359">
        <f>ImportsOtherPanels!AN$10</f>
        <v>2.8581349999999999</v>
      </c>
      <c r="AN298" s="359">
        <f>ImportsOtherPanels!AO$10</f>
        <v>6.5361709999999995</v>
      </c>
      <c r="AO298" s="359">
        <f>ImportsOtherPanels!AP$10</f>
        <v>5.0579559999999999</v>
      </c>
      <c r="AP298" s="359">
        <f>ImportsOtherPanels!AQ$10</f>
        <v>10.768801000000002</v>
      </c>
      <c r="AQ298" s="359">
        <f>ImportsOtherPanels!AR$10</f>
        <v>7.6630649999999996</v>
      </c>
      <c r="AR298" s="359">
        <f>ImportsOtherPanels!AS$10</f>
        <v>6.9649919999999996</v>
      </c>
      <c r="AS298" s="359">
        <f>ImportsOtherPanels!AT$10</f>
        <v>10.633412999999999</v>
      </c>
      <c r="AT298" s="359">
        <f>ImportsOtherPanels!AU$10</f>
        <v>7.0435959999999991</v>
      </c>
      <c r="AU298" s="359">
        <f>ImportsOtherPanels!AV$10</f>
        <v>8.3477519999999981</v>
      </c>
      <c r="AV298" s="359">
        <f>ImportsOtherPanels!AW$10</f>
        <v>8.9897789999999986</v>
      </c>
      <c r="AW298" s="359">
        <f>ImportsOtherPanels!AX$10</f>
        <v>4.7458039999999997</v>
      </c>
      <c r="AX298" s="359">
        <f>ImportsOtherPanels!AY$10</f>
        <v>0</v>
      </c>
      <c r="AY298" s="359">
        <f>ImportsOtherPanels!AZ$10</f>
        <v>18.207061999999997</v>
      </c>
      <c r="AZ298" s="359">
        <f>ImportsOtherPanels!BA$10</f>
        <v>13.023026</v>
      </c>
      <c r="BA298" s="359">
        <f>ImportsOtherPanels!BB$10</f>
        <v>0</v>
      </c>
      <c r="BB298" s="359">
        <f>ImportsOtherPanels!BC$10</f>
        <v>0</v>
      </c>
      <c r="BC298" s="358">
        <f t="shared" si="207"/>
        <v>7.3399149817671497E-2</v>
      </c>
      <c r="BD298" s="358">
        <f t="shared" si="207"/>
        <v>5.7805244277815436E-2</v>
      </c>
      <c r="BE298" s="358">
        <f t="shared" si="207"/>
        <v>0.1004785265945449</v>
      </c>
      <c r="BF298" s="358">
        <f t="shared" si="207"/>
        <v>0.13992592554692623</v>
      </c>
      <c r="BG298" s="358">
        <f t="shared" si="208"/>
        <v>0.10275855693875169</v>
      </c>
      <c r="BH298" s="358">
        <f t="shared" si="209"/>
        <v>0.19838269703948561</v>
      </c>
      <c r="BI298" s="358">
        <f t="shared" si="210"/>
        <v>0.14393003380552177</v>
      </c>
      <c r="BJ298" s="358">
        <f t="shared" si="211"/>
        <v>0.14001903657986958</v>
      </c>
      <c r="BK298" s="358">
        <f t="shared" si="212"/>
        <v>0.17862865790883237</v>
      </c>
      <c r="BL298" s="358">
        <f t="shared" si="213"/>
        <v>0.1081312817300769</v>
      </c>
    </row>
    <row r="299" spans="1:64">
      <c r="A299" s="359" t="str">
        <f t="shared" si="214"/>
        <v xml:space="preserve">Indonesia </v>
      </c>
      <c r="AC299" s="359">
        <f>ImportsOtherPanels!AD$11</f>
        <v>0.96421800000000002</v>
      </c>
      <c r="AD299" s="359">
        <f>ImportsOtherPanels!AE$11</f>
        <v>0.33687899999999993</v>
      </c>
      <c r="AE299" s="359">
        <f>ImportsOtherPanels!AF$11</f>
        <v>0.18707000000000001</v>
      </c>
      <c r="AF299" s="359">
        <f>ImportsOtherPanels!AG$11</f>
        <v>0.174318</v>
      </c>
      <c r="AG299" s="359">
        <f>ImportsOtherPanels!AH$11</f>
        <v>1.2292460000000001</v>
      </c>
      <c r="AH299" s="359">
        <f>ImportsOtherPanels!AI$11</f>
        <v>1.6745829999999999</v>
      </c>
      <c r="AI299" s="359">
        <f>ImportsOtherPanels!AJ$11</f>
        <v>1.9088609999999999</v>
      </c>
      <c r="AJ299" s="359">
        <f>ImportsOtherPanels!AK$11</f>
        <v>1.0582309999999999</v>
      </c>
      <c r="AK299" s="359">
        <f>ImportsOtherPanels!AL$11</f>
        <v>0.71065999999999996</v>
      </c>
      <c r="AL299" s="359">
        <f>ImportsOtherPanels!AM$11</f>
        <v>0.71223199999999998</v>
      </c>
      <c r="AM299" s="359">
        <f>ImportsOtherPanels!AN$11</f>
        <v>0.55871799999999994</v>
      </c>
      <c r="AN299" s="359">
        <f>ImportsOtherPanels!AO$11</f>
        <v>0.41939899999999997</v>
      </c>
      <c r="AO299" s="359">
        <f>ImportsOtherPanels!AP$11</f>
        <v>0.35270299999999999</v>
      </c>
      <c r="AP299" s="359">
        <f>ImportsOtherPanels!AQ$11</f>
        <v>0.98887499999999995</v>
      </c>
      <c r="AQ299" s="359">
        <f>ImportsOtherPanels!AR$11</f>
        <v>2.1112690000000001</v>
      </c>
      <c r="AR299" s="359">
        <f>ImportsOtherPanels!AS$11</f>
        <v>2.3167029999999995</v>
      </c>
      <c r="AS299" s="359">
        <f>ImportsOtherPanels!AT$11</f>
        <v>1.2050419999999999</v>
      </c>
      <c r="AT299" s="359">
        <f>ImportsOtherPanels!AU$11</f>
        <v>1.186739</v>
      </c>
      <c r="AU299" s="359">
        <f>ImportsOtherPanels!AV$11</f>
        <v>1.6861649999999999</v>
      </c>
      <c r="AV299" s="359">
        <f>ImportsOtherPanels!AW$11</f>
        <v>1.657419</v>
      </c>
      <c r="AW299" s="359">
        <f>ImportsOtherPanels!AX$11</f>
        <v>1.931122</v>
      </c>
      <c r="AX299" s="359">
        <f>ImportsOtherPanels!AY$11</f>
        <v>0</v>
      </c>
      <c r="AY299" s="359">
        <f>ImportsOtherPanels!AZ$11</f>
        <v>3.745107</v>
      </c>
      <c r="AZ299" s="359">
        <f>ImportsOtherPanels!BA$11</f>
        <v>3.4831969999999997</v>
      </c>
      <c r="BA299" s="359">
        <f>ImportsOtherPanels!BB$11</f>
        <v>0</v>
      </c>
      <c r="BB299" s="359">
        <f>ImportsOtherPanels!BC$11</f>
        <v>0</v>
      </c>
      <c r="BC299" s="358">
        <f t="shared" si="207"/>
        <v>2.5947407519322545E-2</v>
      </c>
      <c r="BD299" s="358">
        <f t="shared" si="207"/>
        <v>3.7569175712772136E-2</v>
      </c>
      <c r="BE299" s="358">
        <f t="shared" si="207"/>
        <v>1.9641885852785444E-2</v>
      </c>
      <c r="BF299" s="358">
        <f t="shared" si="207"/>
        <v>8.978466635657989E-3</v>
      </c>
      <c r="BG299" s="358">
        <f t="shared" si="208"/>
        <v>7.1655924464286633E-3</v>
      </c>
      <c r="BH299" s="358">
        <f t="shared" si="209"/>
        <v>1.8217041018301044E-2</v>
      </c>
      <c r="BI299" s="358">
        <f t="shared" si="210"/>
        <v>3.9654500978727206E-2</v>
      </c>
      <c r="BJ299" s="358">
        <f t="shared" si="211"/>
        <v>4.6573279926479971E-2</v>
      </c>
      <c r="BK299" s="358">
        <f t="shared" si="212"/>
        <v>2.0243268570850691E-2</v>
      </c>
      <c r="BL299" s="358">
        <f t="shared" si="213"/>
        <v>1.821847947398882E-2</v>
      </c>
    </row>
    <row r="300" spans="1:64">
      <c r="A300" s="359" t="str">
        <f t="shared" si="214"/>
        <v xml:space="preserve">Malaysia </v>
      </c>
      <c r="AC300" s="359">
        <f>ImportsOtherPanels!AD$12</f>
        <v>6.2063639999999989</v>
      </c>
      <c r="AD300" s="359">
        <f>ImportsOtherPanels!AE$12</f>
        <v>4.8894849999999996</v>
      </c>
      <c r="AE300" s="359">
        <f>ImportsOtherPanels!AF$12</f>
        <v>7.3571399999999993</v>
      </c>
      <c r="AF300" s="359">
        <f>ImportsOtherPanels!AG$12</f>
        <v>6.8358609999999995</v>
      </c>
      <c r="AG300" s="359">
        <f>ImportsOtherPanels!AH$12</f>
        <v>9.4248709999999996</v>
      </c>
      <c r="AH300" s="359">
        <f>ImportsOtherPanels!AI$12</f>
        <v>9.1420189999999977</v>
      </c>
      <c r="AI300" s="359">
        <f>ImportsOtherPanels!AJ$12</f>
        <v>10.842859000000001</v>
      </c>
      <c r="AJ300" s="359">
        <f>ImportsOtherPanels!AK$12</f>
        <v>11.984503999999998</v>
      </c>
      <c r="AK300" s="359">
        <f>ImportsOtherPanels!AL$12</f>
        <v>11.704898</v>
      </c>
      <c r="AL300" s="359">
        <f>ImportsOtherPanels!AM$12</f>
        <v>8.5042869999999979</v>
      </c>
      <c r="AM300" s="359">
        <f>ImportsOtherPanels!AN$12</f>
        <v>13.046291999999999</v>
      </c>
      <c r="AN300" s="359">
        <f>ImportsOtherPanels!AO$12</f>
        <v>20.162762999999998</v>
      </c>
      <c r="AO300" s="359">
        <f>ImportsOtherPanels!AP$12</f>
        <v>23.924788999999997</v>
      </c>
      <c r="AP300" s="359">
        <f>ImportsOtherPanels!AQ$12</f>
        <v>23.661158</v>
      </c>
      <c r="AQ300" s="359">
        <f>ImportsOtherPanels!AR$12</f>
        <v>20.583949</v>
      </c>
      <c r="AR300" s="359">
        <f>ImportsOtherPanels!AS$12</f>
        <v>17.259743999999998</v>
      </c>
      <c r="AS300" s="359">
        <f>ImportsOtherPanels!AT$12</f>
        <v>20.266220999999998</v>
      </c>
      <c r="AT300" s="359">
        <f>ImportsOtherPanels!AU$12</f>
        <v>23.914591000000001</v>
      </c>
      <c r="AU300" s="359">
        <f>ImportsOtherPanels!AV$12</f>
        <v>34.295344999999998</v>
      </c>
      <c r="AV300" s="359">
        <f>ImportsOtherPanels!AW$12</f>
        <v>34.837378000000001</v>
      </c>
      <c r="AW300" s="359">
        <f>ImportsOtherPanels!AX$12</f>
        <v>23.603771999999999</v>
      </c>
      <c r="AX300" s="359">
        <f>ImportsOtherPanels!AY$12</f>
        <v>0</v>
      </c>
      <c r="AY300" s="359">
        <f>ImportsOtherPanels!AZ$12</f>
        <v>38.199628000000004</v>
      </c>
      <c r="AZ300" s="359">
        <f>ImportsOtherPanels!BA$12</f>
        <v>25.971088999999999</v>
      </c>
      <c r="BA300" s="359">
        <f>ImportsOtherPanels!BB$12</f>
        <v>0</v>
      </c>
      <c r="BB300" s="359">
        <f>ImportsOtherPanels!BC$12</f>
        <v>0</v>
      </c>
      <c r="BC300" s="358">
        <f t="shared" si="207"/>
        <v>0.42736577037979262</v>
      </c>
      <c r="BD300" s="358">
        <f t="shared" si="207"/>
        <v>0.4485884551871353</v>
      </c>
      <c r="BE300" s="358">
        <f t="shared" si="207"/>
        <v>0.45864600436375408</v>
      </c>
      <c r="BF300" s="358">
        <f t="shared" si="207"/>
        <v>0.43164312475275185</v>
      </c>
      <c r="BG300" s="358">
        <f t="shared" si="208"/>
        <v>0.48606132451609302</v>
      </c>
      <c r="BH300" s="358">
        <f t="shared" si="209"/>
        <v>0.43588551214916132</v>
      </c>
      <c r="BI300" s="358">
        <f t="shared" si="210"/>
        <v>0.38661403438717229</v>
      </c>
      <c r="BJ300" s="358">
        <f t="shared" si="211"/>
        <v>0.34697710011658084</v>
      </c>
      <c r="BK300" s="358">
        <f t="shared" si="212"/>
        <v>0.34044834505288135</v>
      </c>
      <c r="BL300" s="358">
        <f t="shared" si="213"/>
        <v>0.36712999679149144</v>
      </c>
    </row>
    <row r="301" spans="1:64">
      <c r="A301" s="359" t="str">
        <f t="shared" si="214"/>
        <v xml:space="preserve">New Zealand </v>
      </c>
      <c r="AC301" s="359">
        <f>ImportsOtherPanels!AD$19</f>
        <v>2.204542</v>
      </c>
      <c r="AD301" s="359">
        <f>ImportsOtherPanels!AE$19</f>
        <v>1.7281089999999999</v>
      </c>
      <c r="AE301" s="359">
        <f>ImportsOtherPanels!AF$19</f>
        <v>4.2020040000000005</v>
      </c>
      <c r="AF301" s="359">
        <f>ImportsOtherPanels!AG$19</f>
        <v>3.5174549999999996</v>
      </c>
      <c r="AG301" s="359">
        <f>ImportsOtherPanels!AH$19</f>
        <v>2.2686969999999995</v>
      </c>
      <c r="AH301" s="359">
        <f>ImportsOtherPanels!AI$19</f>
        <v>3.3890959999999999</v>
      </c>
      <c r="AI301" s="359">
        <f>ImportsOtherPanels!AJ$19</f>
        <v>2.7908839999999997</v>
      </c>
      <c r="AJ301" s="359">
        <f>ImportsOtherPanels!AK$19</f>
        <v>2.2515929999999997</v>
      </c>
      <c r="AK301" s="359">
        <f>ImportsOtherPanels!AL$19</f>
        <v>2.7446109999999999</v>
      </c>
      <c r="AL301" s="359">
        <f>ImportsOtherPanels!AM$19</f>
        <v>1.6622359999999998</v>
      </c>
      <c r="AM301" s="359">
        <f>ImportsOtherPanels!AN$19</f>
        <v>2.071418</v>
      </c>
      <c r="AN301" s="359">
        <f>ImportsOtherPanels!AO$19</f>
        <v>3.6418399999999997</v>
      </c>
      <c r="AO301" s="359">
        <f>ImportsOtherPanels!AP$19</f>
        <v>6.9943539999999995</v>
      </c>
      <c r="AP301" s="359">
        <f>ImportsOtherPanels!AQ$19</f>
        <v>4.9194019999999998</v>
      </c>
      <c r="AQ301" s="359">
        <f>ImportsOtherPanels!AR$19</f>
        <v>6.4936379999999998</v>
      </c>
      <c r="AR301" s="359">
        <f>ImportsOtherPanels!AS$19</f>
        <v>7.1425069999999993</v>
      </c>
      <c r="AS301" s="359">
        <f>ImportsOtherPanels!AT$19</f>
        <v>11.920953000000001</v>
      </c>
      <c r="AT301" s="359">
        <f>ImportsOtherPanels!AU$19</f>
        <v>12.793367999999999</v>
      </c>
      <c r="AU301" s="359">
        <f>ImportsOtherPanels!AV$19</f>
        <v>11.677844</v>
      </c>
      <c r="AV301" s="359">
        <f>ImportsOtherPanels!AW$19</f>
        <v>14.783785</v>
      </c>
      <c r="AW301" s="359">
        <f>ImportsOtherPanels!AX$19</f>
        <v>10.265295</v>
      </c>
      <c r="AX301" s="359">
        <f>ImportsOtherPanels!AY$19</f>
        <v>0</v>
      </c>
      <c r="AY301" s="359">
        <f>ImportsOtherPanels!AZ$19</f>
        <v>10.911598</v>
      </c>
      <c r="AZ301" s="359">
        <f>ImportsOtherPanels!BA$19</f>
        <v>6.799315</v>
      </c>
      <c r="BA301" s="359">
        <f>ImportsOtherPanels!BB$19</f>
        <v>0</v>
      </c>
      <c r="BB301" s="359">
        <f>ImportsOtherPanels!BC$19</f>
        <v>0</v>
      </c>
      <c r="BC301" s="358">
        <f t="shared" si="207"/>
        <v>0.1002104242521253</v>
      </c>
      <c r="BD301" s="358">
        <f t="shared" si="207"/>
        <v>8.7680469790876431E-2</v>
      </c>
      <c r="BE301" s="358">
        <f t="shared" si="207"/>
        <v>7.2821272823508684E-2</v>
      </c>
      <c r="BF301" s="358">
        <f t="shared" si="207"/>
        <v>7.7964274908630421E-2</v>
      </c>
      <c r="BG301" s="358">
        <f t="shared" si="208"/>
        <v>0.14209884857811841</v>
      </c>
      <c r="BH301" s="358">
        <f t="shared" si="209"/>
        <v>9.0625152844911835E-2</v>
      </c>
      <c r="BI301" s="358">
        <f t="shared" si="210"/>
        <v>0.12196549772980145</v>
      </c>
      <c r="BJ301" s="358">
        <f t="shared" si="211"/>
        <v>0.14358766656228386</v>
      </c>
      <c r="BK301" s="358">
        <f t="shared" si="212"/>
        <v>0.20025779449968409</v>
      </c>
      <c r="BL301" s="358">
        <f t="shared" si="213"/>
        <v>0.19640014553426269</v>
      </c>
    </row>
    <row r="302" spans="1:64">
      <c r="A302" s="359" t="str">
        <f t="shared" si="214"/>
        <v xml:space="preserve">Thailand </v>
      </c>
      <c r="AB302" s="359"/>
      <c r="AC302" s="359">
        <f>ImportsOtherPanels!AD$13</f>
        <v>1.6939219999999999</v>
      </c>
      <c r="AD302" s="359">
        <f>ImportsOtherPanels!AE$13</f>
        <v>2.5412949999999994</v>
      </c>
      <c r="AE302" s="359">
        <f>ImportsOtherPanels!AF$13</f>
        <v>3.1223539999999996</v>
      </c>
      <c r="AF302" s="359">
        <f>ImportsOtherPanels!AG$13</f>
        <v>1.5278930000000002</v>
      </c>
      <c r="AG302" s="359">
        <f>ImportsOtherPanels!AH$13</f>
        <v>2.9428969999999994</v>
      </c>
      <c r="AH302" s="359">
        <f>ImportsOtherPanels!AI$13</f>
        <v>1.7733049999999997</v>
      </c>
      <c r="AI302" s="359">
        <f>ImportsOtherPanels!AJ$13</f>
        <v>2.1703450000000002</v>
      </c>
      <c r="AJ302" s="359">
        <f>ImportsOtherPanels!AK$13</f>
        <v>4.5331109999999999</v>
      </c>
      <c r="AK302" s="359">
        <f>ImportsOtherPanels!AL$13</f>
        <v>5.5378850000000002</v>
      </c>
      <c r="AL302" s="359">
        <f>ImportsOtherPanels!AM$13</f>
        <v>3.9289019999999999</v>
      </c>
      <c r="AM302" s="359">
        <f>ImportsOtherPanels!AN$13</f>
        <v>6.7488200000000003</v>
      </c>
      <c r="AN302" s="359">
        <f>ImportsOtherPanels!AO$13</f>
        <v>6.4440589999999993</v>
      </c>
      <c r="AO302" s="359">
        <f>ImportsOtherPanels!AP$13</f>
        <v>6.6815869999999995</v>
      </c>
      <c r="AP302" s="359">
        <f>ImportsOtherPanels!AQ$13</f>
        <v>7.2560699999999994</v>
      </c>
      <c r="AQ302" s="359">
        <f>ImportsOtherPanels!AR$13</f>
        <v>8.5886390000000006</v>
      </c>
      <c r="AR302" s="359">
        <f>ImportsOtherPanels!AS$13</f>
        <v>10.053751999999999</v>
      </c>
      <c r="AS302" s="359">
        <f>ImportsOtherPanels!AT$13</f>
        <v>8.1810419999999997</v>
      </c>
      <c r="AT302" s="359">
        <f>ImportsOtherPanels!AU$13</f>
        <v>11.437227999999999</v>
      </c>
      <c r="AU302" s="359">
        <f>ImportsOtherPanels!AV$13</f>
        <v>10.449453</v>
      </c>
      <c r="AV302" s="359">
        <f>ImportsOtherPanels!AW$13</f>
        <v>9.4539159999999995</v>
      </c>
      <c r="AW302" s="359">
        <f>ImportsOtherPanels!AX$13</f>
        <v>4.6409189999999994</v>
      </c>
      <c r="AX302" s="359">
        <f>ImportsOtherPanels!AY$13</f>
        <v>0</v>
      </c>
      <c r="AY302" s="359">
        <f>ImportsOtherPanels!AZ$13</f>
        <v>11.221969</v>
      </c>
      <c r="AZ302" s="359">
        <f>ImportsOtherPanels!BA$13</f>
        <v>9.4786149999999996</v>
      </c>
      <c r="BA302" s="359">
        <f>ImportsOtherPanels!BB$13</f>
        <v>0</v>
      </c>
      <c r="BB302" s="359">
        <f>ImportsOtherPanels!BC$13</f>
        <v>0</v>
      </c>
      <c r="BC302" s="358">
        <f t="shared" si="207"/>
        <v>0.20219761755289947</v>
      </c>
      <c r="BD302" s="358">
        <f t="shared" si="207"/>
        <v>0.20724372058017876</v>
      </c>
      <c r="BE302" s="358">
        <f t="shared" si="207"/>
        <v>0.23725663408194383</v>
      </c>
      <c r="BF302" s="358">
        <f t="shared" si="207"/>
        <v>0.13795399781523462</v>
      </c>
      <c r="BG302" s="358">
        <f t="shared" si="208"/>
        <v>0.13574460477329636</v>
      </c>
      <c r="BH302" s="358">
        <f t="shared" si="209"/>
        <v>0.13367121711203503</v>
      </c>
      <c r="BI302" s="358">
        <f t="shared" si="210"/>
        <v>0.16131444815011003</v>
      </c>
      <c r="BJ302" s="358">
        <f t="shared" si="211"/>
        <v>0.20211317817061916</v>
      </c>
      <c r="BK302" s="358">
        <f t="shared" si="212"/>
        <v>0.13743174959495977</v>
      </c>
      <c r="BL302" s="358">
        <f t="shared" si="213"/>
        <v>0.17558107010667903</v>
      </c>
    </row>
    <row r="303" spans="1:64">
      <c r="A303" s="359" t="str">
        <f>A291</f>
        <v>Others</v>
      </c>
      <c r="AC303" s="359">
        <f>AC282-SUM(AC296:AC302)</f>
        <v>1.2637179999999972</v>
      </c>
      <c r="AD303" s="359">
        <f t="shared" ref="AD303:AM303" si="215">AD282-SUM(AD296:AD302)</f>
        <v>1.8761130000000019</v>
      </c>
      <c r="AE303" s="359">
        <f t="shared" si="215"/>
        <v>1.4468890000000023</v>
      </c>
      <c r="AF303" s="359">
        <f t="shared" si="215"/>
        <v>1.2214470000000031</v>
      </c>
      <c r="AG303" s="359">
        <f t="shared" si="215"/>
        <v>1.2966860000000011</v>
      </c>
      <c r="AH303" s="359">
        <f t="shared" si="215"/>
        <v>1.1515000000000022</v>
      </c>
      <c r="AI303" s="359">
        <f t="shared" si="215"/>
        <v>0.93349400000000315</v>
      </c>
      <c r="AJ303" s="359">
        <f t="shared" si="215"/>
        <v>3.3568500000000014</v>
      </c>
      <c r="AK303" s="359">
        <f t="shared" si="215"/>
        <v>4.1249709999999986</v>
      </c>
      <c r="AL303" s="359">
        <f t="shared" si="215"/>
        <v>2.4651989999999984</v>
      </c>
      <c r="AM303" s="359">
        <f t="shared" si="215"/>
        <v>2.7683190000000053</v>
      </c>
      <c r="AN303" s="359">
        <f>AN282-SUM(AN296:AN302)</f>
        <v>6.1581199999999896</v>
      </c>
      <c r="AO303" s="359">
        <f t="shared" ref="AO303:BB303" si="216">AO282-SUM(AO296:AO302)</f>
        <v>5.5084989999999934</v>
      </c>
      <c r="AP303" s="359">
        <f t="shared" si="216"/>
        <v>5.1749970000000047</v>
      </c>
      <c r="AQ303" s="359">
        <f t="shared" si="216"/>
        <v>6.1335829999999874</v>
      </c>
      <c r="AR303" s="359">
        <f t="shared" si="216"/>
        <v>4.6841559999999944</v>
      </c>
      <c r="AS303" s="359">
        <f t="shared" si="216"/>
        <v>5.6492590000000007</v>
      </c>
      <c r="AT303" s="359">
        <f t="shared" si="216"/>
        <v>7.0252040000000093</v>
      </c>
      <c r="AU303" s="359">
        <f t="shared" si="216"/>
        <v>3.8174820000000125</v>
      </c>
      <c r="AV303" s="359">
        <f t="shared" si="216"/>
        <v>5.4796570000000031</v>
      </c>
      <c r="AW303" s="359">
        <f t="shared" si="216"/>
        <v>3.4036749999999856</v>
      </c>
      <c r="AX303" s="359">
        <f t="shared" si="216"/>
        <v>0</v>
      </c>
      <c r="AY303" s="359">
        <f t="shared" si="216"/>
        <v>6.0528599999999955</v>
      </c>
      <c r="AZ303" s="359">
        <f t="shared" si="216"/>
        <v>8.5007209999999986</v>
      </c>
      <c r="BA303" s="359">
        <f t="shared" si="216"/>
        <v>0</v>
      </c>
      <c r="BB303" s="359">
        <f t="shared" si="216"/>
        <v>0</v>
      </c>
      <c r="BC303" s="358">
        <f t="shared" si="207"/>
        <v>0.15060971989754229</v>
      </c>
      <c r="BD303" s="358">
        <f t="shared" si="207"/>
        <v>0.13003557042922825</v>
      </c>
      <c r="BE303" s="358">
        <f t="shared" si="207"/>
        <v>9.7321020268001504E-2</v>
      </c>
      <c r="BF303" s="358">
        <f t="shared" si="207"/>
        <v>0.13183263421795971</v>
      </c>
      <c r="BG303" s="358">
        <f t="shared" si="208"/>
        <v>0.11191188854520602</v>
      </c>
      <c r="BH303" s="358">
        <f t="shared" si="209"/>
        <v>9.5333720256437798E-2</v>
      </c>
      <c r="BI303" s="358">
        <f t="shared" si="210"/>
        <v>0.11520283444535208</v>
      </c>
      <c r="BJ303" s="358">
        <f t="shared" si="211"/>
        <v>9.4166800236068451E-2</v>
      </c>
      <c r="BK303" s="358">
        <f t="shared" si="212"/>
        <v>9.4900814380988741E-2</v>
      </c>
      <c r="BL303" s="358">
        <f t="shared" si="213"/>
        <v>0.10784893297901588</v>
      </c>
    </row>
    <row r="305" spans="1:64" ht="13">
      <c r="A305" s="355" t="s">
        <v>111</v>
      </c>
    </row>
    <row r="306" spans="1:64" ht="13">
      <c r="A306" s="355"/>
      <c r="B306" s="403" t="s">
        <v>58</v>
      </c>
      <c r="C306" s="403"/>
      <c r="D306" s="403"/>
      <c r="E306" s="403"/>
      <c r="F306" s="403"/>
      <c r="G306" s="403"/>
      <c r="H306" s="403"/>
      <c r="I306" s="403"/>
      <c r="J306" s="403"/>
      <c r="K306" s="403"/>
      <c r="L306" s="403"/>
      <c r="M306" s="403"/>
      <c r="N306" s="403"/>
      <c r="O306" s="403"/>
      <c r="P306" s="403"/>
      <c r="Q306" s="403"/>
      <c r="R306" s="403"/>
      <c r="S306" s="403"/>
      <c r="T306" s="403"/>
      <c r="U306" s="403"/>
      <c r="V306" s="403"/>
      <c r="W306" s="403"/>
      <c r="X306" s="403"/>
      <c r="Y306" s="403"/>
      <c r="Z306" s="403"/>
      <c r="AA306" s="403"/>
      <c r="AC306" s="403" t="s">
        <v>56</v>
      </c>
      <c r="AD306" s="403"/>
      <c r="AE306" s="403"/>
      <c r="AF306" s="403"/>
      <c r="AG306" s="403"/>
      <c r="AH306" s="403"/>
      <c r="AI306" s="403"/>
      <c r="AJ306" s="403"/>
      <c r="AK306" s="403"/>
      <c r="AL306" s="403"/>
      <c r="AM306" s="403"/>
      <c r="AN306" s="403"/>
      <c r="AO306" s="403"/>
      <c r="AP306" s="403"/>
      <c r="AQ306" s="403"/>
      <c r="AR306" s="403"/>
      <c r="AS306" s="403"/>
      <c r="AT306" s="403"/>
      <c r="AU306" s="403"/>
      <c r="AV306" s="403"/>
      <c r="AW306" s="403"/>
      <c r="AX306" s="403"/>
      <c r="AY306" s="403"/>
      <c r="AZ306" s="403"/>
      <c r="BA306" s="403"/>
      <c r="BB306" s="403"/>
    </row>
    <row r="307" spans="1:64">
      <c r="A307" s="356" t="s">
        <v>4</v>
      </c>
      <c r="B307" s="360">
        <f>ImportsMouldingsAndJoinery!C$5</f>
        <v>1.0263594040000001E-2</v>
      </c>
      <c r="C307" s="360">
        <f>ImportsMouldingsAndJoinery!D$5</f>
        <v>1.0917426729999999E-2</v>
      </c>
      <c r="D307" s="360">
        <f>ImportsMouldingsAndJoinery!E$5</f>
        <v>1.7967202330000005E-2</v>
      </c>
      <c r="E307" s="360">
        <f>ImportsMouldingsAndJoinery!F$5</f>
        <v>2.1278286834000001E-2</v>
      </c>
      <c r="F307" s="360">
        <f>ImportsMouldingsAndJoinery!G$5</f>
        <v>3.3027709539999998E-2</v>
      </c>
      <c r="G307" s="360">
        <f>ImportsMouldingsAndJoinery!H$5</f>
        <v>2.0556826779999995E-2</v>
      </c>
      <c r="H307" s="360">
        <f>ImportsMouldingsAndJoinery!I$5</f>
        <v>3.0026016887999996E-2</v>
      </c>
      <c r="I307" s="360">
        <f>ImportsMouldingsAndJoinery!J$5</f>
        <v>4.2205181059999992E-2</v>
      </c>
      <c r="J307" s="360">
        <f>ImportsMouldingsAndJoinery!K$5</f>
        <v>5.7519030519999993E-2</v>
      </c>
      <c r="K307" s="360">
        <f>ImportsMouldingsAndJoinery!L$5</f>
        <v>4.7327720999999996E-2</v>
      </c>
      <c r="L307" s="360">
        <f>ImportsMouldingsAndJoinery!M$5</f>
        <v>9.602961732000001E-2</v>
      </c>
      <c r="M307" s="360">
        <f>ImportsMouldingsAndJoinery!N$5</f>
        <v>0.15172659641999997</v>
      </c>
      <c r="N307" s="360">
        <f>ImportsMouldingsAndJoinery!O$5</f>
        <v>0.20236582072000001</v>
      </c>
      <c r="O307" s="360">
        <f>ImportsMouldingsAndJoinery!P$5</f>
        <v>0.10158793539999995</v>
      </c>
      <c r="P307" s="360">
        <f>ImportsMouldingsAndJoinery!Q$5</f>
        <v>9.1647011539999962E-2</v>
      </c>
      <c r="Q307" s="360">
        <f>ImportsMouldingsAndJoinery!R$5</f>
        <v>0.27493711406000004</v>
      </c>
      <c r="R307" s="360">
        <f>ImportsMouldingsAndJoinery!S$5</f>
        <v>0.3765490583599998</v>
      </c>
      <c r="S307" s="360">
        <f>ImportsMouldingsAndJoinery!T$5</f>
        <v>0.86873454512000026</v>
      </c>
      <c r="T307" s="360">
        <f>ImportsMouldingsAndJoinery!U$5</f>
        <v>0.30117247229999988</v>
      </c>
      <c r="U307" s="360">
        <f>ImportsMouldingsAndJoinery!V$5</f>
        <v>9.4489087699999988E-2</v>
      </c>
      <c r="V307" s="360">
        <f>ImportsMouldingsAndJoinery!W$5</f>
        <v>4.196935022E-2</v>
      </c>
      <c r="W307" s="360">
        <f>ImportsMouldingsAndJoinery!X$5</f>
        <v>0</v>
      </c>
      <c r="X307" s="360">
        <f>ImportsMouldingsAndJoinery!Y$5</f>
        <v>4.8618811229519991E-2</v>
      </c>
      <c r="Y307" s="360">
        <f>ImportsMouldingsAndJoinery!Z$5</f>
        <v>3.6414436844239999E-2</v>
      </c>
      <c r="Z307" s="360">
        <f>ImportsMouldingsAndJoinery!AA$5</f>
        <v>0</v>
      </c>
      <c r="AA307" s="360">
        <f>ImportsMouldingsAndJoinery!AB$5</f>
        <v>0</v>
      </c>
      <c r="AB307" s="361"/>
      <c r="AC307" s="359">
        <f>ImportsMouldingsAndJoinery!AD$5</f>
        <v>4.2309960000000002</v>
      </c>
      <c r="AD307" s="359">
        <f>ImportsMouldingsAndJoinery!AE$5</f>
        <v>3.9061129999999999</v>
      </c>
      <c r="AE307" s="359">
        <f>ImportsMouldingsAndJoinery!AF$5</f>
        <v>4.5187589999999993</v>
      </c>
      <c r="AF307" s="359">
        <f>ImportsMouldingsAndJoinery!AG$5</f>
        <v>7.3893469999999999</v>
      </c>
      <c r="AG307" s="359">
        <f>ImportsMouldingsAndJoinery!AH$5</f>
        <v>5.1633629999999995</v>
      </c>
      <c r="AH307" s="359">
        <f>ImportsMouldingsAndJoinery!AI$5</f>
        <v>4.3452429999999991</v>
      </c>
      <c r="AI307" s="359">
        <f>ImportsMouldingsAndJoinery!AJ$5</f>
        <v>5.8179199999999973</v>
      </c>
      <c r="AJ307" s="359">
        <f>ImportsMouldingsAndJoinery!AK$5</f>
        <v>10.961336999999997</v>
      </c>
      <c r="AK307" s="359">
        <f>ImportsMouldingsAndJoinery!AL$5</f>
        <v>13.922989000000003</v>
      </c>
      <c r="AL307" s="359">
        <f>ImportsMouldingsAndJoinery!AM$5</f>
        <v>10.714548999999996</v>
      </c>
      <c r="AM307" s="359">
        <f>ImportsMouldingsAndJoinery!AN$5</f>
        <v>22.997095999999999</v>
      </c>
      <c r="AN307" s="359">
        <f>ImportsMouldingsAndJoinery!AO$5</f>
        <v>33.936591999999997</v>
      </c>
      <c r="AO307" s="359">
        <f>ImportsMouldingsAndJoinery!AP$5</f>
        <v>34.907578999999998</v>
      </c>
      <c r="AP307" s="359">
        <f>ImportsMouldingsAndJoinery!AQ$5</f>
        <v>24.912259999999996</v>
      </c>
      <c r="AQ307" s="359">
        <f>ImportsMouldingsAndJoinery!AR$5</f>
        <v>29.368950999999996</v>
      </c>
      <c r="AR307" s="359">
        <f>ImportsMouldingsAndJoinery!AS$5</f>
        <v>62.521627999999986</v>
      </c>
      <c r="AS307" s="359">
        <f>ImportsMouldingsAndJoinery!AT$5</f>
        <v>97.198405000000008</v>
      </c>
      <c r="AT307" s="359">
        <f>ImportsMouldingsAndJoinery!AU$5</f>
        <v>202.64710799999995</v>
      </c>
      <c r="AU307" s="359">
        <f>ImportsMouldingsAndJoinery!AV$5</f>
        <v>90.145617999999999</v>
      </c>
      <c r="AV307" s="359">
        <f>ImportsMouldingsAndJoinery!AW$5</f>
        <v>51.263424000000015</v>
      </c>
      <c r="AW307" s="359">
        <f>ImportsMouldingsAndJoinery!AX$5</f>
        <v>26.535272000000003</v>
      </c>
      <c r="AX307" s="359">
        <f>ImportsMouldingsAndJoinery!AY$5</f>
        <v>0</v>
      </c>
      <c r="AY307" s="359">
        <f>ImportsMouldingsAndJoinery!AZ$5</f>
        <v>36.88089999999999</v>
      </c>
      <c r="AZ307" s="359">
        <f>ImportsMouldingsAndJoinery!BA$5</f>
        <v>27.432624999999994</v>
      </c>
      <c r="BA307" s="359">
        <f>ImportsMouldingsAndJoinery!BB$5</f>
        <v>0</v>
      </c>
      <c r="BB307" s="359">
        <f>ImportsMouldingsAndJoinery!BC$5</f>
        <v>0</v>
      </c>
    </row>
    <row r="308" spans="1:64">
      <c r="B308" s="354">
        <v>2000</v>
      </c>
      <c r="C308" s="354">
        <f t="shared" ref="C308:N308" si="217">1+B308</f>
        <v>2001</v>
      </c>
      <c r="D308" s="354">
        <f t="shared" si="217"/>
        <v>2002</v>
      </c>
      <c r="E308" s="354">
        <f t="shared" si="217"/>
        <v>2003</v>
      </c>
      <c r="F308" s="354">
        <f t="shared" si="217"/>
        <v>2004</v>
      </c>
      <c r="G308" s="354">
        <f t="shared" si="217"/>
        <v>2005</v>
      </c>
      <c r="H308" s="354">
        <f t="shared" si="217"/>
        <v>2006</v>
      </c>
      <c r="I308" s="354">
        <f t="shared" si="217"/>
        <v>2007</v>
      </c>
      <c r="J308" s="354">
        <f t="shared" si="217"/>
        <v>2008</v>
      </c>
      <c r="K308" s="354">
        <f t="shared" si="217"/>
        <v>2009</v>
      </c>
      <c r="L308" s="354">
        <f t="shared" si="217"/>
        <v>2010</v>
      </c>
      <c r="M308" s="354">
        <f t="shared" si="217"/>
        <v>2011</v>
      </c>
      <c r="N308" s="354">
        <f t="shared" si="217"/>
        <v>2012</v>
      </c>
      <c r="O308" s="354">
        <f t="shared" ref="O308:AA308" si="218">1+N308</f>
        <v>2013</v>
      </c>
      <c r="P308" s="354">
        <f t="shared" si="218"/>
        <v>2014</v>
      </c>
      <c r="Q308" s="354">
        <f t="shared" si="218"/>
        <v>2015</v>
      </c>
      <c r="R308" s="354">
        <f t="shared" si="218"/>
        <v>2016</v>
      </c>
      <c r="S308" s="354">
        <f t="shared" si="218"/>
        <v>2017</v>
      </c>
      <c r="T308" s="354">
        <f t="shared" si="218"/>
        <v>2018</v>
      </c>
      <c r="U308" s="354">
        <f t="shared" si="218"/>
        <v>2019</v>
      </c>
      <c r="V308" s="354">
        <f t="shared" si="218"/>
        <v>2020</v>
      </c>
      <c r="W308" s="354">
        <f t="shared" si="218"/>
        <v>2021</v>
      </c>
      <c r="X308" s="354">
        <f t="shared" si="218"/>
        <v>2022</v>
      </c>
      <c r="Y308" s="354">
        <f t="shared" si="218"/>
        <v>2023</v>
      </c>
      <c r="Z308" s="354">
        <f t="shared" si="218"/>
        <v>2024</v>
      </c>
      <c r="AA308" s="354">
        <f t="shared" si="218"/>
        <v>2025</v>
      </c>
      <c r="AC308" s="354">
        <v>2000</v>
      </c>
      <c r="AD308" s="354">
        <f t="shared" ref="AD308:AN308" si="219">1+AC308</f>
        <v>2001</v>
      </c>
      <c r="AE308" s="354">
        <f t="shared" si="219"/>
        <v>2002</v>
      </c>
      <c r="AF308" s="354">
        <f t="shared" si="219"/>
        <v>2003</v>
      </c>
      <c r="AG308" s="354">
        <f t="shared" si="219"/>
        <v>2004</v>
      </c>
      <c r="AH308" s="354">
        <f t="shared" si="219"/>
        <v>2005</v>
      </c>
      <c r="AI308" s="354">
        <f t="shared" si="219"/>
        <v>2006</v>
      </c>
      <c r="AJ308" s="354">
        <f t="shared" si="219"/>
        <v>2007</v>
      </c>
      <c r="AK308" s="354">
        <f t="shared" si="219"/>
        <v>2008</v>
      </c>
      <c r="AL308" s="354">
        <f t="shared" si="219"/>
        <v>2009</v>
      </c>
      <c r="AM308" s="354">
        <f t="shared" si="219"/>
        <v>2010</v>
      </c>
      <c r="AN308" s="354">
        <f t="shared" si="219"/>
        <v>2011</v>
      </c>
      <c r="AO308" s="354">
        <f t="shared" ref="AO308:BB308" si="220">1+AN308</f>
        <v>2012</v>
      </c>
      <c r="AP308" s="354">
        <f t="shared" si="220"/>
        <v>2013</v>
      </c>
      <c r="AQ308" s="354">
        <f t="shared" si="220"/>
        <v>2014</v>
      </c>
      <c r="AR308" s="354">
        <f t="shared" si="220"/>
        <v>2015</v>
      </c>
      <c r="AS308" s="354">
        <f t="shared" si="220"/>
        <v>2016</v>
      </c>
      <c r="AT308" s="354">
        <f t="shared" si="220"/>
        <v>2017</v>
      </c>
      <c r="AU308" s="354">
        <f t="shared" si="220"/>
        <v>2018</v>
      </c>
      <c r="AV308" s="354">
        <f t="shared" si="220"/>
        <v>2019</v>
      </c>
      <c r="AW308" s="354">
        <f t="shared" si="220"/>
        <v>2020</v>
      </c>
      <c r="AX308" s="354">
        <f t="shared" si="220"/>
        <v>2021</v>
      </c>
      <c r="AY308" s="354">
        <f t="shared" si="220"/>
        <v>2022</v>
      </c>
      <c r="AZ308" s="354">
        <f t="shared" si="220"/>
        <v>2023</v>
      </c>
      <c r="BA308" s="354">
        <f t="shared" si="220"/>
        <v>2024</v>
      </c>
      <c r="BB308" s="354">
        <f t="shared" si="220"/>
        <v>2025</v>
      </c>
    </row>
    <row r="309" spans="1:64">
      <c r="A309" s="356" t="s">
        <v>163</v>
      </c>
      <c r="B309" s="362">
        <f>ImportsMouldingsAndJoinery!C$16</f>
        <v>1.6534358400000001E-3</v>
      </c>
      <c r="C309" s="362">
        <f>ImportsMouldingsAndJoinery!D$16</f>
        <v>2.0792273600000002E-3</v>
      </c>
      <c r="D309" s="362">
        <f>ImportsMouldingsAndJoinery!E$16</f>
        <v>3.2362615600000002E-3</v>
      </c>
      <c r="E309" s="362">
        <f>ImportsMouldingsAndJoinery!F$16</f>
        <v>1.7089660000000003E-3</v>
      </c>
      <c r="F309" s="362">
        <f>ImportsMouldingsAndJoinery!G$16</f>
        <v>1.3397503000000001E-3</v>
      </c>
      <c r="G309" s="362">
        <f>ImportsMouldingsAndJoinery!H$16</f>
        <v>1.83445262E-3</v>
      </c>
      <c r="H309" s="362">
        <f>ImportsMouldingsAndJoinery!I$16</f>
        <v>1.315087788E-3</v>
      </c>
      <c r="I309" s="362">
        <f>ImportsMouldingsAndJoinery!J$16</f>
        <v>1.7038264600000004E-3</v>
      </c>
      <c r="J309" s="362">
        <f>ImportsMouldingsAndJoinery!K$16</f>
        <v>8.8355750000000015E-4</v>
      </c>
      <c r="K309" s="362">
        <f>ImportsMouldingsAndJoinery!L$16</f>
        <v>1.3017837E-3</v>
      </c>
      <c r="L309" s="362">
        <f>ImportsMouldingsAndJoinery!M$16</f>
        <v>2.2375429999999998E-3</v>
      </c>
      <c r="M309" s="362">
        <f>ImportsMouldingsAndJoinery!N$16</f>
        <v>3.8524956399999992E-3</v>
      </c>
      <c r="N309" s="362">
        <f>ImportsMouldingsAndJoinery!O$16</f>
        <v>2.13417638E-3</v>
      </c>
      <c r="O309" s="362">
        <f>ImportsMouldingsAndJoinery!P$16</f>
        <v>1.8152201199999999E-3</v>
      </c>
      <c r="P309" s="362">
        <f>ImportsMouldingsAndJoinery!Q$16</f>
        <v>3.2810502199999993E-3</v>
      </c>
      <c r="Q309" s="362">
        <f>ImportsMouldingsAndJoinery!R$16</f>
        <v>1.1149964279999999E-2</v>
      </c>
      <c r="R309" s="362">
        <f>ImportsMouldingsAndJoinery!S$16</f>
        <v>2.5208102420000003E-2</v>
      </c>
      <c r="S309" s="362">
        <f>ImportsMouldingsAndJoinery!T$16</f>
        <v>0.11046300914000001</v>
      </c>
      <c r="T309" s="362">
        <f>ImportsMouldingsAndJoinery!U$16</f>
        <v>3.9615838379999997E-2</v>
      </c>
      <c r="U309" s="362">
        <f>ImportsMouldingsAndJoinery!V$16</f>
        <v>2.9965168380000001E-2</v>
      </c>
      <c r="V309" s="362">
        <f>ImportsMouldingsAndJoinery!W$16</f>
        <v>2.0817956600000004E-3</v>
      </c>
      <c r="W309" s="362">
        <f>ImportsMouldingsAndJoinery!X$16</f>
        <v>0</v>
      </c>
      <c r="X309" s="362">
        <f>ImportsMouldingsAndJoinery!Y$16</f>
        <v>1.78935488088E-3</v>
      </c>
      <c r="Y309" s="362">
        <f>ImportsMouldingsAndJoinery!Z$16</f>
        <v>2.8030561747999991E-3</v>
      </c>
      <c r="Z309" s="362">
        <f>ImportsMouldingsAndJoinery!AA$16</f>
        <v>0</v>
      </c>
      <c r="AA309" s="362">
        <f>ImportsMouldingsAndJoinery!AB$16</f>
        <v>0</v>
      </c>
      <c r="AB309" s="361"/>
      <c r="BC309" s="358">
        <f t="shared" ref="BC309:BF314" si="221">J309/J$307</f>
        <v>1.5361133385111169E-2</v>
      </c>
      <c r="BD309" s="358">
        <f t="shared" si="221"/>
        <v>2.7505733901702134E-2</v>
      </c>
      <c r="BE309" s="358">
        <f t="shared" si="221"/>
        <v>2.3300551042954001E-2</v>
      </c>
      <c r="BF309" s="358">
        <f t="shared" si="221"/>
        <v>2.5391037108192717E-2</v>
      </c>
      <c r="BG309" s="358">
        <f t="shared" ref="BG309:BG314" si="222">N309/N$307</f>
        <v>1.0546130628219656E-2</v>
      </c>
      <c r="BH309" s="358">
        <f t="shared" ref="BH309:BH314" si="223">O309/O$307</f>
        <v>1.7868461573243084E-2</v>
      </c>
      <c r="BI309" s="358">
        <f t="shared" ref="BI309:BI314" si="224">P309/P$307</f>
        <v>3.5800951551682211E-2</v>
      </c>
      <c r="BJ309" s="358">
        <f t="shared" ref="BJ309:BJ314" si="225">Q309/Q$307</f>
        <v>4.0554598523816328E-2</v>
      </c>
      <c r="BK309" s="358">
        <f t="shared" ref="BK309:BK314" si="226">R309/R$307</f>
        <v>6.6945068272883032E-2</v>
      </c>
      <c r="BL309" s="358">
        <f t="shared" ref="BL309:BL314" si="227">S309/S$307</f>
        <v>0.12715392723877639</v>
      </c>
    </row>
    <row r="310" spans="1:64">
      <c r="A310" s="362" t="str">
        <f>ImportsMouldingsAndJoinery!B$8</f>
        <v xml:space="preserve">Canada </v>
      </c>
      <c r="B310" s="362">
        <f>ImportsMouldingsAndJoinery!C$8</f>
        <v>1.1063345999999999E-4</v>
      </c>
      <c r="C310" s="362">
        <f>ImportsMouldingsAndJoinery!D$8</f>
        <v>1.4495565E-3</v>
      </c>
      <c r="D310" s="362">
        <f>ImportsMouldingsAndJoinery!E$8</f>
        <v>7.9696539999999988E-4</v>
      </c>
      <c r="E310" s="362">
        <f>ImportsMouldingsAndJoinery!F$8</f>
        <v>1.2439028000000001E-4</v>
      </c>
      <c r="F310" s="362">
        <f>ImportsMouldingsAndJoinery!G$8</f>
        <v>5.6072855999999996E-4</v>
      </c>
      <c r="G310" s="362">
        <f>ImportsMouldingsAndJoinery!H$8</f>
        <v>6.8529999999999996E-5</v>
      </c>
      <c r="H310" s="362">
        <f>ImportsMouldingsAndJoinery!I$8</f>
        <v>1.9551E-4</v>
      </c>
      <c r="I310" s="362">
        <f>ImportsMouldingsAndJoinery!J$8</f>
        <v>1.4136500000000001E-4</v>
      </c>
      <c r="J310" s="362">
        <f>ImportsMouldingsAndJoinery!K$8</f>
        <v>1.138991E-3</v>
      </c>
      <c r="K310" s="362">
        <f>ImportsMouldingsAndJoinery!L$8</f>
        <v>1.2831909999999999E-3</v>
      </c>
      <c r="L310" s="362">
        <f>ImportsMouldingsAndJoinery!M$8</f>
        <v>3.3998334999999994E-3</v>
      </c>
      <c r="M310" s="362">
        <f>ImportsMouldingsAndJoinery!N$8</f>
        <v>7.5269590199999988E-3</v>
      </c>
      <c r="N310" s="362">
        <f>ImportsMouldingsAndJoinery!O$8</f>
        <v>1.5656997299999999E-2</v>
      </c>
      <c r="O310" s="362">
        <f>ImportsMouldingsAndJoinery!P$8</f>
        <v>6.5780045800000004E-3</v>
      </c>
      <c r="P310" s="362">
        <f>ImportsMouldingsAndJoinery!Q$8</f>
        <v>1.2374263719999999E-2</v>
      </c>
      <c r="Q310" s="362">
        <f>ImportsMouldingsAndJoinery!R$8</f>
        <v>0.121033472</v>
      </c>
      <c r="R310" s="362">
        <f>ImportsMouldingsAndJoinery!S$8</f>
        <v>0.20417468049999998</v>
      </c>
      <c r="S310" s="362">
        <f>ImportsMouldingsAndJoinery!T$8</f>
        <v>0.55096457499999996</v>
      </c>
      <c r="T310" s="362">
        <f>ImportsMouldingsAndJoinery!U$8</f>
        <v>0.15936165699999996</v>
      </c>
      <c r="U310" s="362">
        <f>ImportsMouldingsAndJoinery!V$8</f>
        <v>1.350139E-4</v>
      </c>
      <c r="V310" s="362">
        <f>ImportsMouldingsAndJoinery!W$8</f>
        <v>2.0341999999999999E-5</v>
      </c>
      <c r="W310" s="362">
        <f>ImportsMouldingsAndJoinery!X$8</f>
        <v>0</v>
      </c>
      <c r="X310" s="362">
        <f>ImportsMouldingsAndJoinery!Y$8</f>
        <v>8.1746115499999999E-5</v>
      </c>
      <c r="Y310" s="362">
        <f>ImportsMouldingsAndJoinery!Z$8</f>
        <v>7.1395449999999987E-7</v>
      </c>
      <c r="Z310" s="362">
        <f>ImportsMouldingsAndJoinery!AA$8</f>
        <v>0</v>
      </c>
      <c r="AA310" s="362">
        <f>ImportsMouldingsAndJoinery!AB$8</f>
        <v>0</v>
      </c>
      <c r="AB310" s="361"/>
      <c r="BC310" s="358">
        <f>J310/J$307</f>
        <v>1.9801985355159289E-2</v>
      </c>
      <c r="BD310" s="358">
        <f>K310/K$307</f>
        <v>2.7112883800172842E-2</v>
      </c>
      <c r="BE310" s="358">
        <f>L310/L$307</f>
        <v>3.5404009667878981E-2</v>
      </c>
      <c r="BF310" s="358">
        <f>M310/M$307</f>
        <v>4.9608698788473092E-2</v>
      </c>
      <c r="BG310" s="358">
        <f t="shared" si="222"/>
        <v>7.7369771457915987E-2</v>
      </c>
      <c r="BH310" s="358">
        <f t="shared" si="223"/>
        <v>6.4751828591645966E-2</v>
      </c>
      <c r="BI310" s="358">
        <f t="shared" si="224"/>
        <v>0.13502091898107521</v>
      </c>
      <c r="BJ310" s="358">
        <f t="shared" si="225"/>
        <v>0.44022238472171726</v>
      </c>
      <c r="BK310" s="358">
        <f t="shared" si="226"/>
        <v>0.54222597551896878</v>
      </c>
      <c r="BL310" s="358">
        <f t="shared" si="227"/>
        <v>0.63421510989170338</v>
      </c>
    </row>
    <row r="311" spans="1:64">
      <c r="A311" s="362" t="str">
        <f>ImportsMouldingsAndJoinery!B$12</f>
        <v xml:space="preserve">China </v>
      </c>
      <c r="B311" s="362">
        <f>ImportsMouldingsAndJoinery!C$12</f>
        <v>6.0142165999999995E-4</v>
      </c>
      <c r="C311" s="362">
        <f>ImportsMouldingsAndJoinery!D$12</f>
        <v>1.0337174399999999E-3</v>
      </c>
      <c r="D311" s="362">
        <f>ImportsMouldingsAndJoinery!E$12</f>
        <v>1.64792831E-3</v>
      </c>
      <c r="E311" s="362">
        <f>ImportsMouldingsAndJoinery!F$12</f>
        <v>6.5459844799999993E-3</v>
      </c>
      <c r="F311" s="362">
        <f>ImportsMouldingsAndJoinery!G$12</f>
        <v>1.8986698359999998E-2</v>
      </c>
      <c r="G311" s="362">
        <f>ImportsMouldingsAndJoinery!H$12</f>
        <v>1.0614753099999999E-2</v>
      </c>
      <c r="H311" s="362">
        <f>ImportsMouldingsAndJoinery!I$12</f>
        <v>1.8405892820000002E-2</v>
      </c>
      <c r="I311" s="362">
        <f>ImportsMouldingsAndJoinery!J$12</f>
        <v>1.8472846839999998E-2</v>
      </c>
      <c r="J311" s="362">
        <f>ImportsMouldingsAndJoinery!K$12</f>
        <v>2.290941912E-2</v>
      </c>
      <c r="K311" s="362">
        <f>ImportsMouldingsAndJoinery!L$12</f>
        <v>1.7935458099999999E-2</v>
      </c>
      <c r="L311" s="362">
        <f>ImportsMouldingsAndJoinery!M$12</f>
        <v>2.5769626259999998E-2</v>
      </c>
      <c r="M311" s="362">
        <f>ImportsMouldingsAndJoinery!N$12</f>
        <v>8.3771915079999995E-2</v>
      </c>
      <c r="N311" s="362">
        <f>ImportsMouldingsAndJoinery!O$12</f>
        <v>0.14079676449999998</v>
      </c>
      <c r="O311" s="362">
        <f>ImportsMouldingsAndJoinery!P$12</f>
        <v>4.780228277999999E-2</v>
      </c>
      <c r="P311" s="362">
        <f>ImportsMouldingsAndJoinery!Q$12</f>
        <v>3.9757388159999997E-2</v>
      </c>
      <c r="Q311" s="362">
        <f>ImportsMouldingsAndJoinery!R$12</f>
        <v>9.3661133019999995E-2</v>
      </c>
      <c r="R311" s="362">
        <f>ImportsMouldingsAndJoinery!S$12</f>
        <v>8.3599191619999985E-2</v>
      </c>
      <c r="S311" s="362">
        <f>ImportsMouldingsAndJoinery!T$12</f>
        <v>4.5154367439999996E-2</v>
      </c>
      <c r="T311" s="362">
        <f>ImportsMouldingsAndJoinery!U$12</f>
        <v>4.2922180560000002E-2</v>
      </c>
      <c r="U311" s="362">
        <f>ImportsMouldingsAndJoinery!V$12</f>
        <v>3.2464012839999994E-2</v>
      </c>
      <c r="V311" s="362">
        <f>ImportsMouldingsAndJoinery!W$12</f>
        <v>2.9106924979999997E-2</v>
      </c>
      <c r="W311" s="362">
        <f>ImportsMouldingsAndJoinery!X$12</f>
        <v>0</v>
      </c>
      <c r="X311" s="362">
        <f>ImportsMouldingsAndJoinery!Y$12</f>
        <v>3.1795385579579998E-2</v>
      </c>
      <c r="Y311" s="362">
        <f>ImportsMouldingsAndJoinery!Z$12</f>
        <v>1.7488042838979995E-2</v>
      </c>
      <c r="Z311" s="362">
        <f>ImportsMouldingsAndJoinery!AA$12</f>
        <v>0</v>
      </c>
      <c r="AA311" s="362">
        <f>ImportsMouldingsAndJoinery!AB$12</f>
        <v>0</v>
      </c>
      <c r="AB311" s="361"/>
      <c r="BC311" s="358">
        <f t="shared" si="221"/>
        <v>0.39829285912658324</v>
      </c>
      <c r="BD311" s="358">
        <f t="shared" si="221"/>
        <v>0.37896306268370711</v>
      </c>
      <c r="BE311" s="358">
        <f t="shared" si="221"/>
        <v>0.26835081695814461</v>
      </c>
      <c r="BF311" s="358">
        <f t="shared" si="221"/>
        <v>0.5521241302224158</v>
      </c>
      <c r="BG311" s="358">
        <f t="shared" si="222"/>
        <v>0.69575368013757122</v>
      </c>
      <c r="BH311" s="358">
        <f t="shared" si="223"/>
        <v>0.47055078530516148</v>
      </c>
      <c r="BI311" s="358">
        <f t="shared" si="224"/>
        <v>0.43380997909187269</v>
      </c>
      <c r="BJ311" s="358">
        <f t="shared" si="225"/>
        <v>0.34066383994836053</v>
      </c>
      <c r="BK311" s="358">
        <f t="shared" si="226"/>
        <v>0.22201407695481465</v>
      </c>
      <c r="BL311" s="358">
        <f t="shared" si="227"/>
        <v>5.1977174953670942E-2</v>
      </c>
    </row>
    <row r="312" spans="1:64">
      <c r="A312" s="362" t="str">
        <f>ImportsMouldingsAndJoinery!B$13</f>
        <v xml:space="preserve">Japan </v>
      </c>
      <c r="B312" s="362">
        <f>ImportsMouldingsAndJoinery!C$13</f>
        <v>9.7054999999999988E-6</v>
      </c>
      <c r="C312" s="362">
        <f>ImportsMouldingsAndJoinery!D$13</f>
        <v>2.0120939999999996E-4</v>
      </c>
      <c r="D312" s="362">
        <f>ImportsMouldingsAndJoinery!E$13</f>
        <v>4.9493639999999999E-5</v>
      </c>
      <c r="E312" s="362">
        <f>ImportsMouldingsAndJoinery!F$13</f>
        <v>1.1697E-4</v>
      </c>
      <c r="F312" s="362">
        <f>ImportsMouldingsAndJoinery!G$13</f>
        <v>1.2726196E-4</v>
      </c>
      <c r="G312" s="362">
        <f>ImportsMouldingsAndJoinery!H$13</f>
        <v>4.9132999999999999E-5</v>
      </c>
      <c r="H312" s="362">
        <f>ImportsMouldingsAndJoinery!I$13</f>
        <v>1.5069852000000001E-4</v>
      </c>
      <c r="I312" s="362">
        <f>ImportsMouldingsAndJoinery!J$13</f>
        <v>8.2170072599999991E-3</v>
      </c>
      <c r="J312" s="362">
        <f>ImportsMouldingsAndJoinery!K$13</f>
        <v>1.6481944919999998E-2</v>
      </c>
      <c r="K312" s="362">
        <f>ImportsMouldingsAndJoinery!L$13</f>
        <v>1.5630364959999997E-2</v>
      </c>
      <c r="L312" s="362">
        <f>ImportsMouldingsAndJoinery!M$13</f>
        <v>2.8032097659999998E-2</v>
      </c>
      <c r="M312" s="362">
        <f>ImportsMouldingsAndJoinery!N$13</f>
        <v>3.05748611E-2</v>
      </c>
      <c r="N312" s="362">
        <f>ImportsMouldingsAndJoinery!O$13</f>
        <v>2.6466492919999994E-2</v>
      </c>
      <c r="O312" s="362">
        <f>ImportsMouldingsAndJoinery!P$13</f>
        <v>1.304962288E-2</v>
      </c>
      <c r="P312" s="362">
        <f>ImportsMouldingsAndJoinery!Q$13</f>
        <v>1.1137693139999998E-2</v>
      </c>
      <c r="Q312" s="362">
        <f>ImportsMouldingsAndJoinery!R$13</f>
        <v>1.1921279579999999E-2</v>
      </c>
      <c r="R312" s="362">
        <f>ImportsMouldingsAndJoinery!S$13</f>
        <v>2.4565081939999997E-2</v>
      </c>
      <c r="S312" s="362">
        <f>ImportsMouldingsAndJoinery!T$13</f>
        <v>7.3042802980000002E-2</v>
      </c>
      <c r="T312" s="362">
        <f>ImportsMouldingsAndJoinery!U$13</f>
        <v>3.0343361020000001E-2</v>
      </c>
      <c r="U312" s="362">
        <f>ImportsMouldingsAndJoinery!V$13</f>
        <v>1.0833422740000001E-2</v>
      </c>
      <c r="V312" s="362">
        <f>ImportsMouldingsAndJoinery!W$13</f>
        <v>4.0784855999999997E-4</v>
      </c>
      <c r="W312" s="362">
        <f>ImportsMouldingsAndJoinery!X$13</f>
        <v>0</v>
      </c>
      <c r="X312" s="362">
        <f>ImportsMouldingsAndJoinery!Y$13</f>
        <v>1.37703018768E-3</v>
      </c>
      <c r="Y312" s="362">
        <f>ImportsMouldingsAndJoinery!Z$13</f>
        <v>1.1163413234399999E-3</v>
      </c>
      <c r="Z312" s="362">
        <f>ImportsMouldingsAndJoinery!AA$13</f>
        <v>0</v>
      </c>
      <c r="AA312" s="362">
        <f>ImportsMouldingsAndJoinery!AB$13</f>
        <v>0</v>
      </c>
      <c r="AB312" s="361"/>
      <c r="BC312" s="358">
        <f t="shared" si="221"/>
        <v>0.28654768293198279</v>
      </c>
      <c r="BD312" s="358">
        <f t="shared" si="221"/>
        <v>0.33025813687500394</v>
      </c>
      <c r="BE312" s="358">
        <f t="shared" si="221"/>
        <v>0.29191095874711742</v>
      </c>
      <c r="BF312" s="358">
        <f t="shared" si="221"/>
        <v>0.20151286472784641</v>
      </c>
      <c r="BG312" s="358">
        <f t="shared" si="222"/>
        <v>0.13078539066446354</v>
      </c>
      <c r="BH312" s="358">
        <f t="shared" si="223"/>
        <v>0.12845642377332936</v>
      </c>
      <c r="BI312" s="358">
        <f t="shared" si="224"/>
        <v>0.1215281649979266</v>
      </c>
      <c r="BJ312" s="358">
        <f t="shared" si="225"/>
        <v>4.3360022966555167E-2</v>
      </c>
      <c r="BK312" s="358">
        <f t="shared" si="226"/>
        <v>6.5237401062664582E-2</v>
      </c>
      <c r="BL312" s="358">
        <f t="shared" si="227"/>
        <v>8.4079542353079142E-2</v>
      </c>
    </row>
    <row r="313" spans="1:64">
      <c r="A313" s="362" t="str">
        <f>ImportsMouldingsAndJoinery!B$14</f>
        <v xml:space="preserve">Malaysia </v>
      </c>
      <c r="B313" s="362">
        <f>ImportsMouldingsAndJoinery!C$14</f>
        <v>1.2144953800000001E-3</v>
      </c>
      <c r="C313" s="362">
        <f>ImportsMouldingsAndJoinery!D$14</f>
        <v>1.5238841799999998E-3</v>
      </c>
      <c r="D313" s="362">
        <f>ImportsMouldingsAndJoinery!E$14</f>
        <v>3.6931257999999996E-3</v>
      </c>
      <c r="E313" s="362">
        <f>ImportsMouldingsAndJoinery!F$14</f>
        <v>5.7666674800000003E-3</v>
      </c>
      <c r="F313" s="362">
        <f>ImportsMouldingsAndJoinery!G$14</f>
        <v>9.0533854599999988E-3</v>
      </c>
      <c r="G313" s="362">
        <f>ImportsMouldingsAndJoinery!H$14</f>
        <v>4.3007813799999994E-3</v>
      </c>
      <c r="H313" s="362">
        <f>ImportsMouldingsAndJoinery!I$14</f>
        <v>5.1911172600000001E-3</v>
      </c>
      <c r="I313" s="362">
        <f>ImportsMouldingsAndJoinery!J$14</f>
        <v>9.7005167E-3</v>
      </c>
      <c r="J313" s="362">
        <f>ImportsMouldingsAndJoinery!K$14</f>
        <v>9.9338892800000002E-3</v>
      </c>
      <c r="K313" s="362">
        <f>ImportsMouldingsAndJoinery!L$14</f>
        <v>4.7870177600000006E-3</v>
      </c>
      <c r="L313" s="362">
        <f>ImportsMouldingsAndJoinery!M$14</f>
        <v>7.7158568200000012E-3</v>
      </c>
      <c r="M313" s="362">
        <f>ImportsMouldingsAndJoinery!N$14</f>
        <v>7.0329044800000002E-3</v>
      </c>
      <c r="N313" s="362">
        <f>ImportsMouldingsAndJoinery!O$14</f>
        <v>7.18554494E-3</v>
      </c>
      <c r="O313" s="362">
        <f>ImportsMouldingsAndJoinery!P$14</f>
        <v>7.3174420199999994E-3</v>
      </c>
      <c r="P313" s="362">
        <f>ImportsMouldingsAndJoinery!Q$14</f>
        <v>6.2031779600000003E-3</v>
      </c>
      <c r="Q313" s="362">
        <f>ImportsMouldingsAndJoinery!R$14</f>
        <v>1.1706147039999998E-2</v>
      </c>
      <c r="R313" s="362">
        <f>ImportsMouldingsAndJoinery!S$14</f>
        <v>9.0469191399999999E-3</v>
      </c>
      <c r="S313" s="362">
        <f>ImportsMouldingsAndJoinery!T$14</f>
        <v>9.7786112199999987E-3</v>
      </c>
      <c r="T313" s="362">
        <f>ImportsMouldingsAndJoinery!U$14</f>
        <v>4.8384494199999999E-3</v>
      </c>
      <c r="U313" s="362">
        <f>ImportsMouldingsAndJoinery!V$14</f>
        <v>2.5854112200000001E-3</v>
      </c>
      <c r="V313" s="362">
        <f>ImportsMouldingsAndJoinery!W$14</f>
        <v>1.0066979999999999E-3</v>
      </c>
      <c r="W313" s="362">
        <f>ImportsMouldingsAndJoinery!X$14</f>
        <v>0</v>
      </c>
      <c r="X313" s="362">
        <f>ImportsMouldingsAndJoinery!Y$14</f>
        <v>1.000913816E-3</v>
      </c>
      <c r="Y313" s="362">
        <f>ImportsMouldingsAndJoinery!Z$14</f>
        <v>2.2944668581799995E-3</v>
      </c>
      <c r="Z313" s="362">
        <f>ImportsMouldingsAndJoinery!AA$14</f>
        <v>0</v>
      </c>
      <c r="AA313" s="362">
        <f>ImportsMouldingsAndJoinery!AB$14</f>
        <v>0</v>
      </c>
      <c r="AB313" s="361"/>
      <c r="BC313" s="358">
        <f t="shared" si="221"/>
        <v>0.17270613204347871</v>
      </c>
      <c r="BD313" s="358">
        <f t="shared" si="221"/>
        <v>0.10114617097239906</v>
      </c>
      <c r="BE313" s="358">
        <f t="shared" si="221"/>
        <v>8.0348719856795953E-2</v>
      </c>
      <c r="BF313" s="358">
        <f t="shared" si="221"/>
        <v>4.6352482992052094E-2</v>
      </c>
      <c r="BG313" s="358">
        <f t="shared" si="222"/>
        <v>3.5507700432980509E-2</v>
      </c>
      <c r="BH313" s="358">
        <f t="shared" si="223"/>
        <v>7.2030620478580984E-2</v>
      </c>
      <c r="BI313" s="358">
        <f t="shared" si="224"/>
        <v>6.7685545396017427E-2</v>
      </c>
      <c r="BJ313" s="358">
        <f t="shared" si="225"/>
        <v>4.257754388680076E-2</v>
      </c>
      <c r="BK313" s="358">
        <f t="shared" si="226"/>
        <v>2.4025871102698899E-2</v>
      </c>
      <c r="BL313" s="358">
        <f t="shared" si="227"/>
        <v>1.1256155605794699E-2</v>
      </c>
    </row>
    <row r="314" spans="1:64">
      <c r="A314" s="356" t="s">
        <v>31</v>
      </c>
      <c r="B314" s="362">
        <f t="shared" ref="B314:L314" si="228">B307-SUM(B309:B313)</f>
        <v>6.6739021999999999E-3</v>
      </c>
      <c r="C314" s="362">
        <f t="shared" si="228"/>
        <v>4.6298318499999984E-3</v>
      </c>
      <c r="D314" s="362">
        <f t="shared" si="228"/>
        <v>8.5434276200000055E-3</v>
      </c>
      <c r="E314" s="362">
        <f t="shared" si="228"/>
        <v>7.0153085940000033E-3</v>
      </c>
      <c r="F314" s="362">
        <f t="shared" si="228"/>
        <v>2.959884900000001E-3</v>
      </c>
      <c r="G314" s="362">
        <f t="shared" si="228"/>
        <v>3.6891766799999962E-3</v>
      </c>
      <c r="H314" s="362">
        <f t="shared" si="228"/>
        <v>4.7677104999999942E-3</v>
      </c>
      <c r="I314" s="362">
        <f t="shared" si="228"/>
        <v>3.9696187999999979E-3</v>
      </c>
      <c r="J314" s="362">
        <f t="shared" si="228"/>
        <v>6.1712286999999963E-3</v>
      </c>
      <c r="K314" s="362">
        <f t="shared" si="228"/>
        <v>6.3899054800000063E-3</v>
      </c>
      <c r="L314" s="362">
        <f t="shared" si="228"/>
        <v>2.8874660080000017E-2</v>
      </c>
      <c r="M314" s="362">
        <f>M307-SUM(M309:M313)</f>
        <v>1.8967461099999999E-2</v>
      </c>
      <c r="N314" s="362">
        <f>N307-SUM(N309:N313)</f>
        <v>1.0125844680000023E-2</v>
      </c>
      <c r="O314" s="362">
        <f t="shared" ref="O314:AA314" si="229">O307-SUM(O309:O313)</f>
        <v>2.5025363019999969E-2</v>
      </c>
      <c r="P314" s="362">
        <f t="shared" si="229"/>
        <v>1.8893438339999971E-2</v>
      </c>
      <c r="Q314" s="362">
        <f t="shared" si="229"/>
        <v>2.546511814000002E-2</v>
      </c>
      <c r="R314" s="362">
        <f t="shared" si="229"/>
        <v>2.9955082739999805E-2</v>
      </c>
      <c r="S314" s="362">
        <f t="shared" si="229"/>
        <v>7.9331179340000335E-2</v>
      </c>
      <c r="T314" s="362">
        <f t="shared" si="229"/>
        <v>2.4090985919999919E-2</v>
      </c>
      <c r="U314" s="362">
        <f t="shared" si="229"/>
        <v>1.8506058619999988E-2</v>
      </c>
      <c r="V314" s="362">
        <f t="shared" si="229"/>
        <v>9.3457410200000063E-3</v>
      </c>
      <c r="W314" s="362">
        <f t="shared" si="229"/>
        <v>0</v>
      </c>
      <c r="X314" s="362">
        <f t="shared" si="229"/>
        <v>1.2574380649879993E-2</v>
      </c>
      <c r="Y314" s="362">
        <f t="shared" si="229"/>
        <v>1.2711815694340003E-2</v>
      </c>
      <c r="Z314" s="362">
        <f t="shared" si="229"/>
        <v>0</v>
      </c>
      <c r="AA314" s="362">
        <f t="shared" si="229"/>
        <v>0</v>
      </c>
      <c r="AB314" s="361"/>
      <c r="BC314" s="358">
        <f t="shared" si="221"/>
        <v>0.10729020715768485</v>
      </c>
      <c r="BD314" s="358">
        <f t="shared" si="221"/>
        <v>0.13501401176701508</v>
      </c>
      <c r="BE314" s="358">
        <f t="shared" si="221"/>
        <v>0.30068494372710902</v>
      </c>
      <c r="BF314" s="358">
        <f t="shared" si="221"/>
        <v>0.12501078616102002</v>
      </c>
      <c r="BG314" s="358">
        <f t="shared" si="222"/>
        <v>5.003732667884897E-2</v>
      </c>
      <c r="BH314" s="358">
        <f t="shared" si="223"/>
        <v>0.24634188027803919</v>
      </c>
      <c r="BI314" s="358">
        <f t="shared" si="224"/>
        <v>0.20615443998142594</v>
      </c>
      <c r="BJ314" s="358">
        <f t="shared" si="225"/>
        <v>9.2621609952749845E-2</v>
      </c>
      <c r="BK314" s="358">
        <f t="shared" si="226"/>
        <v>7.9551607087970044E-2</v>
      </c>
      <c r="BL314" s="358">
        <f t="shared" si="227"/>
        <v>9.1318089956975448E-2</v>
      </c>
    </row>
    <row r="315" spans="1:64">
      <c r="A315" s="356"/>
      <c r="B315" s="361"/>
      <c r="C315" s="361"/>
      <c r="D315" s="361"/>
      <c r="E315" s="361"/>
      <c r="F315" s="361"/>
      <c r="G315" s="361"/>
      <c r="H315" s="361"/>
      <c r="I315" s="361"/>
      <c r="J315" s="361"/>
      <c r="K315" s="361"/>
      <c r="L315" s="361"/>
      <c r="M315" s="361"/>
      <c r="N315" s="361"/>
      <c r="O315" s="361"/>
      <c r="P315" s="361"/>
      <c r="Q315" s="361"/>
      <c r="R315" s="361"/>
      <c r="S315" s="361"/>
      <c r="T315" s="361"/>
      <c r="U315" s="361"/>
      <c r="V315" s="361"/>
      <c r="W315" s="361"/>
      <c r="X315" s="361"/>
      <c r="Y315" s="361"/>
      <c r="Z315" s="361"/>
      <c r="AA315" s="361"/>
      <c r="AB315" s="361"/>
    </row>
    <row r="316" spans="1:64">
      <c r="A316" s="356"/>
      <c r="B316" s="361"/>
      <c r="C316" s="361"/>
      <c r="D316" s="361"/>
      <c r="E316" s="361"/>
      <c r="F316" s="361"/>
      <c r="G316" s="361"/>
      <c r="H316" s="361"/>
      <c r="I316" s="361"/>
      <c r="J316" s="361"/>
      <c r="K316" s="361"/>
      <c r="L316" s="361"/>
      <c r="M316" s="361"/>
      <c r="N316" s="361"/>
      <c r="O316" s="361"/>
      <c r="P316" s="361"/>
      <c r="Q316" s="361"/>
      <c r="R316" s="361"/>
      <c r="S316" s="361"/>
      <c r="T316" s="361"/>
      <c r="U316" s="361"/>
      <c r="V316" s="361"/>
      <c r="W316" s="361"/>
      <c r="X316" s="361"/>
      <c r="Y316" s="361"/>
      <c r="Z316" s="361"/>
      <c r="AA316" s="361"/>
      <c r="AB316" s="361"/>
    </row>
    <row r="317" spans="1:64">
      <c r="AB317" s="361"/>
    </row>
    <row r="318" spans="1:64">
      <c r="A318" s="359"/>
      <c r="B318" s="359"/>
      <c r="C318" s="359"/>
      <c r="D318" s="359"/>
      <c r="E318" s="359"/>
      <c r="F318" s="359"/>
      <c r="G318" s="359"/>
      <c r="H318" s="359"/>
      <c r="I318" s="359"/>
      <c r="J318" s="359"/>
      <c r="K318" s="359"/>
      <c r="L318" s="359"/>
      <c r="M318" s="359"/>
      <c r="N318" s="359"/>
      <c r="O318" s="359"/>
      <c r="P318" s="359"/>
      <c r="Q318" s="359"/>
      <c r="R318" s="359"/>
      <c r="S318" s="359"/>
      <c r="T318" s="359"/>
      <c r="U318" s="359"/>
      <c r="V318" s="359"/>
      <c r="W318" s="359"/>
      <c r="X318" s="359"/>
      <c r="Y318" s="359"/>
      <c r="Z318" s="359"/>
      <c r="AA318" s="359"/>
      <c r="AB318" s="359"/>
      <c r="AC318" s="359"/>
      <c r="AD318" s="359"/>
      <c r="AE318" s="359"/>
      <c r="AF318" s="359"/>
      <c r="AG318" s="359"/>
      <c r="AH318" s="359"/>
      <c r="AI318" s="359"/>
      <c r="AJ318" s="359"/>
      <c r="AK318" s="359"/>
      <c r="AL318" s="359"/>
      <c r="AM318" s="359"/>
      <c r="AN318" s="359"/>
      <c r="AO318" s="359"/>
      <c r="AP318" s="359"/>
      <c r="AQ318" s="359"/>
      <c r="AR318" s="359"/>
      <c r="AS318" s="359"/>
      <c r="AT318" s="359"/>
      <c r="AU318" s="359"/>
      <c r="AV318" s="359"/>
      <c r="AW318" s="359"/>
      <c r="AX318" s="359"/>
      <c r="AY318" s="359"/>
      <c r="AZ318" s="359"/>
      <c r="BA318" s="359"/>
      <c r="BB318" s="359"/>
    </row>
    <row r="319" spans="1:64">
      <c r="A319" s="359"/>
      <c r="B319" s="359"/>
      <c r="C319" s="359"/>
      <c r="D319" s="359"/>
      <c r="E319" s="359"/>
      <c r="F319" s="359"/>
      <c r="G319" s="359"/>
      <c r="H319" s="359"/>
      <c r="I319" s="359"/>
      <c r="J319" s="359"/>
      <c r="K319" s="359"/>
      <c r="L319" s="359"/>
      <c r="M319" s="359"/>
      <c r="N319" s="359"/>
      <c r="O319" s="359"/>
      <c r="P319" s="359"/>
      <c r="Q319" s="359"/>
      <c r="R319" s="359"/>
      <c r="S319" s="359"/>
      <c r="T319" s="359"/>
      <c r="U319" s="359"/>
      <c r="V319" s="359"/>
      <c r="W319" s="359"/>
      <c r="X319" s="359"/>
      <c r="Y319" s="359"/>
      <c r="Z319" s="359"/>
      <c r="AA319" s="359"/>
      <c r="AB319" s="359"/>
      <c r="AC319" s="359"/>
      <c r="AD319" s="359"/>
      <c r="AE319" s="359"/>
      <c r="AF319" s="359"/>
      <c r="AG319" s="359"/>
      <c r="AH319" s="359"/>
      <c r="AI319" s="359"/>
      <c r="AJ319" s="359"/>
      <c r="AK319" s="359"/>
      <c r="AL319" s="359"/>
      <c r="AM319" s="359"/>
      <c r="AN319" s="359"/>
      <c r="AO319" s="359"/>
      <c r="AP319" s="359"/>
      <c r="AQ319" s="359"/>
      <c r="AR319" s="359"/>
      <c r="AS319" s="359"/>
      <c r="AT319" s="359"/>
      <c r="AU319" s="359"/>
      <c r="AV319" s="359"/>
      <c r="AW319" s="359"/>
      <c r="AX319" s="359"/>
      <c r="AY319" s="359"/>
      <c r="AZ319" s="359"/>
      <c r="BA319" s="359"/>
      <c r="BB319" s="359"/>
    </row>
    <row r="320" spans="1:64">
      <c r="A320" s="359"/>
      <c r="B320" s="359"/>
      <c r="C320" s="359"/>
      <c r="D320" s="359"/>
      <c r="E320" s="359"/>
      <c r="F320" s="359"/>
      <c r="G320" s="359"/>
      <c r="H320" s="359"/>
      <c r="I320" s="359"/>
      <c r="J320" s="359"/>
      <c r="K320" s="359"/>
      <c r="L320" s="359"/>
      <c r="M320" s="359"/>
      <c r="N320" s="359"/>
      <c r="O320" s="359"/>
      <c r="P320" s="359"/>
      <c r="Q320" s="359"/>
      <c r="R320" s="359"/>
      <c r="S320" s="359"/>
      <c r="T320" s="359"/>
      <c r="U320" s="359"/>
      <c r="V320" s="359"/>
      <c r="W320" s="359"/>
      <c r="X320" s="359"/>
      <c r="Y320" s="359"/>
      <c r="Z320" s="359"/>
      <c r="AA320" s="359"/>
      <c r="AB320" s="359"/>
      <c r="AC320" s="359"/>
      <c r="AD320" s="359"/>
      <c r="AE320" s="359"/>
      <c r="AF320" s="359"/>
      <c r="AG320" s="359"/>
      <c r="AH320" s="359"/>
      <c r="AI320" s="359"/>
      <c r="AJ320" s="359"/>
      <c r="AK320" s="359"/>
      <c r="AL320" s="359"/>
      <c r="AM320" s="359"/>
      <c r="AN320" s="359"/>
      <c r="AO320" s="359"/>
      <c r="AP320" s="359"/>
      <c r="AQ320" s="359"/>
      <c r="AR320" s="359"/>
      <c r="AS320" s="359"/>
      <c r="AT320" s="359"/>
      <c r="AU320" s="359"/>
      <c r="AV320" s="359"/>
      <c r="AW320" s="359"/>
      <c r="AX320" s="359"/>
      <c r="AY320" s="359"/>
      <c r="AZ320" s="359"/>
      <c r="BA320" s="359"/>
      <c r="BB320" s="359"/>
    </row>
    <row r="321" spans="1:64">
      <c r="A321" s="359" t="str">
        <f t="shared" ref="A321:A326" si="230">A309</f>
        <v>EU-27 plus UK</v>
      </c>
      <c r="B321" s="359"/>
      <c r="C321" s="359"/>
      <c r="D321" s="359"/>
      <c r="E321" s="359"/>
      <c r="F321" s="359"/>
      <c r="G321" s="359"/>
      <c r="H321" s="359"/>
      <c r="I321" s="359"/>
      <c r="J321" s="359"/>
      <c r="K321" s="359"/>
      <c r="L321" s="359"/>
      <c r="M321" s="359"/>
      <c r="N321" s="359"/>
      <c r="O321" s="359"/>
      <c r="P321" s="359"/>
      <c r="Q321" s="359"/>
      <c r="R321" s="359"/>
      <c r="S321" s="359"/>
      <c r="T321" s="359"/>
      <c r="U321" s="359"/>
      <c r="V321" s="359"/>
      <c r="W321" s="359"/>
      <c r="X321" s="359"/>
      <c r="Y321" s="359"/>
      <c r="Z321" s="359"/>
      <c r="AA321" s="359"/>
      <c r="AB321" s="359"/>
      <c r="AC321" s="359">
        <f>ImportsMouldingsAndJoinery!AD$16</f>
        <v>0.57247700000000001</v>
      </c>
      <c r="AD321" s="359">
        <f>ImportsMouldingsAndJoinery!AE$16</f>
        <v>0.86366399999999988</v>
      </c>
      <c r="AE321" s="359">
        <f>ImportsMouldingsAndJoinery!AF$16</f>
        <v>0.99263699999999999</v>
      </c>
      <c r="AF321" s="359">
        <f>ImportsMouldingsAndJoinery!AG$16</f>
        <v>0.50721900000000009</v>
      </c>
      <c r="AG321" s="359">
        <f>ImportsMouldingsAndJoinery!AH$16</f>
        <v>0.39491199999999993</v>
      </c>
      <c r="AH321" s="359">
        <f>ImportsMouldingsAndJoinery!AI$16</f>
        <v>0.50079000000000007</v>
      </c>
      <c r="AI321" s="359">
        <f>ImportsMouldingsAndJoinery!AJ$16</f>
        <v>0.68643599999999982</v>
      </c>
      <c r="AJ321" s="359">
        <f>ImportsMouldingsAndJoinery!AK$16</f>
        <v>0.51304300000000003</v>
      </c>
      <c r="AK321" s="359">
        <f>ImportsMouldingsAndJoinery!AL$16</f>
        <v>0.28218600000000005</v>
      </c>
      <c r="AL321" s="359">
        <f>ImportsMouldingsAndJoinery!AM$16</f>
        <v>0.20396499999999998</v>
      </c>
      <c r="AM321" s="359">
        <f>ImportsMouldingsAndJoinery!AN$16</f>
        <v>0.88805800000000013</v>
      </c>
      <c r="AN321" s="359">
        <f>ImportsMouldingsAndJoinery!AO$16</f>
        <v>0.96983499999999989</v>
      </c>
      <c r="AO321" s="359">
        <f>ImportsMouldingsAndJoinery!AP$16</f>
        <v>1.3577529999999995</v>
      </c>
      <c r="AP321" s="359">
        <f>ImportsMouldingsAndJoinery!AQ$16</f>
        <v>1.601316</v>
      </c>
      <c r="AQ321" s="359">
        <f>ImportsMouldingsAndJoinery!AR$16</f>
        <v>1.6670090000000002</v>
      </c>
      <c r="AR321" s="359">
        <f>ImportsMouldingsAndJoinery!AS$16</f>
        <v>3.0270019999999995</v>
      </c>
      <c r="AS321" s="359">
        <f>ImportsMouldingsAndJoinery!AT$16</f>
        <v>9.8999630000000032</v>
      </c>
      <c r="AT321" s="359">
        <f>ImportsMouldingsAndJoinery!AU$16</f>
        <v>31.164766</v>
      </c>
      <c r="AU321" s="359">
        <f>ImportsMouldingsAndJoinery!AV$16</f>
        <v>10.125455999999998</v>
      </c>
      <c r="AV321" s="359">
        <f>ImportsMouldingsAndJoinery!AW$16</f>
        <v>13.040904999999997</v>
      </c>
      <c r="AW321" s="359">
        <f>ImportsMouldingsAndJoinery!AX$16</f>
        <v>0.97331400000000001</v>
      </c>
      <c r="AX321" s="359">
        <f>ImportsMouldingsAndJoinery!AY$16</f>
        <v>0</v>
      </c>
      <c r="AY321" s="359">
        <f>ImportsMouldingsAndJoinery!AZ$16</f>
        <v>1.3284800000000001</v>
      </c>
      <c r="AZ321" s="359">
        <f>ImportsMouldingsAndJoinery!BA$16</f>
        <v>1.8469059999999995</v>
      </c>
      <c r="BA321" s="359">
        <f>ImportsMouldingsAndJoinery!BB$16</f>
        <v>0</v>
      </c>
      <c r="BB321" s="359">
        <f>ImportsMouldingsAndJoinery!BC$16</f>
        <v>0</v>
      </c>
      <c r="BC321" s="358">
        <f t="shared" ref="BC321:BF326" si="231">AK321/AK$307</f>
        <v>2.0267630750839493E-2</v>
      </c>
      <c r="BD321" s="358">
        <f t="shared" si="231"/>
        <v>1.9036265548834586E-2</v>
      </c>
      <c r="BE321" s="358">
        <f t="shared" si="231"/>
        <v>3.8616093092797461E-2</v>
      </c>
      <c r="BF321" s="358">
        <f t="shared" si="231"/>
        <v>2.8577854841759006E-2</v>
      </c>
      <c r="BG321" s="358">
        <f t="shared" ref="BG321:BG326" si="232">AO321/AO$307</f>
        <v>3.8895650712414048E-2</v>
      </c>
      <c r="BH321" s="358">
        <f t="shared" ref="BH321:BH326" si="233">AP321/AP$307</f>
        <v>6.4278230879093276E-2</v>
      </c>
      <c r="BI321" s="358">
        <f t="shared" ref="BI321:BI326" si="234">AQ321/AQ$307</f>
        <v>5.6760930957322937E-2</v>
      </c>
      <c r="BJ321" s="358">
        <f t="shared" ref="BJ321:BJ326" si="235">AR321/AR$307</f>
        <v>4.8415277989882162E-2</v>
      </c>
      <c r="BK321" s="358">
        <f t="shared" ref="BK321:BK326" si="236">AS321/AS$307</f>
        <v>0.10185314254899555</v>
      </c>
      <c r="BL321" s="358">
        <f t="shared" ref="BL321:BL326" si="237">AT321/AT$307</f>
        <v>0.15378835803568441</v>
      </c>
    </row>
    <row r="322" spans="1:64">
      <c r="A322" s="359" t="str">
        <f t="shared" si="230"/>
        <v xml:space="preserve">Canada </v>
      </c>
      <c r="AC322" s="359">
        <f>ImportsMouldingsAndJoinery!AD$8</f>
        <v>3.7408999999999998E-2</v>
      </c>
      <c r="AD322" s="359">
        <f>ImportsMouldingsAndJoinery!AE$8</f>
        <v>0.57855400000000001</v>
      </c>
      <c r="AE322" s="359">
        <f>ImportsMouldingsAndJoinery!AF$8</f>
        <v>0.32713799999999998</v>
      </c>
      <c r="AF322" s="359">
        <f>ImportsMouldingsAndJoinery!AG$8</f>
        <v>6.3045000000000004E-2</v>
      </c>
      <c r="AG322" s="359">
        <f>ImportsMouldingsAndJoinery!AH$8</f>
        <v>0.34774099999999997</v>
      </c>
      <c r="AH322" s="359">
        <f>ImportsMouldingsAndJoinery!AI$8</f>
        <v>1.6857E-2</v>
      </c>
      <c r="AI322" s="359">
        <f>ImportsMouldingsAndJoinery!AJ$8</f>
        <v>2.2138999999999999E-2</v>
      </c>
      <c r="AJ322" s="359">
        <f>ImportsMouldingsAndJoinery!AK$8</f>
        <v>0.11865999999999999</v>
      </c>
      <c r="AK322" s="359">
        <f>ImportsMouldingsAndJoinery!AL$8</f>
        <v>0.16330099999999997</v>
      </c>
      <c r="AL322" s="359">
        <f>ImportsMouldingsAndJoinery!AM$8</f>
        <v>0.24864399999999998</v>
      </c>
      <c r="AM322" s="359">
        <f>ImportsMouldingsAndJoinery!AN$8</f>
        <v>0.79994500000000002</v>
      </c>
      <c r="AN322" s="359">
        <f>ImportsMouldingsAndJoinery!AO$8</f>
        <v>1.7869899999999999</v>
      </c>
      <c r="AO322" s="359">
        <f>ImportsMouldingsAndJoinery!AP$8</f>
        <v>3.4000539999999999</v>
      </c>
      <c r="AP322" s="359">
        <f>ImportsMouldingsAndJoinery!AQ$8</f>
        <v>2.019644</v>
      </c>
      <c r="AQ322" s="359">
        <f>ImportsMouldingsAndJoinery!AR$8</f>
        <v>3.093877</v>
      </c>
      <c r="AR322" s="359">
        <f>ImportsMouldingsAndJoinery!AS$8</f>
        <v>23.812352000000001</v>
      </c>
      <c r="AS322" s="359">
        <f>ImportsMouldingsAndJoinery!AT$8</f>
        <v>46.804631999999998</v>
      </c>
      <c r="AT322" s="359">
        <f>ImportsMouldingsAndJoinery!AU$8</f>
        <v>117.542316</v>
      </c>
      <c r="AU322" s="359">
        <f>ImportsMouldingsAndJoinery!AV$8</f>
        <v>36.455275</v>
      </c>
      <c r="AV322" s="359">
        <f>ImportsMouldingsAndJoinery!AW$8</f>
        <v>6.8010000000000001E-2</v>
      </c>
      <c r="AW322" s="359">
        <f>ImportsMouldingsAndJoinery!AX$8</f>
        <v>1.4631999999999999E-2</v>
      </c>
      <c r="AX322" s="359">
        <f>ImportsMouldingsAndJoinery!AY$8</f>
        <v>0</v>
      </c>
      <c r="AY322" s="359">
        <f>ImportsMouldingsAndJoinery!AZ$8</f>
        <v>7.1640999999999996E-2</v>
      </c>
      <c r="AZ322" s="359">
        <f>ImportsMouldingsAndJoinery!BA$8</f>
        <v>5.3499999999999999E-4</v>
      </c>
      <c r="BA322" s="359">
        <f>ImportsMouldingsAndJoinery!BB$8</f>
        <v>0</v>
      </c>
      <c r="BB322" s="359">
        <f>ImportsMouldingsAndJoinery!BC$8</f>
        <v>0</v>
      </c>
      <c r="BC322" s="358">
        <f>AK322/AK$307</f>
        <v>1.1728875171847074E-2</v>
      </c>
      <c r="BD322" s="358">
        <f>AL322/AL$307</f>
        <v>2.3206203079569665E-2</v>
      </c>
      <c r="BE322" s="358">
        <f>AM322/AM$307</f>
        <v>3.4784609326325377E-2</v>
      </c>
      <c r="BF322" s="358">
        <f>AN322/AN$307</f>
        <v>5.2656731117844711E-2</v>
      </c>
      <c r="BG322" s="358">
        <f t="shared" si="232"/>
        <v>9.7401598661425365E-2</v>
      </c>
      <c r="BH322" s="358">
        <f t="shared" si="233"/>
        <v>8.107028426967286E-2</v>
      </c>
      <c r="BI322" s="358">
        <f t="shared" si="234"/>
        <v>0.10534516537550151</v>
      </c>
      <c r="BJ322" s="358">
        <f t="shared" si="235"/>
        <v>0.38086583413982766</v>
      </c>
      <c r="BK322" s="358">
        <f t="shared" si="236"/>
        <v>0.48153703756764316</v>
      </c>
      <c r="BL322" s="358">
        <f t="shared" si="237"/>
        <v>0.58003451004097251</v>
      </c>
    </row>
    <row r="323" spans="1:64">
      <c r="A323" s="359" t="str">
        <f t="shared" si="230"/>
        <v xml:space="preserve">China </v>
      </c>
      <c r="AC323" s="359">
        <f>ImportsMouldingsAndJoinery!AD$12</f>
        <v>0.38894200000000001</v>
      </c>
      <c r="AD323" s="359">
        <f>ImportsMouldingsAndJoinery!AE$12</f>
        <v>0.362265</v>
      </c>
      <c r="AE323" s="359">
        <f>ImportsMouldingsAndJoinery!AF$12</f>
        <v>0.44469899999999996</v>
      </c>
      <c r="AF323" s="359">
        <f>ImportsMouldingsAndJoinery!AG$12</f>
        <v>0.944384</v>
      </c>
      <c r="AG323" s="359">
        <f>ImportsMouldingsAndJoinery!AH$12</f>
        <v>1.5187529999999998</v>
      </c>
      <c r="AH323" s="359">
        <f>ImportsMouldingsAndJoinery!AI$12</f>
        <v>1.565472</v>
      </c>
      <c r="AI323" s="359">
        <f>ImportsMouldingsAndJoinery!AJ$12</f>
        <v>2.2644889999999998</v>
      </c>
      <c r="AJ323" s="359">
        <f>ImportsMouldingsAndJoinery!AK$12</f>
        <v>2.495819</v>
      </c>
      <c r="AK323" s="359">
        <f>ImportsMouldingsAndJoinery!AL$12</f>
        <v>3.96427</v>
      </c>
      <c r="AL323" s="359">
        <f>ImportsMouldingsAndJoinery!AM$12</f>
        <v>2.1740269999999997</v>
      </c>
      <c r="AM323" s="359">
        <f>ImportsMouldingsAndJoinery!AN$12</f>
        <v>4.504497999999999</v>
      </c>
      <c r="AN323" s="359">
        <f>ImportsMouldingsAndJoinery!AO$12</f>
        <v>10.479749</v>
      </c>
      <c r="AO323" s="359">
        <f>ImportsMouldingsAndJoinery!AP$12</f>
        <v>15.713653999999998</v>
      </c>
      <c r="AP323" s="359">
        <f>ImportsMouldingsAndJoinery!AQ$12</f>
        <v>10.030475999999998</v>
      </c>
      <c r="AQ323" s="359">
        <f>ImportsMouldingsAndJoinery!AR$12</f>
        <v>13.398899</v>
      </c>
      <c r="AR323" s="359">
        <f>ImportsMouldingsAndJoinery!AS$12</f>
        <v>19.274915999999997</v>
      </c>
      <c r="AS323" s="359">
        <f>ImportsMouldingsAndJoinery!AT$12</f>
        <v>23.575325999999997</v>
      </c>
      <c r="AT323" s="359">
        <f>ImportsMouldingsAndJoinery!AU$12</f>
        <v>17.277175</v>
      </c>
      <c r="AU323" s="359">
        <f>ImportsMouldingsAndJoinery!AV$12</f>
        <v>20.048441999999998</v>
      </c>
      <c r="AV323" s="359">
        <f>ImportsMouldingsAndJoinery!AW$12</f>
        <v>20.528898999999999</v>
      </c>
      <c r="AW323" s="359">
        <f>ImportsMouldingsAndJoinery!AX$12</f>
        <v>18.496793999999998</v>
      </c>
      <c r="AX323" s="359">
        <f>ImportsMouldingsAndJoinery!AY$12</f>
        <v>0</v>
      </c>
      <c r="AY323" s="359">
        <f>ImportsMouldingsAndJoinery!AZ$12</f>
        <v>24.310390999999999</v>
      </c>
      <c r="AZ323" s="359">
        <f>ImportsMouldingsAndJoinery!BA$12</f>
        <v>13.578356999999999</v>
      </c>
      <c r="BA323" s="359">
        <f>ImportsMouldingsAndJoinery!BB$12</f>
        <v>0</v>
      </c>
      <c r="BB323" s="359">
        <f>ImportsMouldingsAndJoinery!BC$12</f>
        <v>0</v>
      </c>
      <c r="BC323" s="358">
        <f t="shared" si="231"/>
        <v>0.28472837262171213</v>
      </c>
      <c r="BD323" s="358">
        <f t="shared" si="231"/>
        <v>0.2029042006341098</v>
      </c>
      <c r="BE323" s="358">
        <f t="shared" si="231"/>
        <v>0.19587247015884088</v>
      </c>
      <c r="BF323" s="358">
        <f t="shared" si="231"/>
        <v>0.3088038127104808</v>
      </c>
      <c r="BG323" s="358">
        <f t="shared" si="232"/>
        <v>0.45015020950034945</v>
      </c>
      <c r="BH323" s="358">
        <f t="shared" si="233"/>
        <v>0.40263211768021046</v>
      </c>
      <c r="BI323" s="358">
        <f t="shared" si="234"/>
        <v>0.4562266796658826</v>
      </c>
      <c r="BJ323" s="358">
        <f t="shared" si="235"/>
        <v>0.30829197217961124</v>
      </c>
      <c r="BK323" s="358">
        <f t="shared" si="236"/>
        <v>0.24254848626374059</v>
      </c>
      <c r="BL323" s="358">
        <f t="shared" si="237"/>
        <v>8.5257446654506436E-2</v>
      </c>
    </row>
    <row r="324" spans="1:64">
      <c r="A324" s="359" t="str">
        <f t="shared" si="230"/>
        <v xml:space="preserve">Japan </v>
      </c>
      <c r="AC324" s="359">
        <f>ImportsMouldingsAndJoinery!AD$13</f>
        <v>3.1208E-2</v>
      </c>
      <c r="AD324" s="359">
        <f>ImportsMouldingsAndJoinery!AE$13</f>
        <v>0.132767</v>
      </c>
      <c r="AE324" s="359">
        <f>ImportsMouldingsAndJoinery!AF$13</f>
        <v>0.104935</v>
      </c>
      <c r="AF324" s="359">
        <f>ImportsMouldingsAndJoinery!AG$13</f>
        <v>0.11637700000000001</v>
      </c>
      <c r="AG324" s="359">
        <f>ImportsMouldingsAndJoinery!AH$13</f>
        <v>0.151113</v>
      </c>
      <c r="AH324" s="359">
        <f>ImportsMouldingsAndJoinery!AI$13</f>
        <v>0.10517499999999999</v>
      </c>
      <c r="AI324" s="359">
        <f>ImportsMouldingsAndJoinery!AJ$13</f>
        <v>6.3136000000000012E-2</v>
      </c>
      <c r="AJ324" s="359">
        <f>ImportsMouldingsAndJoinery!AK$13</f>
        <v>2.9726229999999996</v>
      </c>
      <c r="AK324" s="359">
        <f>ImportsMouldingsAndJoinery!AL$13</f>
        <v>6.4584000000000001</v>
      </c>
      <c r="AL324" s="359">
        <f>ImportsMouldingsAndJoinery!AM$13</f>
        <v>4.7668599999999994</v>
      </c>
      <c r="AM324" s="359">
        <f>ImportsMouldingsAndJoinery!AN$13</f>
        <v>8.3377909999999993</v>
      </c>
      <c r="AN324" s="359">
        <f>ImportsMouldingsAndJoinery!AO$13</f>
        <v>14.752530999999999</v>
      </c>
      <c r="AO324" s="359">
        <f>ImportsMouldingsAndJoinery!AP$13</f>
        <v>9.8694539999999993</v>
      </c>
      <c r="AP324" s="359">
        <f>ImportsMouldingsAndJoinery!AQ$13</f>
        <v>4.1333890000000002</v>
      </c>
      <c r="AQ324" s="359">
        <f>ImportsMouldingsAndJoinery!AR$13</f>
        <v>2.634782</v>
      </c>
      <c r="AR324" s="359">
        <f>ImportsMouldingsAndJoinery!AS$13</f>
        <v>3.2600289999999998</v>
      </c>
      <c r="AS324" s="359">
        <f>ImportsMouldingsAndJoinery!AT$13</f>
        <v>5.7100499999999998</v>
      </c>
      <c r="AT324" s="359">
        <f>ImportsMouldingsAndJoinery!AU$13</f>
        <v>13.274402</v>
      </c>
      <c r="AU324" s="359">
        <f>ImportsMouldingsAndJoinery!AV$13</f>
        <v>10.454463999999998</v>
      </c>
      <c r="AV324" s="359">
        <f>ImportsMouldingsAndJoinery!AW$13</f>
        <v>4.7402600000000001</v>
      </c>
      <c r="AW324" s="359">
        <f>ImportsMouldingsAndJoinery!AX$13</f>
        <v>0.28616599999999998</v>
      </c>
      <c r="AX324" s="359">
        <f>ImportsMouldingsAndJoinery!AY$13</f>
        <v>0</v>
      </c>
      <c r="AY324" s="359">
        <f>ImportsMouldingsAndJoinery!AZ$13</f>
        <v>1.0818110000000001</v>
      </c>
      <c r="AZ324" s="359">
        <f>ImportsMouldingsAndJoinery!BA$13</f>
        <v>0.84800399999999987</v>
      </c>
      <c r="BA324" s="359">
        <f>ImportsMouldingsAndJoinery!BB$13</f>
        <v>0</v>
      </c>
      <c r="BB324" s="359">
        <f>ImportsMouldingsAndJoinery!BC$13</f>
        <v>0</v>
      </c>
      <c r="BC324" s="358">
        <f t="shared" si="231"/>
        <v>0.46386591270021105</v>
      </c>
      <c r="BD324" s="358">
        <f t="shared" si="231"/>
        <v>0.4448960007556082</v>
      </c>
      <c r="BE324" s="358">
        <f t="shared" si="231"/>
        <v>0.36255842911644148</v>
      </c>
      <c r="BF324" s="358">
        <f t="shared" si="231"/>
        <v>0.43470867669918067</v>
      </c>
      <c r="BG324" s="358">
        <f t="shared" si="232"/>
        <v>0.28273097942426773</v>
      </c>
      <c r="BH324" s="358">
        <f t="shared" si="233"/>
        <v>0.16591786534019798</v>
      </c>
      <c r="BI324" s="358">
        <f t="shared" si="234"/>
        <v>8.9713180426498729E-2</v>
      </c>
      <c r="BJ324" s="358">
        <f t="shared" si="235"/>
        <v>5.2142420219767796E-2</v>
      </c>
      <c r="BK324" s="358">
        <f t="shared" si="236"/>
        <v>5.8746334366289232E-2</v>
      </c>
      <c r="BL324" s="358">
        <f t="shared" si="237"/>
        <v>6.550501574392073E-2</v>
      </c>
    </row>
    <row r="325" spans="1:64">
      <c r="A325" s="359" t="str">
        <f t="shared" si="230"/>
        <v xml:space="preserve">Malaysia </v>
      </c>
      <c r="AB325" s="359"/>
      <c r="AC325" s="359">
        <f>ImportsMouldingsAndJoinery!AD$14</f>
        <v>0.31078699999999998</v>
      </c>
      <c r="AD325" s="359">
        <f>ImportsMouldingsAndJoinery!AE$14</f>
        <v>0.30903700000000001</v>
      </c>
      <c r="AE325" s="359">
        <f>ImportsMouldingsAndJoinery!AF$14</f>
        <v>0.83645899999999984</v>
      </c>
      <c r="AF325" s="359">
        <f>ImportsMouldingsAndJoinery!AG$14</f>
        <v>1.1136639999999998</v>
      </c>
      <c r="AG325" s="359">
        <f>ImportsMouldingsAndJoinery!AH$14</f>
        <v>1.7225689999999998</v>
      </c>
      <c r="AH325" s="359">
        <f>ImportsMouldingsAndJoinery!AI$14</f>
        <v>0.99350399999999994</v>
      </c>
      <c r="AI325" s="359">
        <f>ImportsMouldingsAndJoinery!AJ$14</f>
        <v>1.3577139999999999</v>
      </c>
      <c r="AJ325" s="359">
        <f>ImportsMouldingsAndJoinery!AK$14</f>
        <v>3.4386229999999998</v>
      </c>
      <c r="AK325" s="359">
        <f>ImportsMouldingsAndJoinery!AL$14</f>
        <v>1.3859510000000002</v>
      </c>
      <c r="AL325" s="359">
        <f>ImportsMouldingsAndJoinery!AM$14</f>
        <v>0.84701300000000002</v>
      </c>
      <c r="AM325" s="359">
        <f>ImportsMouldingsAndJoinery!AN$14</f>
        <v>1.556495</v>
      </c>
      <c r="AN325" s="359">
        <f>ImportsMouldingsAndJoinery!AO$14</f>
        <v>1.395761</v>
      </c>
      <c r="AO325" s="359">
        <f>ImportsMouldingsAndJoinery!AP$14</f>
        <v>1.5124099999999998</v>
      </c>
      <c r="AP325" s="359">
        <f>ImportsMouldingsAndJoinery!AQ$14</f>
        <v>1.6997609999999999</v>
      </c>
      <c r="AQ325" s="359">
        <f>ImportsMouldingsAndJoinery!AR$14</f>
        <v>1.7975460000000001</v>
      </c>
      <c r="AR325" s="359">
        <f>ImportsMouldingsAndJoinery!AS$14</f>
        <v>4.0478290000000001</v>
      </c>
      <c r="AS325" s="359">
        <f>ImportsMouldingsAndJoinery!AT$14</f>
        <v>2.8189009999999999</v>
      </c>
      <c r="AT325" s="359">
        <f>ImportsMouldingsAndJoinery!AU$14</f>
        <v>2.557042</v>
      </c>
      <c r="AU325" s="359">
        <f>ImportsMouldingsAndJoinery!AV$14</f>
        <v>2.4806310000000003</v>
      </c>
      <c r="AV325" s="359">
        <f>ImportsMouldingsAndJoinery!AW$14</f>
        <v>1.8048949999999999</v>
      </c>
      <c r="AW325" s="359">
        <f>ImportsMouldingsAndJoinery!AX$14</f>
        <v>0.752884</v>
      </c>
      <c r="AX325" s="359">
        <f>ImportsMouldingsAndJoinery!AY$14</f>
        <v>0</v>
      </c>
      <c r="AY325" s="359">
        <f>ImportsMouldingsAndJoinery!AZ$14</f>
        <v>0.83875599999999995</v>
      </c>
      <c r="AZ325" s="359">
        <f>ImportsMouldingsAndJoinery!BA$14</f>
        <v>1.8711809999999998</v>
      </c>
      <c r="BA325" s="359">
        <f>ImportsMouldingsAndJoinery!BB$14</f>
        <v>0</v>
      </c>
      <c r="BB325" s="359">
        <f>ImportsMouldingsAndJoinery!BC$14</f>
        <v>0</v>
      </c>
      <c r="BC325" s="358">
        <f t="shared" si="231"/>
        <v>9.9544070601506607E-2</v>
      </c>
      <c r="BD325" s="358">
        <f t="shared" si="231"/>
        <v>7.9052604080675756E-2</v>
      </c>
      <c r="BE325" s="358">
        <f t="shared" si="231"/>
        <v>6.7682241270810892E-2</v>
      </c>
      <c r="BF325" s="358">
        <f t="shared" si="231"/>
        <v>4.1128496344005318E-2</v>
      </c>
      <c r="BG325" s="358">
        <f t="shared" si="232"/>
        <v>4.3326121241464496E-2</v>
      </c>
      <c r="BH325" s="358">
        <f t="shared" si="233"/>
        <v>6.8229899655832107E-2</v>
      </c>
      <c r="BI325" s="358">
        <f t="shared" si="234"/>
        <v>6.1205658996809263E-2</v>
      </c>
      <c r="BJ325" s="358">
        <f t="shared" si="235"/>
        <v>6.474285986283021E-2</v>
      </c>
      <c r="BK325" s="358">
        <f t="shared" si="236"/>
        <v>2.9001514993996041E-2</v>
      </c>
      <c r="BL325" s="358">
        <f t="shared" si="237"/>
        <v>1.261820129207075E-2</v>
      </c>
    </row>
    <row r="326" spans="1:64">
      <c r="A326" s="359" t="str">
        <f t="shared" si="230"/>
        <v>Others</v>
      </c>
      <c r="AC326" s="359">
        <f t="shared" ref="AC326:AM326" si="238">AC307-SUM(AC321:AC325)</f>
        <v>2.8901730000000003</v>
      </c>
      <c r="AD326" s="359">
        <f t="shared" si="238"/>
        <v>1.6598259999999998</v>
      </c>
      <c r="AE326" s="359">
        <f t="shared" si="238"/>
        <v>1.8128909999999996</v>
      </c>
      <c r="AF326" s="359">
        <f t="shared" si="238"/>
        <v>4.6446579999999997</v>
      </c>
      <c r="AG326" s="359">
        <f t="shared" si="238"/>
        <v>1.0282749999999998</v>
      </c>
      <c r="AH326" s="359">
        <f t="shared" si="238"/>
        <v>1.1634449999999994</v>
      </c>
      <c r="AI326" s="359">
        <f t="shared" si="238"/>
        <v>1.4240059999999977</v>
      </c>
      <c r="AJ326" s="359">
        <f t="shared" si="238"/>
        <v>1.4225689999999975</v>
      </c>
      <c r="AK326" s="359">
        <f t="shared" si="238"/>
        <v>1.6688810000000025</v>
      </c>
      <c r="AL326" s="359">
        <f t="shared" si="238"/>
        <v>2.4740399999999969</v>
      </c>
      <c r="AM326" s="359">
        <f t="shared" si="238"/>
        <v>6.910308999999998</v>
      </c>
      <c r="AN326" s="359">
        <f>AN307-SUM(AN321:AN325)</f>
        <v>4.5517259999999986</v>
      </c>
      <c r="AO326" s="359">
        <f t="shared" ref="AO326:BB326" si="239">AO307-SUM(AO321:AO325)</f>
        <v>3.0542540000000038</v>
      </c>
      <c r="AP326" s="359">
        <f t="shared" si="239"/>
        <v>5.4276739999999997</v>
      </c>
      <c r="AQ326" s="359">
        <f t="shared" si="239"/>
        <v>6.7768379999999944</v>
      </c>
      <c r="AR326" s="359">
        <f t="shared" si="239"/>
        <v>9.0994999999999848</v>
      </c>
      <c r="AS326" s="359">
        <f t="shared" si="239"/>
        <v>8.3895330000000143</v>
      </c>
      <c r="AT326" s="359">
        <f t="shared" si="239"/>
        <v>20.831406999999928</v>
      </c>
      <c r="AU326" s="359">
        <f t="shared" si="239"/>
        <v>10.58135</v>
      </c>
      <c r="AV326" s="359">
        <f t="shared" si="239"/>
        <v>11.080455000000022</v>
      </c>
      <c r="AW326" s="359">
        <f t="shared" si="239"/>
        <v>6.0114820000000009</v>
      </c>
      <c r="AX326" s="359">
        <f t="shared" si="239"/>
        <v>0</v>
      </c>
      <c r="AY326" s="359">
        <f t="shared" si="239"/>
        <v>9.2498209999999936</v>
      </c>
      <c r="AZ326" s="359">
        <f t="shared" si="239"/>
        <v>9.2876419999999946</v>
      </c>
      <c r="BA326" s="359">
        <f t="shared" si="239"/>
        <v>0</v>
      </c>
      <c r="BB326" s="359">
        <f t="shared" si="239"/>
        <v>0</v>
      </c>
      <c r="BC326" s="358">
        <f t="shared" si="231"/>
        <v>0.11986513815388364</v>
      </c>
      <c r="BD326" s="358">
        <f t="shared" si="231"/>
        <v>0.23090472590120198</v>
      </c>
      <c r="BE326" s="358">
        <f t="shared" si="231"/>
        <v>0.30048615703478382</v>
      </c>
      <c r="BF326" s="358">
        <f t="shared" si="231"/>
        <v>0.13412442828672952</v>
      </c>
      <c r="BG326" s="358">
        <f t="shared" si="232"/>
        <v>8.7495440460078996E-2</v>
      </c>
      <c r="BH326" s="358">
        <f t="shared" si="233"/>
        <v>0.21787160217499338</v>
      </c>
      <c r="BI326" s="358">
        <f t="shared" si="234"/>
        <v>0.23074838457798494</v>
      </c>
      <c r="BJ326" s="358">
        <f t="shared" si="235"/>
        <v>0.14554163560808089</v>
      </c>
      <c r="BK326" s="358">
        <f t="shared" si="236"/>
        <v>8.6313484259335466E-2</v>
      </c>
      <c r="BL326" s="358">
        <f t="shared" si="237"/>
        <v>0.10279646823284512</v>
      </c>
    </row>
    <row r="327" spans="1:64">
      <c r="A327" s="359"/>
      <c r="AC327" s="361"/>
      <c r="AD327" s="361"/>
      <c r="AE327" s="361"/>
      <c r="AF327" s="361"/>
      <c r="AG327" s="361"/>
      <c r="AH327" s="361"/>
      <c r="AI327" s="361"/>
      <c r="AJ327" s="361"/>
      <c r="AK327" s="361"/>
      <c r="AL327" s="361"/>
      <c r="AM327" s="361"/>
      <c r="AN327" s="361"/>
      <c r="AO327" s="361"/>
      <c r="AP327" s="361"/>
      <c r="AQ327" s="361"/>
      <c r="AR327" s="361"/>
      <c r="AS327" s="361"/>
      <c r="AT327" s="361"/>
      <c r="AU327" s="361"/>
      <c r="AV327" s="361"/>
      <c r="AW327" s="361"/>
      <c r="AX327" s="361"/>
      <c r="AY327" s="361"/>
      <c r="AZ327" s="361"/>
      <c r="BA327" s="361"/>
      <c r="BB327" s="361"/>
    </row>
    <row r="328" spans="1:64" ht="13">
      <c r="A328" s="355" t="s">
        <v>112</v>
      </c>
    </row>
    <row r="329" spans="1:64" ht="13">
      <c r="A329" s="355"/>
      <c r="B329" s="403" t="s">
        <v>59</v>
      </c>
      <c r="C329" s="403"/>
      <c r="D329" s="403"/>
      <c r="E329" s="403"/>
      <c r="F329" s="403"/>
      <c r="G329" s="403"/>
      <c r="H329" s="403"/>
      <c r="I329" s="403"/>
      <c r="J329" s="403"/>
      <c r="K329" s="403"/>
      <c r="L329" s="403"/>
      <c r="M329" s="403"/>
      <c r="N329" s="403"/>
      <c r="O329" s="403"/>
      <c r="P329" s="403"/>
      <c r="Q329" s="403"/>
      <c r="R329" s="403"/>
      <c r="S329" s="403"/>
      <c r="T329" s="403"/>
      <c r="U329" s="403"/>
      <c r="V329" s="403"/>
      <c r="W329" s="403"/>
      <c r="X329" s="403"/>
      <c r="Y329" s="403"/>
      <c r="Z329" s="403"/>
      <c r="AA329" s="403"/>
      <c r="AC329" s="403" t="s">
        <v>66</v>
      </c>
      <c r="AD329" s="403"/>
      <c r="AE329" s="403"/>
      <c r="AF329" s="403"/>
      <c r="AG329" s="403"/>
      <c r="AH329" s="403"/>
      <c r="AI329" s="403"/>
      <c r="AJ329" s="403"/>
      <c r="AK329" s="403"/>
      <c r="AL329" s="403"/>
      <c r="AM329" s="403"/>
      <c r="AN329" s="403"/>
      <c r="AO329" s="403"/>
      <c r="AP329" s="403"/>
      <c r="AQ329" s="403"/>
      <c r="AR329" s="403"/>
      <c r="AS329" s="403"/>
      <c r="AT329" s="403"/>
      <c r="AU329" s="403"/>
      <c r="AV329" s="403"/>
      <c r="AW329" s="403"/>
      <c r="AX329" s="403"/>
      <c r="AY329" s="403"/>
      <c r="AZ329" s="403"/>
      <c r="BA329" s="403"/>
      <c r="BB329" s="403"/>
    </row>
    <row r="330" spans="1:64">
      <c r="A330" s="356" t="s">
        <v>4</v>
      </c>
      <c r="B330" s="360">
        <f>ImportsFurniture!C$5</f>
        <v>2.4675491000000004E-2</v>
      </c>
      <c r="C330" s="360">
        <f>ImportsFurniture!D$5</f>
        <v>2.4607765E-2</v>
      </c>
      <c r="D330" s="360">
        <f>ImportsFurniture!E$5</f>
        <v>2.8313538999999988E-2</v>
      </c>
      <c r="E330" s="360">
        <f>ImportsFurniture!F$5</f>
        <v>3.2755713999999998E-2</v>
      </c>
      <c r="F330" s="360">
        <f>ImportsFurniture!G$5</f>
        <v>4.3289871000000001E-2</v>
      </c>
      <c r="G330" s="360">
        <f>ImportsFurniture!H$5</f>
        <v>4.2128793999999997E-2</v>
      </c>
      <c r="H330" s="360">
        <f>ImportsFurniture!I$5</f>
        <v>5.3837332999999987E-2</v>
      </c>
      <c r="I330" s="360">
        <f>ImportsFurniture!J$5</f>
        <v>6.2301057E-2</v>
      </c>
      <c r="J330" s="360">
        <f>ImportsFurniture!K$5</f>
        <v>6.5520104999999981E-2</v>
      </c>
      <c r="K330" s="360">
        <f>ImportsFurniture!L$5</f>
        <v>6.4565096999999988E-2</v>
      </c>
      <c r="L330" s="360">
        <f>ImportsFurniture!M$5</f>
        <v>9.1194982750000014E-2</v>
      </c>
      <c r="M330" s="360">
        <f>ImportsFurniture!N$5</f>
        <v>7.9648509000000006E-2</v>
      </c>
      <c r="N330" s="360">
        <f>ImportsFurniture!O$5</f>
        <v>7.7823854999999997E-2</v>
      </c>
      <c r="O330" s="360">
        <f>ImportsFurniture!P$5</f>
        <v>7.7317756999999987E-2</v>
      </c>
      <c r="P330" s="360">
        <f>ImportsFurniture!Q$5</f>
        <v>9.3806875000000012E-2</v>
      </c>
      <c r="Q330" s="360">
        <f>ImportsFurniture!R$5</f>
        <v>9.942467499999999E-2</v>
      </c>
      <c r="R330" s="360">
        <f>ImportsFurniture!S$5</f>
        <v>0.11810356700000002</v>
      </c>
      <c r="S330" s="360">
        <f>ImportsFurniture!T$5</f>
        <v>0.147003354</v>
      </c>
      <c r="T330" s="360">
        <f>ImportsFurniture!U$5</f>
        <v>5.8768772000000004E-2</v>
      </c>
      <c r="U330" s="360">
        <f>ImportsFurniture!V$5</f>
        <v>7.7527620999999991E-2</v>
      </c>
      <c r="V330" s="360">
        <f>ImportsFurniture!W$5</f>
        <v>4.7186131999999992E-2</v>
      </c>
      <c r="W330" s="360">
        <f>ImportsFurniture!X$5</f>
        <v>0</v>
      </c>
      <c r="X330" s="360">
        <f>ImportsFurniture!Y$5</f>
        <v>4.1359682615999982E-2</v>
      </c>
      <c r="Y330" s="360">
        <f>ImportsFurniture!Z$5</f>
        <v>4.9701404652000035E-2</v>
      </c>
      <c r="Z330" s="360">
        <f>ImportsFurniture!AA$5</f>
        <v>0</v>
      </c>
      <c r="AA330" s="360">
        <f>ImportsFurniture!AB$5</f>
        <v>0</v>
      </c>
      <c r="AB330" s="361"/>
      <c r="AC330" s="359">
        <f>ImportsFurniture!AD$5</f>
        <v>28.346252000000003</v>
      </c>
      <c r="AD330" s="359">
        <f>ImportsFurniture!AE$5</f>
        <v>16.548572999999998</v>
      </c>
      <c r="AE330" s="359">
        <f>ImportsFurniture!AF$5</f>
        <v>15.391231999999997</v>
      </c>
      <c r="AF330" s="359">
        <f>ImportsFurniture!AG$5</f>
        <v>16.712657999999998</v>
      </c>
      <c r="AG330" s="359">
        <f>ImportsFurniture!AH$5</f>
        <v>18.908996999999999</v>
      </c>
      <c r="AH330" s="359">
        <f>ImportsFurniture!AI$5</f>
        <v>19.960018999999999</v>
      </c>
      <c r="AI330" s="359">
        <f>ImportsFurniture!AJ$5</f>
        <v>25.200006999999992</v>
      </c>
      <c r="AJ330" s="359">
        <f>ImportsFurniture!AK$5</f>
        <v>29.585587999999987</v>
      </c>
      <c r="AK330" s="359">
        <f>ImportsFurniture!AL$5</f>
        <v>34.025206999999995</v>
      </c>
      <c r="AL330" s="359">
        <f>ImportsFurniture!AM$5</f>
        <v>27.240881999999999</v>
      </c>
      <c r="AM330" s="359">
        <f>ImportsFurniture!AN$5</f>
        <v>45.596044000000013</v>
      </c>
      <c r="AN330" s="359">
        <f>ImportsFurniture!AO$5</f>
        <v>57.986687999999987</v>
      </c>
      <c r="AO330" s="359">
        <f>ImportsFurniture!AP$5</f>
        <v>55.892300999999996</v>
      </c>
      <c r="AP330" s="359">
        <f>ImportsFurniture!AQ$5</f>
        <v>70.421124999999989</v>
      </c>
      <c r="AQ330" s="359">
        <f>ImportsFurniture!AR$5</f>
        <v>119.03938199999996</v>
      </c>
      <c r="AR330" s="359">
        <f>ImportsFurniture!AS$5</f>
        <v>108.49562700000003</v>
      </c>
      <c r="AS330" s="359">
        <f>ImportsFurniture!AT$5</f>
        <v>133.60928799999999</v>
      </c>
      <c r="AT330" s="359">
        <f>ImportsFurniture!AU$5</f>
        <v>147.48191699999998</v>
      </c>
      <c r="AU330" s="359">
        <f>ImportsFurniture!AV$5</f>
        <v>207.36309099999997</v>
      </c>
      <c r="AV330" s="359">
        <f>ImportsFurniture!AW$5</f>
        <v>248.41911400000001</v>
      </c>
      <c r="AW330" s="359">
        <f>ImportsFurniture!AX$5</f>
        <v>159.37370300000003</v>
      </c>
      <c r="AX330" s="359">
        <f>ImportsFurniture!AY$5</f>
        <v>0</v>
      </c>
      <c r="AY330" s="359">
        <f>ImportsFurniture!AZ$5</f>
        <v>185.17592199999999</v>
      </c>
      <c r="AZ330" s="359">
        <f>ImportsFurniture!BA$5</f>
        <v>219.25200499999997</v>
      </c>
      <c r="BA330" s="359">
        <f>ImportsFurniture!BB$5</f>
        <v>0</v>
      </c>
      <c r="BB330" s="359">
        <f>ImportsFurniture!BC$5</f>
        <v>0</v>
      </c>
    </row>
    <row r="331" spans="1:64">
      <c r="B331" s="354">
        <v>2000</v>
      </c>
      <c r="C331" s="354">
        <f t="shared" ref="C331:N331" si="240">1+B331</f>
        <v>2001</v>
      </c>
      <c r="D331" s="354">
        <f t="shared" si="240"/>
        <v>2002</v>
      </c>
      <c r="E331" s="354">
        <f t="shared" si="240"/>
        <v>2003</v>
      </c>
      <c r="F331" s="354">
        <f t="shared" si="240"/>
        <v>2004</v>
      </c>
      <c r="G331" s="354">
        <f t="shared" si="240"/>
        <v>2005</v>
      </c>
      <c r="H331" s="354">
        <f t="shared" si="240"/>
        <v>2006</v>
      </c>
      <c r="I331" s="354">
        <f t="shared" si="240"/>
        <v>2007</v>
      </c>
      <c r="J331" s="354">
        <f t="shared" si="240"/>
        <v>2008</v>
      </c>
      <c r="K331" s="354">
        <f t="shared" si="240"/>
        <v>2009</v>
      </c>
      <c r="L331" s="354">
        <f t="shared" si="240"/>
        <v>2010</v>
      </c>
      <c r="M331" s="354">
        <f t="shared" si="240"/>
        <v>2011</v>
      </c>
      <c r="N331" s="354">
        <f t="shared" si="240"/>
        <v>2012</v>
      </c>
      <c r="O331" s="354">
        <f t="shared" ref="O331:AA331" si="241">1+N331</f>
        <v>2013</v>
      </c>
      <c r="P331" s="354">
        <f t="shared" si="241"/>
        <v>2014</v>
      </c>
      <c r="Q331" s="354">
        <f t="shared" si="241"/>
        <v>2015</v>
      </c>
      <c r="R331" s="354">
        <f t="shared" si="241"/>
        <v>2016</v>
      </c>
      <c r="S331" s="354">
        <f t="shared" si="241"/>
        <v>2017</v>
      </c>
      <c r="T331" s="354">
        <f t="shared" si="241"/>
        <v>2018</v>
      </c>
      <c r="U331" s="354">
        <f t="shared" si="241"/>
        <v>2019</v>
      </c>
      <c r="V331" s="354">
        <f t="shared" si="241"/>
        <v>2020</v>
      </c>
      <c r="W331" s="354">
        <f t="shared" si="241"/>
        <v>2021</v>
      </c>
      <c r="X331" s="354">
        <f t="shared" si="241"/>
        <v>2022</v>
      </c>
      <c r="Y331" s="354">
        <f t="shared" si="241"/>
        <v>2023</v>
      </c>
      <c r="Z331" s="354">
        <f t="shared" si="241"/>
        <v>2024</v>
      </c>
      <c r="AA331" s="354">
        <f t="shared" si="241"/>
        <v>2025</v>
      </c>
      <c r="AC331" s="354">
        <v>2000</v>
      </c>
      <c r="AD331" s="354">
        <f t="shared" ref="AD331:AN331" si="242">1+AC331</f>
        <v>2001</v>
      </c>
      <c r="AE331" s="354">
        <f t="shared" si="242"/>
        <v>2002</v>
      </c>
      <c r="AF331" s="354">
        <f t="shared" si="242"/>
        <v>2003</v>
      </c>
      <c r="AG331" s="354">
        <f t="shared" si="242"/>
        <v>2004</v>
      </c>
      <c r="AH331" s="354">
        <f t="shared" si="242"/>
        <v>2005</v>
      </c>
      <c r="AI331" s="354">
        <f t="shared" si="242"/>
        <v>2006</v>
      </c>
      <c r="AJ331" s="354">
        <f t="shared" si="242"/>
        <v>2007</v>
      </c>
      <c r="AK331" s="354">
        <f t="shared" si="242"/>
        <v>2008</v>
      </c>
      <c r="AL331" s="354">
        <f t="shared" si="242"/>
        <v>2009</v>
      </c>
      <c r="AM331" s="354">
        <f t="shared" si="242"/>
        <v>2010</v>
      </c>
      <c r="AN331" s="354">
        <f t="shared" si="242"/>
        <v>2011</v>
      </c>
      <c r="AO331" s="354">
        <f t="shared" ref="AO331:BB331" si="243">1+AN331</f>
        <v>2012</v>
      </c>
      <c r="AP331" s="354">
        <f t="shared" si="243"/>
        <v>2013</v>
      </c>
      <c r="AQ331" s="354">
        <f t="shared" si="243"/>
        <v>2014</v>
      </c>
      <c r="AR331" s="354">
        <f t="shared" si="243"/>
        <v>2015</v>
      </c>
      <c r="AS331" s="354">
        <f t="shared" si="243"/>
        <v>2016</v>
      </c>
      <c r="AT331" s="354">
        <f t="shared" si="243"/>
        <v>2017</v>
      </c>
      <c r="AU331" s="354">
        <f t="shared" si="243"/>
        <v>2018</v>
      </c>
      <c r="AV331" s="354">
        <f t="shared" si="243"/>
        <v>2019</v>
      </c>
      <c r="AW331" s="354">
        <f t="shared" si="243"/>
        <v>2020</v>
      </c>
      <c r="AX331" s="354">
        <f t="shared" si="243"/>
        <v>2021</v>
      </c>
      <c r="AY331" s="354">
        <f t="shared" si="243"/>
        <v>2022</v>
      </c>
      <c r="AZ331" s="354">
        <f t="shared" si="243"/>
        <v>2023</v>
      </c>
      <c r="BA331" s="354">
        <f t="shared" si="243"/>
        <v>2024</v>
      </c>
      <c r="BB331" s="354">
        <f t="shared" si="243"/>
        <v>2025</v>
      </c>
    </row>
    <row r="332" spans="1:64">
      <c r="A332" s="356" t="s">
        <v>163</v>
      </c>
      <c r="B332" s="362">
        <f>ImportsFurniture!C$14</f>
        <v>1.1427239999999999E-3</v>
      </c>
      <c r="C332" s="362">
        <f>ImportsFurniture!D$14</f>
        <v>7.0386699999999995E-4</v>
      </c>
      <c r="D332" s="362">
        <f>ImportsFurniture!E$14</f>
        <v>7.1446199999999991E-4</v>
      </c>
      <c r="E332" s="362">
        <f>ImportsFurniture!F$14</f>
        <v>4.4861899999999993E-4</v>
      </c>
      <c r="F332" s="362">
        <f>ImportsFurniture!G$14</f>
        <v>7.1277999999999988E-4</v>
      </c>
      <c r="G332" s="362">
        <f>ImportsFurniture!H$14</f>
        <v>5.5142799999999986E-4</v>
      </c>
      <c r="H332" s="362">
        <f>ImportsFurniture!I$14</f>
        <v>2.5250499999999998E-4</v>
      </c>
      <c r="I332" s="362">
        <f>ImportsFurniture!J$14</f>
        <v>5.5770900000000009E-4</v>
      </c>
      <c r="J332" s="362">
        <f>ImportsFurniture!K$14</f>
        <v>3.2850799999999998E-4</v>
      </c>
      <c r="K332" s="362">
        <f>ImportsFurniture!L$14</f>
        <v>3.8332799999999989E-4</v>
      </c>
      <c r="L332" s="362">
        <f>ImportsFurniture!M$14</f>
        <v>4.7547599999999996E-4</v>
      </c>
      <c r="M332" s="362">
        <f>ImportsFurniture!N$14</f>
        <v>5.9245399999999996E-4</v>
      </c>
      <c r="N332" s="362">
        <f>ImportsFurniture!O$14</f>
        <v>1.2928999999999998E-3</v>
      </c>
      <c r="O332" s="362">
        <f>ImportsFurniture!P$14</f>
        <v>9.4084399999999993E-4</v>
      </c>
      <c r="P332" s="362">
        <f>ImportsFurniture!Q$14</f>
        <v>9.1636500000000004E-4</v>
      </c>
      <c r="Q332" s="362">
        <f>ImportsFurniture!R$14</f>
        <v>1.0414609999999998E-3</v>
      </c>
      <c r="R332" s="362">
        <f>ImportsFurniture!S$14</f>
        <v>1.1620109999999999E-3</v>
      </c>
      <c r="S332" s="362">
        <f>ImportsFurniture!T$14</f>
        <v>1.4143409999999999E-3</v>
      </c>
      <c r="T332" s="362">
        <f>ImportsFurniture!U$14</f>
        <v>2.004493E-3</v>
      </c>
      <c r="U332" s="362">
        <f>ImportsFurniture!V$14</f>
        <v>1.8552569999999999E-3</v>
      </c>
      <c r="V332" s="362">
        <f>ImportsFurniture!W$14</f>
        <v>1.089043E-3</v>
      </c>
      <c r="W332" s="362">
        <f>ImportsFurniture!X$14</f>
        <v>0</v>
      </c>
      <c r="X332" s="362">
        <f>ImportsFurniture!Y$14</f>
        <v>2.0251993669999999E-3</v>
      </c>
      <c r="Y332" s="362">
        <f>ImportsFurniture!Z$14</f>
        <v>2.6674668160000001E-3</v>
      </c>
      <c r="Z332" s="362">
        <f>ImportsFurniture!AA$14</f>
        <v>0</v>
      </c>
      <c r="AA332" s="362">
        <f>ImportsFurniture!AB$14</f>
        <v>0</v>
      </c>
      <c r="AB332" s="361"/>
      <c r="BC332" s="358">
        <f t="shared" ref="BC332:BF336" si="244">J332/J$330</f>
        <v>5.0138503288418125E-3</v>
      </c>
      <c r="BD332" s="358">
        <f t="shared" si="244"/>
        <v>5.9370777372176791E-3</v>
      </c>
      <c r="BE332" s="358">
        <f t="shared" si="244"/>
        <v>5.2138394642110928E-3</v>
      </c>
      <c r="BF332" s="358">
        <f t="shared" si="244"/>
        <v>7.4383564418010629E-3</v>
      </c>
      <c r="BG332" s="358">
        <f t="shared" ref="BG332:BL336" si="245">N332/N$330</f>
        <v>1.6613158009199106E-2</v>
      </c>
      <c r="BH332" s="358">
        <f t="shared" si="245"/>
        <v>1.2168537170575189E-2</v>
      </c>
      <c r="BI332" s="358">
        <f t="shared" si="245"/>
        <v>9.7686336955580266E-3</v>
      </c>
      <c r="BJ332" s="358">
        <f t="shared" si="245"/>
        <v>1.0474874572132118E-2</v>
      </c>
      <c r="BK332" s="358">
        <f t="shared" si="245"/>
        <v>9.838915364850917E-3</v>
      </c>
      <c r="BL332" s="358">
        <f t="shared" si="245"/>
        <v>9.6211478276883398E-3</v>
      </c>
    </row>
    <row r="333" spans="1:64">
      <c r="A333" s="362" t="str">
        <f>ImportsFurniture!B$10</f>
        <v xml:space="preserve">China </v>
      </c>
      <c r="B333" s="362">
        <f>ImportsFurniture!C$10</f>
        <v>1.380696E-3</v>
      </c>
      <c r="C333" s="362">
        <f>ImportsFurniture!D$10</f>
        <v>2.2685819999999999E-3</v>
      </c>
      <c r="D333" s="362">
        <f>ImportsFurniture!E$10</f>
        <v>5.7605499999999997E-3</v>
      </c>
      <c r="E333" s="362">
        <f>ImportsFurniture!F$10</f>
        <v>1.003741E-2</v>
      </c>
      <c r="F333" s="362">
        <f>ImportsFurniture!G$10</f>
        <v>1.3729709E-2</v>
      </c>
      <c r="G333" s="362">
        <f>ImportsFurniture!H$10</f>
        <v>1.5577055999999999E-2</v>
      </c>
      <c r="H333" s="362">
        <f>ImportsFurniture!I$10</f>
        <v>2.0851807999999999E-2</v>
      </c>
      <c r="I333" s="362">
        <f>ImportsFurniture!J$10</f>
        <v>3.1154535999999997E-2</v>
      </c>
      <c r="J333" s="362">
        <f>ImportsFurniture!K$10</f>
        <v>3.0913117999999996E-2</v>
      </c>
      <c r="K333" s="362">
        <f>ImportsFurniture!L$10</f>
        <v>3.3204406999999998E-2</v>
      </c>
      <c r="L333" s="362">
        <f>ImportsFurniture!M$10</f>
        <v>5.1360765999999995E-2</v>
      </c>
      <c r="M333" s="362">
        <f>ImportsFurniture!N$10</f>
        <v>4.4814722999999994E-2</v>
      </c>
      <c r="N333" s="362">
        <f>ImportsFurniture!O$10</f>
        <v>4.0534601999999996E-2</v>
      </c>
      <c r="O333" s="362">
        <f>ImportsFurniture!P$10</f>
        <v>4.1037206E-2</v>
      </c>
      <c r="P333" s="362">
        <f>ImportsFurniture!Q$10</f>
        <v>5.3540210000000005E-2</v>
      </c>
      <c r="Q333" s="362">
        <f>ImportsFurniture!R$10</f>
        <v>5.6378811000000001E-2</v>
      </c>
      <c r="R333" s="362">
        <f>ImportsFurniture!S$10</f>
        <v>6.8628361000000013E-2</v>
      </c>
      <c r="S333" s="362">
        <f>ImportsFurniture!T$10</f>
        <v>8.1917900000000002E-2</v>
      </c>
      <c r="T333" s="362">
        <f>ImportsFurniture!U$10</f>
        <v>3.4526002E-2</v>
      </c>
      <c r="U333" s="362">
        <f>ImportsFurniture!V$10</f>
        <v>4.4796640999999998E-2</v>
      </c>
      <c r="V333" s="362">
        <f>ImportsFurniture!W$10</f>
        <v>3.0316298999999998E-2</v>
      </c>
      <c r="W333" s="362">
        <f>ImportsFurniture!X$10</f>
        <v>0</v>
      </c>
      <c r="X333" s="362">
        <f>ImportsFurniture!Y$10</f>
        <v>2.3301873214999998E-2</v>
      </c>
      <c r="Y333" s="362">
        <f>ImportsFurniture!Z$10</f>
        <v>3.1627849320999997E-2</v>
      </c>
      <c r="Z333" s="362">
        <f>ImportsFurniture!AA$10</f>
        <v>0</v>
      </c>
      <c r="AA333" s="362">
        <f>ImportsFurniture!AB$10</f>
        <v>0</v>
      </c>
      <c r="AB333" s="361"/>
      <c r="BC333" s="358">
        <f t="shared" si="244"/>
        <v>0.47181117917927645</v>
      </c>
      <c r="BD333" s="358">
        <f t="shared" si="244"/>
        <v>0.51427796972100892</v>
      </c>
      <c r="BE333" s="358">
        <f t="shared" si="244"/>
        <v>0.56319727742916847</v>
      </c>
      <c r="BF333" s="358">
        <f t="shared" si="244"/>
        <v>0.56265614463668101</v>
      </c>
      <c r="BG333" s="358">
        <f t="shared" si="245"/>
        <v>0.52085060551163909</v>
      </c>
      <c r="BH333" s="358">
        <f t="shared" si="245"/>
        <v>0.53076043062139022</v>
      </c>
      <c r="BI333" s="358">
        <f t="shared" si="245"/>
        <v>0.57074931874662704</v>
      </c>
      <c r="BJ333" s="358">
        <f t="shared" si="245"/>
        <v>0.56705049325029233</v>
      </c>
      <c r="BK333" s="358">
        <f t="shared" si="245"/>
        <v>0.58108626812262154</v>
      </c>
      <c r="BL333" s="358">
        <f t="shared" si="245"/>
        <v>0.55725191140876962</v>
      </c>
    </row>
    <row r="334" spans="1:64">
      <c r="A334" s="362" t="str">
        <f>ImportsFurniture!B$11</f>
        <v xml:space="preserve">Malaysia </v>
      </c>
      <c r="B334" s="362">
        <f>ImportsFurniture!C$11</f>
        <v>1.2876083E-2</v>
      </c>
      <c r="C334" s="362">
        <f>ImportsFurniture!D$11</f>
        <v>1.1611168999999999E-2</v>
      </c>
      <c r="D334" s="362">
        <f>ImportsFurniture!E$11</f>
        <v>1.1506329999999999E-2</v>
      </c>
      <c r="E334" s="362">
        <f>ImportsFurniture!F$11</f>
        <v>1.1192282999999999E-2</v>
      </c>
      <c r="F334" s="362">
        <f>ImportsFurniture!G$11</f>
        <v>1.3842185999999999E-2</v>
      </c>
      <c r="G334" s="362">
        <f>ImportsFurniture!H$11</f>
        <v>1.1360990000000001E-2</v>
      </c>
      <c r="H334" s="362">
        <f>ImportsFurniture!I$11</f>
        <v>1.4978041000000001E-2</v>
      </c>
      <c r="I334" s="362">
        <f>ImportsFurniture!J$11</f>
        <v>1.4263665999999999E-2</v>
      </c>
      <c r="J334" s="362">
        <f>ImportsFurniture!K$11</f>
        <v>1.8406980999999999E-2</v>
      </c>
      <c r="K334" s="362">
        <f>ImportsFurniture!L$11</f>
        <v>1.8936603E-2</v>
      </c>
      <c r="L334" s="362">
        <f>ImportsFurniture!M$11</f>
        <v>2.2807131000000001E-2</v>
      </c>
      <c r="M334" s="362">
        <f>ImportsFurniture!N$11</f>
        <v>1.8966673E-2</v>
      </c>
      <c r="N334" s="362">
        <f>ImportsFurniture!O$11</f>
        <v>1.7162970999999999E-2</v>
      </c>
      <c r="O334" s="362">
        <f>ImportsFurniture!P$11</f>
        <v>1.6738680999999998E-2</v>
      </c>
      <c r="P334" s="362">
        <f>ImportsFurniture!Q$11</f>
        <v>2.3220120999999996E-2</v>
      </c>
      <c r="Q334" s="362">
        <f>ImportsFurniture!R$11</f>
        <v>2.6083751999999998E-2</v>
      </c>
      <c r="R334" s="362">
        <f>ImportsFurniture!S$11</f>
        <v>2.9262323999999999E-2</v>
      </c>
      <c r="S334" s="362">
        <f>ImportsFurniture!T$11</f>
        <v>3.6902228999999995E-2</v>
      </c>
      <c r="T334" s="362">
        <f>ImportsFurniture!U$11</f>
        <v>1.3579915999999999E-2</v>
      </c>
      <c r="U334" s="362">
        <f>ImportsFurniture!V$11</f>
        <v>1.7756812E-2</v>
      </c>
      <c r="V334" s="362">
        <f>ImportsFurniture!W$11</f>
        <v>7.9854109999999996E-3</v>
      </c>
      <c r="W334" s="362">
        <f>ImportsFurniture!X$11</f>
        <v>0</v>
      </c>
      <c r="X334" s="362">
        <f>ImportsFurniture!Y$11</f>
        <v>8.4523813810000008E-3</v>
      </c>
      <c r="Y334" s="362">
        <f>ImportsFurniture!Z$11</f>
        <v>7.6310883580000006E-3</v>
      </c>
      <c r="Z334" s="362">
        <f>ImportsFurniture!AA$11</f>
        <v>0</v>
      </c>
      <c r="AA334" s="362">
        <f>ImportsFurniture!AB$11</f>
        <v>0</v>
      </c>
      <c r="AB334" s="361"/>
      <c r="BC334" s="358">
        <f t="shared" si="244"/>
        <v>0.28093637823077366</v>
      </c>
      <c r="BD334" s="358">
        <f t="shared" si="244"/>
        <v>0.29329473476977824</v>
      </c>
      <c r="BE334" s="358">
        <f t="shared" si="244"/>
        <v>0.25009194927447909</v>
      </c>
      <c r="BF334" s="358">
        <f t="shared" si="244"/>
        <v>0.23812966793891896</v>
      </c>
      <c r="BG334" s="358">
        <f t="shared" si="245"/>
        <v>0.22053611967692938</v>
      </c>
      <c r="BH334" s="358">
        <f t="shared" si="245"/>
        <v>0.21649206662836845</v>
      </c>
      <c r="BI334" s="358">
        <f t="shared" si="245"/>
        <v>0.24753112178611636</v>
      </c>
      <c r="BJ334" s="358">
        <f t="shared" si="245"/>
        <v>0.26234686711321914</v>
      </c>
      <c r="BK334" s="358">
        <f t="shared" si="245"/>
        <v>0.24776833370324872</v>
      </c>
      <c r="BL334" s="358">
        <f t="shared" si="245"/>
        <v>0.25102984384968519</v>
      </c>
    </row>
    <row r="335" spans="1:64">
      <c r="A335" s="362" t="str">
        <f>ImportsFurniture!B$12</f>
        <v xml:space="preserve">Thailand </v>
      </c>
      <c r="B335" s="362">
        <f>ImportsFurniture!C$12</f>
        <v>1.5085489999999999E-3</v>
      </c>
      <c r="C335" s="362">
        <f>ImportsFurniture!D$12</f>
        <v>1.204173E-3</v>
      </c>
      <c r="D335" s="362">
        <f>ImportsFurniture!E$12</f>
        <v>1.0800989999999999E-3</v>
      </c>
      <c r="E335" s="362">
        <f>ImportsFurniture!F$12</f>
        <v>1.6010389999999998E-3</v>
      </c>
      <c r="F335" s="362">
        <f>ImportsFurniture!G$12</f>
        <v>2.1550670000000001E-3</v>
      </c>
      <c r="G335" s="362">
        <f>ImportsFurniture!H$12</f>
        <v>3.2164030000000001E-3</v>
      </c>
      <c r="H335" s="362">
        <f>ImportsFurniture!I$12</f>
        <v>4.391954E-3</v>
      </c>
      <c r="I335" s="362">
        <f>ImportsFurniture!J$12</f>
        <v>5.3101249999999997E-3</v>
      </c>
      <c r="J335" s="362">
        <f>ImportsFurniture!K$12</f>
        <v>5.5927920000000001E-3</v>
      </c>
      <c r="K335" s="362">
        <f>ImportsFurniture!L$12</f>
        <v>4.9783659999999997E-3</v>
      </c>
      <c r="L335" s="362">
        <f>ImportsFurniture!M$12</f>
        <v>5.8163339999999994E-3</v>
      </c>
      <c r="M335" s="362">
        <f>ImportsFurniture!N$12</f>
        <v>5.4960419999999996E-3</v>
      </c>
      <c r="N335" s="362">
        <f>ImportsFurniture!O$12</f>
        <v>4.9538259999999997E-3</v>
      </c>
      <c r="O335" s="362">
        <f>ImportsFurniture!P$12</f>
        <v>3.9256949999999999E-3</v>
      </c>
      <c r="P335" s="362">
        <f>ImportsFurniture!Q$12</f>
        <v>5.4646719999999994E-3</v>
      </c>
      <c r="Q335" s="362">
        <f>ImportsFurniture!R$12</f>
        <v>4.090865E-3</v>
      </c>
      <c r="R335" s="362">
        <f>ImportsFurniture!S$12</f>
        <v>5.2936850000000002E-3</v>
      </c>
      <c r="S335" s="362">
        <f>ImportsFurniture!T$12</f>
        <v>4.984624E-3</v>
      </c>
      <c r="T335" s="362">
        <f>ImportsFurniture!U$12</f>
        <v>1.1964679999999998E-3</v>
      </c>
      <c r="U335" s="362">
        <f>ImportsFurniture!V$12</f>
        <v>2.6122419999999999E-3</v>
      </c>
      <c r="V335" s="362">
        <f>ImportsFurniture!W$12</f>
        <v>9.6523799999999999E-4</v>
      </c>
      <c r="W335" s="362">
        <f>ImportsFurniture!X$12</f>
        <v>0</v>
      </c>
      <c r="X335" s="362">
        <f>ImportsFurniture!Y$12</f>
        <v>1.3144017519999998E-3</v>
      </c>
      <c r="Y335" s="362">
        <f>ImportsFurniture!Z$12</f>
        <v>1.0693010199999999E-3</v>
      </c>
      <c r="Z335" s="362">
        <f>ImportsFurniture!AA$12</f>
        <v>0</v>
      </c>
      <c r="AA335" s="362">
        <f>ImportsFurniture!AB$12</f>
        <v>0</v>
      </c>
      <c r="AB335" s="361"/>
      <c r="BC335" s="358">
        <f t="shared" si="244"/>
        <v>8.5359936465303307E-2</v>
      </c>
      <c r="BD335" s="358">
        <f t="shared" si="244"/>
        <v>7.7106149162913834E-2</v>
      </c>
      <c r="BE335" s="358">
        <f t="shared" si="244"/>
        <v>6.3779100829974095E-2</v>
      </c>
      <c r="BF335" s="358">
        <f t="shared" si="244"/>
        <v>6.900370225386139E-2</v>
      </c>
      <c r="BG335" s="358">
        <f t="shared" si="245"/>
        <v>6.3654338377352293E-2</v>
      </c>
      <c r="BH335" s="358">
        <f t="shared" si="245"/>
        <v>5.0773524120726894E-2</v>
      </c>
      <c r="BI335" s="358">
        <f t="shared" si="245"/>
        <v>5.8254493607211612E-2</v>
      </c>
      <c r="BJ335" s="358">
        <f t="shared" si="245"/>
        <v>4.1145369597637614E-2</v>
      </c>
      <c r="BK335" s="358">
        <f t="shared" si="245"/>
        <v>4.4822397277806174E-2</v>
      </c>
      <c r="BL335" s="358">
        <f t="shared" si="245"/>
        <v>3.3908233141401657E-2</v>
      </c>
    </row>
    <row r="336" spans="1:64">
      <c r="A336" s="356" t="s">
        <v>31</v>
      </c>
      <c r="B336" s="362">
        <f t="shared" ref="B336:L336" si="246">B330-SUM(B332:B335)</f>
        <v>7.7674390000000045E-3</v>
      </c>
      <c r="C336" s="362">
        <f t="shared" si="246"/>
        <v>8.8199740000000013E-3</v>
      </c>
      <c r="D336" s="362">
        <f t="shared" si="246"/>
        <v>9.2520979999999899E-3</v>
      </c>
      <c r="E336" s="362">
        <f t="shared" si="246"/>
        <v>9.4763630000000015E-3</v>
      </c>
      <c r="F336" s="362">
        <f t="shared" si="246"/>
        <v>1.2850129000000002E-2</v>
      </c>
      <c r="G336" s="362">
        <f t="shared" si="246"/>
        <v>1.1422916999999998E-2</v>
      </c>
      <c r="H336" s="362">
        <f t="shared" si="246"/>
        <v>1.3363024999999987E-2</v>
      </c>
      <c r="I336" s="362">
        <f t="shared" si="246"/>
        <v>1.1015021E-2</v>
      </c>
      <c r="J336" s="362">
        <f t="shared" si="246"/>
        <v>1.0278705999999985E-2</v>
      </c>
      <c r="K336" s="362">
        <f t="shared" si="246"/>
        <v>7.0623929999999863E-3</v>
      </c>
      <c r="L336" s="362">
        <f t="shared" si="246"/>
        <v>1.0735275750000023E-2</v>
      </c>
      <c r="M336" s="362">
        <f>M330-SUM(M332:M335)</f>
        <v>9.7786170000000172E-3</v>
      </c>
      <c r="N336" s="362">
        <f>N330-SUM(N332:N335)</f>
        <v>1.3879556000000001E-2</v>
      </c>
      <c r="O336" s="362">
        <f t="shared" ref="O336:AA336" si="247">O330-SUM(O332:O335)</f>
        <v>1.4675330999999986E-2</v>
      </c>
      <c r="P336" s="362">
        <f t="shared" si="247"/>
        <v>1.0665507000000005E-2</v>
      </c>
      <c r="Q336" s="362">
        <f t="shared" si="247"/>
        <v>1.1829785999999995E-2</v>
      </c>
      <c r="R336" s="362">
        <f t="shared" si="247"/>
        <v>1.3757185999999991E-2</v>
      </c>
      <c r="S336" s="362">
        <f t="shared" si="247"/>
        <v>2.178426E-2</v>
      </c>
      <c r="T336" s="362">
        <f t="shared" si="247"/>
        <v>7.4618930000000042E-3</v>
      </c>
      <c r="U336" s="362">
        <f t="shared" si="247"/>
        <v>1.0506668999999996E-2</v>
      </c>
      <c r="V336" s="362">
        <f t="shared" si="247"/>
        <v>6.8301409999999979E-3</v>
      </c>
      <c r="W336" s="362">
        <f t="shared" si="247"/>
        <v>0</v>
      </c>
      <c r="X336" s="362">
        <f t="shared" si="247"/>
        <v>6.2658269009999851E-3</v>
      </c>
      <c r="Y336" s="362">
        <f t="shared" si="247"/>
        <v>6.7056991370000388E-3</v>
      </c>
      <c r="Z336" s="362">
        <f t="shared" si="247"/>
        <v>0</v>
      </c>
      <c r="AA336" s="362">
        <f t="shared" si="247"/>
        <v>0</v>
      </c>
      <c r="AB336" s="361"/>
      <c r="BC336" s="358">
        <f t="shared" si="244"/>
        <v>0.15687865579580479</v>
      </c>
      <c r="BD336" s="358">
        <f t="shared" si="244"/>
        <v>0.10938406860908127</v>
      </c>
      <c r="BE336" s="358">
        <f t="shared" si="244"/>
        <v>0.11771783300216723</v>
      </c>
      <c r="BF336" s="358">
        <f t="shared" si="244"/>
        <v>0.12277212872873762</v>
      </c>
      <c r="BG336" s="358">
        <f t="shared" si="245"/>
        <v>0.17834577842488017</v>
      </c>
      <c r="BH336" s="358">
        <f t="shared" si="245"/>
        <v>0.18980544145893921</v>
      </c>
      <c r="BI336" s="358">
        <f t="shared" si="245"/>
        <v>0.11369643216448691</v>
      </c>
      <c r="BJ336" s="358">
        <f t="shared" si="245"/>
        <v>0.11898239546671886</v>
      </c>
      <c r="BK336" s="358">
        <f t="shared" si="245"/>
        <v>0.11648408553147246</v>
      </c>
      <c r="BL336" s="358">
        <f t="shared" si="245"/>
        <v>0.14818886377245516</v>
      </c>
    </row>
    <row r="337" spans="1:64">
      <c r="A337" s="356"/>
      <c r="B337" s="361"/>
      <c r="C337" s="361"/>
      <c r="D337" s="361"/>
      <c r="E337" s="361"/>
      <c r="F337" s="361"/>
      <c r="G337" s="361"/>
      <c r="H337" s="361"/>
      <c r="I337" s="361"/>
      <c r="J337" s="361"/>
      <c r="K337" s="361"/>
      <c r="L337" s="361"/>
      <c r="M337" s="361"/>
      <c r="N337" s="361"/>
      <c r="O337" s="361"/>
      <c r="P337" s="361"/>
      <c r="Q337" s="361"/>
      <c r="R337" s="361"/>
      <c r="S337" s="361"/>
      <c r="T337" s="361"/>
      <c r="U337" s="361"/>
      <c r="V337" s="361"/>
      <c r="W337" s="361"/>
      <c r="X337" s="361"/>
      <c r="Y337" s="361"/>
      <c r="Z337" s="361"/>
      <c r="AA337" s="361"/>
      <c r="AB337" s="361"/>
    </row>
    <row r="338" spans="1:64">
      <c r="A338" s="356"/>
      <c r="B338" s="361"/>
      <c r="C338" s="361"/>
      <c r="D338" s="361"/>
      <c r="E338" s="361"/>
      <c r="F338" s="361"/>
      <c r="G338" s="361"/>
      <c r="H338" s="361"/>
      <c r="I338" s="361"/>
      <c r="J338" s="361"/>
      <c r="K338" s="361"/>
      <c r="L338" s="361"/>
      <c r="M338" s="361"/>
      <c r="N338" s="361"/>
      <c r="O338" s="361"/>
      <c r="P338" s="361"/>
      <c r="Q338" s="361"/>
      <c r="R338" s="361"/>
      <c r="S338" s="361"/>
      <c r="T338" s="361"/>
      <c r="U338" s="361"/>
      <c r="V338" s="361"/>
      <c r="W338" s="361"/>
      <c r="X338" s="361"/>
      <c r="Y338" s="361"/>
      <c r="Z338" s="361"/>
      <c r="AA338" s="361"/>
      <c r="AB338" s="361"/>
    </row>
    <row r="339" spans="1:64">
      <c r="AB339" s="361"/>
    </row>
    <row r="340" spans="1:64">
      <c r="A340" s="359"/>
      <c r="B340" s="359"/>
      <c r="C340" s="359"/>
      <c r="D340" s="359"/>
      <c r="E340" s="359"/>
      <c r="F340" s="359"/>
      <c r="G340" s="359"/>
      <c r="H340" s="359"/>
      <c r="I340" s="359"/>
      <c r="J340" s="359"/>
      <c r="K340" s="359"/>
      <c r="L340" s="359"/>
      <c r="M340" s="359"/>
      <c r="N340" s="359"/>
      <c r="O340" s="359"/>
      <c r="P340" s="359"/>
      <c r="Q340" s="359"/>
      <c r="R340" s="359"/>
      <c r="S340" s="359"/>
      <c r="T340" s="359"/>
      <c r="U340" s="359"/>
      <c r="V340" s="359"/>
      <c r="W340" s="359"/>
      <c r="X340" s="359"/>
      <c r="Y340" s="359"/>
      <c r="Z340" s="359"/>
      <c r="AA340" s="359"/>
      <c r="AB340" s="359"/>
      <c r="AC340" s="359"/>
      <c r="AD340" s="359"/>
      <c r="AE340" s="359"/>
      <c r="AF340" s="359"/>
      <c r="AG340" s="359"/>
      <c r="AH340" s="359"/>
      <c r="AI340" s="359"/>
      <c r="AJ340" s="359"/>
      <c r="AK340" s="359"/>
      <c r="AL340" s="359"/>
      <c r="AM340" s="359"/>
      <c r="AN340" s="359"/>
      <c r="AO340" s="359"/>
      <c r="AP340" s="359"/>
      <c r="AQ340" s="359"/>
      <c r="AR340" s="359"/>
      <c r="AS340" s="359"/>
      <c r="AT340" s="359"/>
      <c r="AU340" s="359"/>
      <c r="AV340" s="359"/>
      <c r="AW340" s="359"/>
      <c r="AX340" s="359"/>
      <c r="AY340" s="359"/>
      <c r="AZ340" s="359"/>
      <c r="BA340" s="359"/>
      <c r="BB340" s="359"/>
    </row>
    <row r="341" spans="1:64">
      <c r="A341" s="359"/>
      <c r="B341" s="359"/>
      <c r="C341" s="359"/>
      <c r="D341" s="359"/>
      <c r="E341" s="359"/>
      <c r="F341" s="359"/>
      <c r="G341" s="359"/>
      <c r="H341" s="359"/>
      <c r="I341" s="359"/>
      <c r="J341" s="359"/>
      <c r="K341" s="359"/>
      <c r="L341" s="359"/>
      <c r="M341" s="359"/>
      <c r="N341" s="359"/>
      <c r="O341" s="359"/>
      <c r="P341" s="359"/>
      <c r="Q341" s="359"/>
      <c r="R341" s="359"/>
      <c r="S341" s="359"/>
      <c r="T341" s="359"/>
      <c r="U341" s="359"/>
      <c r="V341" s="359"/>
      <c r="W341" s="359"/>
      <c r="X341" s="359"/>
      <c r="Y341" s="359"/>
      <c r="Z341" s="359"/>
      <c r="AA341" s="359"/>
      <c r="AB341" s="359"/>
      <c r="AC341" s="359"/>
      <c r="AD341" s="359"/>
      <c r="AE341" s="359"/>
      <c r="AF341" s="359"/>
      <c r="AG341" s="359"/>
      <c r="AH341" s="359"/>
      <c r="AI341" s="359"/>
      <c r="AJ341" s="359"/>
      <c r="AK341" s="359"/>
      <c r="AL341" s="359"/>
      <c r="AM341" s="359"/>
      <c r="AN341" s="359"/>
      <c r="AO341" s="359"/>
      <c r="AP341" s="359"/>
      <c r="AQ341" s="359"/>
      <c r="AR341" s="359"/>
      <c r="AS341" s="359"/>
      <c r="AT341" s="359"/>
      <c r="AU341" s="359"/>
      <c r="AV341" s="359"/>
      <c r="AW341" s="359"/>
      <c r="AX341" s="359"/>
      <c r="AY341" s="359"/>
      <c r="AZ341" s="359"/>
      <c r="BA341" s="359"/>
      <c r="BB341" s="359"/>
    </row>
    <row r="342" spans="1:64">
      <c r="A342" s="359" t="str">
        <f>A332</f>
        <v>EU-27 plus UK</v>
      </c>
      <c r="B342" s="359"/>
      <c r="C342" s="359"/>
      <c r="D342" s="359"/>
      <c r="E342" s="359"/>
      <c r="F342" s="359"/>
      <c r="G342" s="359"/>
      <c r="H342" s="359"/>
      <c r="I342" s="359"/>
      <c r="J342" s="359"/>
      <c r="K342" s="359"/>
      <c r="L342" s="359"/>
      <c r="M342" s="359"/>
      <c r="N342" s="359"/>
      <c r="O342" s="359"/>
      <c r="P342" s="359"/>
      <c r="Q342" s="359"/>
      <c r="R342" s="359"/>
      <c r="S342" s="359"/>
      <c r="T342" s="359"/>
      <c r="U342" s="359"/>
      <c r="V342" s="359"/>
      <c r="W342" s="359"/>
      <c r="X342" s="359"/>
      <c r="Y342" s="359"/>
      <c r="Z342" s="359"/>
      <c r="AA342" s="359"/>
      <c r="AB342" s="359"/>
      <c r="AC342" s="359">
        <f>ImportsFurniture!AD$14</f>
        <v>2.5843159999999994</v>
      </c>
      <c r="AD342" s="359">
        <f>ImportsFurniture!AE$14</f>
        <v>1.6586109999999996</v>
      </c>
      <c r="AE342" s="359">
        <f>ImportsFurniture!AF$14</f>
        <v>1.2574590000000001</v>
      </c>
      <c r="AF342" s="359">
        <f>ImportsFurniture!AG$14</f>
        <v>1.093839</v>
      </c>
      <c r="AG342" s="359">
        <f>ImportsFurniture!AH$14</f>
        <v>1.343108</v>
      </c>
      <c r="AH342" s="359">
        <f>ImportsFurniture!AI$14</f>
        <v>0.94382300000000008</v>
      </c>
      <c r="AI342" s="359">
        <f>ImportsFurniture!AJ$14</f>
        <v>0.84433499999999984</v>
      </c>
      <c r="AJ342" s="359">
        <f>ImportsFurniture!AK$14</f>
        <v>1.3279059999999998</v>
      </c>
      <c r="AK342" s="359">
        <f>ImportsFurniture!AL$14</f>
        <v>1.068068</v>
      </c>
      <c r="AL342" s="359">
        <f>ImportsFurniture!AM$14</f>
        <v>0.96570400000000001</v>
      </c>
      <c r="AM342" s="359">
        <f>ImportsFurniture!AN$14</f>
        <v>1.2386870000000001</v>
      </c>
      <c r="AN342" s="359">
        <f>ImportsFurniture!AO$14</f>
        <v>2.4197749999999996</v>
      </c>
      <c r="AO342" s="359">
        <f>ImportsFurniture!AP$14</f>
        <v>2.4698409999999997</v>
      </c>
      <c r="AP342" s="359">
        <f>ImportsFurniture!AQ$14</f>
        <v>4.4522660000000007</v>
      </c>
      <c r="AQ342" s="359">
        <f>ImportsFurniture!AR$14</f>
        <v>5.1038679999999985</v>
      </c>
      <c r="AR342" s="359">
        <f>ImportsFurniture!AS$14</f>
        <v>5.8718719999999998</v>
      </c>
      <c r="AS342" s="359">
        <f>ImportsFurniture!AT$14</f>
        <v>4.9255540000000009</v>
      </c>
      <c r="AT342" s="359">
        <f>ImportsFurniture!AU$14</f>
        <v>5.4772410000000011</v>
      </c>
      <c r="AU342" s="359">
        <f>ImportsFurniture!AV$14</f>
        <v>7.4208050000000005</v>
      </c>
      <c r="AV342" s="359">
        <f>ImportsFurniture!AW$14</f>
        <v>6.4622859999999989</v>
      </c>
      <c r="AW342" s="359">
        <f>ImportsFurniture!AX$14</f>
        <v>3.8597839999999999</v>
      </c>
      <c r="AX342" s="359">
        <f>ImportsFurniture!AY$14</f>
        <v>0</v>
      </c>
      <c r="AY342" s="359">
        <f>ImportsFurniture!AZ$14</f>
        <v>8.9550689999999999</v>
      </c>
      <c r="AZ342" s="359">
        <f>ImportsFurniture!BA$14</f>
        <v>11.732011</v>
      </c>
      <c r="BA342" s="359">
        <f>ImportsFurniture!BB$14</f>
        <v>0</v>
      </c>
      <c r="BB342" s="359">
        <f>ImportsFurniture!BC$14</f>
        <v>0</v>
      </c>
      <c r="BC342" s="358">
        <f t="shared" ref="BC342:BF346" si="248">AK342/AK$330</f>
        <v>3.1390492348804817E-2</v>
      </c>
      <c r="BD342" s="358">
        <f t="shared" si="248"/>
        <v>3.5450540845189962E-2</v>
      </c>
      <c r="BE342" s="358">
        <f t="shared" si="248"/>
        <v>2.7166545413457355E-2</v>
      </c>
      <c r="BF342" s="358">
        <f t="shared" si="248"/>
        <v>4.1729836337609072E-2</v>
      </c>
      <c r="BG342" s="358">
        <f t="shared" ref="BG342:BL346" si="249">AO342/AO$330</f>
        <v>4.4189288252777424E-2</v>
      </c>
      <c r="BH342" s="358">
        <f t="shared" si="249"/>
        <v>6.3223443249451089E-2</v>
      </c>
      <c r="BI342" s="358">
        <f t="shared" si="249"/>
        <v>4.2875457804376037E-2</v>
      </c>
      <c r="BJ342" s="358">
        <f t="shared" si="249"/>
        <v>5.4120817238099361E-2</v>
      </c>
      <c r="BK342" s="358">
        <f t="shared" si="249"/>
        <v>3.6865356246790278E-2</v>
      </c>
      <c r="BL342" s="358">
        <f t="shared" si="249"/>
        <v>3.7138390328897077E-2</v>
      </c>
    </row>
    <row r="343" spans="1:64">
      <c r="A343" s="359" t="str">
        <f>A333</f>
        <v xml:space="preserve">China </v>
      </c>
      <c r="AC343" s="359">
        <f>ImportsFurniture!AD$10</f>
        <v>0.94046099999999999</v>
      </c>
      <c r="AD343" s="359">
        <f>ImportsFurniture!AE$10</f>
        <v>1.4415199999999999</v>
      </c>
      <c r="AE343" s="359">
        <f>ImportsFurniture!AF$10</f>
        <v>2.6875599999999999</v>
      </c>
      <c r="AF343" s="359">
        <f>ImportsFurniture!AG$10</f>
        <v>4.3265909999999996</v>
      </c>
      <c r="AG343" s="359">
        <f>ImportsFurniture!AH$10</f>
        <v>5.0816659999999994</v>
      </c>
      <c r="AH343" s="359">
        <f>ImportsFurniture!AI$10</f>
        <v>6.6326849999999995</v>
      </c>
      <c r="AI343" s="359">
        <f>ImportsFurniture!AJ$10</f>
        <v>9.1386129999999994</v>
      </c>
      <c r="AJ343" s="359">
        <f>ImportsFurniture!AK$10</f>
        <v>12.529705999999999</v>
      </c>
      <c r="AK343" s="359">
        <f>ImportsFurniture!AL$10</f>
        <v>13.227618999999999</v>
      </c>
      <c r="AL343" s="359">
        <f>ImportsFurniture!AM$10</f>
        <v>10.394157999999999</v>
      </c>
      <c r="AM343" s="359">
        <f>ImportsFurniture!AN$10</f>
        <v>21.794656999999997</v>
      </c>
      <c r="AN343" s="359">
        <f>ImportsFurniture!AO$10</f>
        <v>31.403033000000001</v>
      </c>
      <c r="AO343" s="359">
        <f>ImportsFurniture!AP$10</f>
        <v>28.895139</v>
      </c>
      <c r="AP343" s="359">
        <f>ImportsFurniture!AQ$10</f>
        <v>36.657982999999994</v>
      </c>
      <c r="AQ343" s="359">
        <f>ImportsFurniture!AR$10</f>
        <v>67.792861999999985</v>
      </c>
      <c r="AR343" s="359">
        <f>ImportsFurniture!AS$10</f>
        <v>58.524315999999999</v>
      </c>
      <c r="AS343" s="359">
        <f>ImportsFurniture!AT$10</f>
        <v>80.668309000000008</v>
      </c>
      <c r="AT343" s="359">
        <f>ImportsFurniture!AU$10</f>
        <v>80.576692999999992</v>
      </c>
      <c r="AU343" s="359">
        <f>ImportsFurniture!AV$10</f>
        <v>124.12238699999999</v>
      </c>
      <c r="AV343" s="359">
        <f>ImportsFurniture!AW$10</f>
        <v>145.42618499999998</v>
      </c>
      <c r="AW343" s="359">
        <f>ImportsFurniture!AX$10</f>
        <v>103.159678</v>
      </c>
      <c r="AX343" s="359">
        <f>ImportsFurniture!AY$10</f>
        <v>0</v>
      </c>
      <c r="AY343" s="359">
        <f>ImportsFurniture!AZ$10</f>
        <v>107.43826899999999</v>
      </c>
      <c r="AZ343" s="359">
        <f>ImportsFurniture!BA$10</f>
        <v>141.46935599999998</v>
      </c>
      <c r="BA343" s="359">
        <f>ImportsFurniture!BB$10</f>
        <v>0</v>
      </c>
      <c r="BB343" s="359">
        <f>ImportsFurniture!BC$10</f>
        <v>0</v>
      </c>
      <c r="BC343" s="358">
        <f t="shared" si="248"/>
        <v>0.38875939828962691</v>
      </c>
      <c r="BD343" s="358">
        <f t="shared" si="248"/>
        <v>0.38156466446277326</v>
      </c>
      <c r="BE343" s="358">
        <f t="shared" si="248"/>
        <v>0.47799447250292132</v>
      </c>
      <c r="BF343" s="358">
        <f t="shared" si="248"/>
        <v>0.54155589986446562</v>
      </c>
      <c r="BG343" s="358">
        <f t="shared" si="249"/>
        <v>0.51697887692975819</v>
      </c>
      <c r="BH343" s="358">
        <f t="shared" si="249"/>
        <v>0.52055378268949837</v>
      </c>
      <c r="BI343" s="358">
        <f t="shared" si="249"/>
        <v>0.56949944515000928</v>
      </c>
      <c r="BJ343" s="358">
        <f t="shared" si="249"/>
        <v>0.53941635822796785</v>
      </c>
      <c r="BK343" s="358">
        <f t="shared" si="249"/>
        <v>0.60376273392011504</v>
      </c>
      <c r="BL343" s="358">
        <f t="shared" si="249"/>
        <v>0.54634964502122663</v>
      </c>
    </row>
    <row r="344" spans="1:64">
      <c r="A344" s="359" t="str">
        <f>A334</f>
        <v xml:space="preserve">Malaysia </v>
      </c>
      <c r="AC344" s="359">
        <f>ImportsFurniture!AD$11</f>
        <v>16.853967000000001</v>
      </c>
      <c r="AD344" s="359">
        <f>ImportsFurniture!AE$11</f>
        <v>5.009118</v>
      </c>
      <c r="AE344" s="359">
        <f>ImportsFurniture!AF$11</f>
        <v>4.8472719999999994</v>
      </c>
      <c r="AF344" s="359">
        <f>ImportsFurniture!AG$11</f>
        <v>4.2788409999999999</v>
      </c>
      <c r="AG344" s="359">
        <f>ImportsFurniture!AH$11</f>
        <v>5.1805810000000001</v>
      </c>
      <c r="AH344" s="359">
        <f>ImportsFurniture!AI$11</f>
        <v>5.0819799999999997</v>
      </c>
      <c r="AI344" s="359">
        <f>ImportsFurniture!AJ$11</f>
        <v>7.2634189999999998</v>
      </c>
      <c r="AJ344" s="359">
        <f>ImportsFurniture!AK$11</f>
        <v>6.4955099999999995</v>
      </c>
      <c r="AK344" s="359">
        <f>ImportsFurniture!AL$11</f>
        <v>8.8360620000000001</v>
      </c>
      <c r="AL344" s="359">
        <f>ImportsFurniture!AM$11</f>
        <v>8.1279760000000003</v>
      </c>
      <c r="AM344" s="359">
        <f>ImportsFurniture!AN$11</f>
        <v>11.166608999999999</v>
      </c>
      <c r="AN344" s="359">
        <f>ImportsFurniture!AO$11</f>
        <v>12.587403999999999</v>
      </c>
      <c r="AO344" s="359">
        <f>ImportsFurniture!AP$11</f>
        <v>12.618558999999999</v>
      </c>
      <c r="AP344" s="359">
        <f>ImportsFurniture!AQ$11</f>
        <v>14.117065999999999</v>
      </c>
      <c r="AQ344" s="359">
        <f>ImportsFurniture!AR$11</f>
        <v>21.021846</v>
      </c>
      <c r="AR344" s="359">
        <f>ImportsFurniture!AS$11</f>
        <v>22.844927999999999</v>
      </c>
      <c r="AS344" s="359">
        <f>ImportsFurniture!AT$11</f>
        <v>26.282299999999999</v>
      </c>
      <c r="AT344" s="359">
        <f>ImportsFurniture!AU$11</f>
        <v>31.816507999999999</v>
      </c>
      <c r="AU344" s="359">
        <f>ImportsFurniture!AV$11</f>
        <v>46.436017</v>
      </c>
      <c r="AV344" s="359">
        <f>ImportsFurniture!AW$11</f>
        <v>55.149528999999994</v>
      </c>
      <c r="AW344" s="359">
        <f>ImportsFurniture!AX$11</f>
        <v>26.055737999999998</v>
      </c>
      <c r="AX344" s="359">
        <f>ImportsFurniture!AY$11</f>
        <v>0</v>
      </c>
      <c r="AY344" s="359">
        <f>ImportsFurniture!AZ$11</f>
        <v>34.211276999999995</v>
      </c>
      <c r="AZ344" s="359">
        <f>ImportsFurniture!BA$11</f>
        <v>31.127989999999997</v>
      </c>
      <c r="BA344" s="359">
        <f>ImportsFurniture!BB$11</f>
        <v>0</v>
      </c>
      <c r="BB344" s="359">
        <f>ImportsFurniture!BC$11</f>
        <v>0</v>
      </c>
      <c r="BC344" s="358">
        <f t="shared" si="248"/>
        <v>0.25969164566728431</v>
      </c>
      <c r="BD344" s="358">
        <f t="shared" si="248"/>
        <v>0.29837418626900558</v>
      </c>
      <c r="BE344" s="358">
        <f t="shared" si="248"/>
        <v>0.24490302272714704</v>
      </c>
      <c r="BF344" s="358">
        <f t="shared" si="248"/>
        <v>0.21707402912889251</v>
      </c>
      <c r="BG344" s="358">
        <f t="shared" si="249"/>
        <v>0.22576560231435094</v>
      </c>
      <c r="BH344" s="358">
        <f t="shared" si="249"/>
        <v>0.20046635153868958</v>
      </c>
      <c r="BI344" s="358">
        <f t="shared" si="249"/>
        <v>0.17659572527014636</v>
      </c>
      <c r="BJ344" s="358">
        <f t="shared" si="249"/>
        <v>0.21056081827150502</v>
      </c>
      <c r="BK344" s="358">
        <f t="shared" si="249"/>
        <v>0.19671012691872142</v>
      </c>
      <c r="BL344" s="358">
        <f t="shared" si="249"/>
        <v>0.21573158694431674</v>
      </c>
    </row>
    <row r="345" spans="1:64">
      <c r="A345" s="359" t="str">
        <f>A335</f>
        <v xml:space="preserve">Thailand </v>
      </c>
      <c r="AB345" s="359"/>
      <c r="AC345" s="359">
        <f>ImportsFurniture!AD$12</f>
        <v>0.79264000000000001</v>
      </c>
      <c r="AD345" s="359">
        <f>ImportsFurniture!AE$12</f>
        <v>0.76359999999999995</v>
      </c>
      <c r="AE345" s="359">
        <f>ImportsFurniture!AF$12</f>
        <v>0.71077099999999993</v>
      </c>
      <c r="AF345" s="359">
        <f>ImportsFurniture!AG$12</f>
        <v>0.71911499999999995</v>
      </c>
      <c r="AG345" s="359">
        <f>ImportsFurniture!AH$12</f>
        <v>0.88413199999999992</v>
      </c>
      <c r="AH345" s="359">
        <f>ImportsFurniture!AI$12</f>
        <v>1.3019339999999999</v>
      </c>
      <c r="AI345" s="359">
        <f>ImportsFurniture!AJ$12</f>
        <v>1.4637229999999999</v>
      </c>
      <c r="AJ345" s="359">
        <f>ImportsFurniture!AK$12</f>
        <v>1.830373</v>
      </c>
      <c r="AK345" s="359">
        <f>ImportsFurniture!AL$12</f>
        <v>1.9101659999999998</v>
      </c>
      <c r="AL345" s="359">
        <f>ImportsFurniture!AM$12</f>
        <v>1.8037749999999999</v>
      </c>
      <c r="AM345" s="359">
        <f>ImportsFurniture!AN$12</f>
        <v>2.3225039999999999</v>
      </c>
      <c r="AN345" s="359">
        <f>ImportsFurniture!AO$12</f>
        <v>2.7454510000000001</v>
      </c>
      <c r="AO345" s="359">
        <f>ImportsFurniture!AP$12</f>
        <v>2.7087809999999997</v>
      </c>
      <c r="AP345" s="359">
        <f>ImportsFurniture!AQ$12</f>
        <v>3.1961919999999999</v>
      </c>
      <c r="AQ345" s="359">
        <f>ImportsFurniture!AR$12</f>
        <v>6.293266</v>
      </c>
      <c r="AR345" s="359">
        <f>ImportsFurniture!AS$12</f>
        <v>4.4594100000000001</v>
      </c>
      <c r="AS345" s="359">
        <f>ImportsFurniture!AT$12</f>
        <v>6.5173069999999997</v>
      </c>
      <c r="AT345" s="359">
        <f>ImportsFurniture!AU$12</f>
        <v>6.4382579999999994</v>
      </c>
      <c r="AU345" s="359">
        <f>ImportsFurniture!AV$12</f>
        <v>4.2151689999999995</v>
      </c>
      <c r="AV345" s="359">
        <f>ImportsFurniture!AW$12</f>
        <v>8.710526999999999</v>
      </c>
      <c r="AW345" s="359">
        <f>ImportsFurniture!AX$12</f>
        <v>3.5683149999999997</v>
      </c>
      <c r="AX345" s="359">
        <f>ImportsFurniture!AY$12</f>
        <v>0</v>
      </c>
      <c r="AY345" s="359">
        <f>ImportsFurniture!AZ$12</f>
        <v>6.9565579999999994</v>
      </c>
      <c r="AZ345" s="359">
        <f>ImportsFurniture!BA$12</f>
        <v>5.5541519999999993</v>
      </c>
      <c r="BA345" s="359">
        <f>ImportsFurniture!BB$12</f>
        <v>0</v>
      </c>
      <c r="BB345" s="359">
        <f>ImportsFurniture!BC$12</f>
        <v>0</v>
      </c>
      <c r="BC345" s="358">
        <f t="shared" si="248"/>
        <v>5.6139731934621295E-2</v>
      </c>
      <c r="BD345" s="358">
        <f t="shared" si="248"/>
        <v>6.6215734130781814E-2</v>
      </c>
      <c r="BE345" s="358">
        <f t="shared" si="248"/>
        <v>5.0936524230040643E-2</v>
      </c>
      <c r="BF345" s="358">
        <f t="shared" si="248"/>
        <v>4.73462288447997E-2</v>
      </c>
      <c r="BG345" s="358">
        <f t="shared" si="249"/>
        <v>4.8464295646013927E-2</v>
      </c>
      <c r="BH345" s="358">
        <f t="shared" si="249"/>
        <v>4.5386835271376318E-2</v>
      </c>
      <c r="BI345" s="358">
        <f t="shared" si="249"/>
        <v>5.2867092337559367E-2</v>
      </c>
      <c r="BJ345" s="358">
        <f t="shared" si="249"/>
        <v>4.1102209584907963E-2</v>
      </c>
      <c r="BK345" s="358">
        <f t="shared" si="249"/>
        <v>4.8778846871783348E-2</v>
      </c>
      <c r="BL345" s="358">
        <f t="shared" si="249"/>
        <v>4.3654558680573705E-2</v>
      </c>
    </row>
    <row r="346" spans="1:64">
      <c r="A346" s="359" t="str">
        <f>A336</f>
        <v>Others</v>
      </c>
      <c r="AC346" s="359">
        <f t="shared" ref="AC346:AM346" si="250">AC330-SUM(AC342:AC345)</f>
        <v>7.1748680000000036</v>
      </c>
      <c r="AD346" s="359">
        <f t="shared" si="250"/>
        <v>7.6757239999999989</v>
      </c>
      <c r="AE346" s="359">
        <f t="shared" si="250"/>
        <v>5.8881699999999988</v>
      </c>
      <c r="AF346" s="359">
        <f t="shared" si="250"/>
        <v>6.2942719999999976</v>
      </c>
      <c r="AG346" s="359">
        <f t="shared" si="250"/>
        <v>6.4195100000000007</v>
      </c>
      <c r="AH346" s="359">
        <f t="shared" si="250"/>
        <v>5.9995970000000014</v>
      </c>
      <c r="AI346" s="359">
        <f t="shared" si="250"/>
        <v>6.4899169999999913</v>
      </c>
      <c r="AJ346" s="359">
        <f t="shared" si="250"/>
        <v>7.4020929999999865</v>
      </c>
      <c r="AK346" s="359">
        <f t="shared" si="250"/>
        <v>8.9832919999999952</v>
      </c>
      <c r="AL346" s="359">
        <f t="shared" si="250"/>
        <v>5.949269000000001</v>
      </c>
      <c r="AM346" s="359">
        <f t="shared" si="250"/>
        <v>9.0735870000000176</v>
      </c>
      <c r="AN346" s="359">
        <f>AN330-SUM(AN342:AN345)</f>
        <v>8.8310249999999826</v>
      </c>
      <c r="AO346" s="359">
        <f t="shared" ref="AO346:BB346" si="251">AO330-SUM(AO342:AO345)</f>
        <v>9.199980999999994</v>
      </c>
      <c r="AP346" s="359">
        <f t="shared" si="251"/>
        <v>11.997617999999989</v>
      </c>
      <c r="AQ346" s="359">
        <f t="shared" si="251"/>
        <v>18.827539999999971</v>
      </c>
      <c r="AR346" s="359">
        <f t="shared" si="251"/>
        <v>16.795101000000031</v>
      </c>
      <c r="AS346" s="359">
        <f t="shared" si="251"/>
        <v>15.21581799999997</v>
      </c>
      <c r="AT346" s="359">
        <f t="shared" si="251"/>
        <v>23.17321699999998</v>
      </c>
      <c r="AU346" s="359">
        <f t="shared" si="251"/>
        <v>25.168712999999997</v>
      </c>
      <c r="AV346" s="359">
        <f t="shared" si="251"/>
        <v>32.67058700000004</v>
      </c>
      <c r="AW346" s="359">
        <f t="shared" si="251"/>
        <v>22.730188000000027</v>
      </c>
      <c r="AX346" s="359">
        <f t="shared" si="251"/>
        <v>0</v>
      </c>
      <c r="AY346" s="359">
        <f t="shared" si="251"/>
        <v>27.614749000000018</v>
      </c>
      <c r="AZ346" s="359">
        <f t="shared" si="251"/>
        <v>29.368496000000022</v>
      </c>
      <c r="BA346" s="359">
        <f t="shared" si="251"/>
        <v>0</v>
      </c>
      <c r="BB346" s="359">
        <f t="shared" si="251"/>
        <v>0</v>
      </c>
      <c r="BC346" s="358">
        <f t="shared" si="248"/>
        <v>0.26401873175966267</v>
      </c>
      <c r="BD346" s="358">
        <f t="shared" si="248"/>
        <v>0.21839487429224946</v>
      </c>
      <c r="BE346" s="358">
        <f t="shared" si="248"/>
        <v>0.19899943512643367</v>
      </c>
      <c r="BF346" s="358">
        <f t="shared" si="248"/>
        <v>0.15229400582423305</v>
      </c>
      <c r="BG346" s="358">
        <f t="shared" si="249"/>
        <v>0.16460193685709942</v>
      </c>
      <c r="BH346" s="358">
        <f t="shared" si="249"/>
        <v>0.17036958725098456</v>
      </c>
      <c r="BI346" s="358">
        <f t="shared" si="249"/>
        <v>0.15816227943790884</v>
      </c>
      <c r="BJ346" s="358">
        <f t="shared" si="249"/>
        <v>0.15479979667751978</v>
      </c>
      <c r="BK346" s="358">
        <f t="shared" si="249"/>
        <v>0.11388293604258988</v>
      </c>
      <c r="BL346" s="358">
        <f t="shared" si="249"/>
        <v>0.15712581902498585</v>
      </c>
    </row>
    <row r="347" spans="1:64">
      <c r="BC347" s="358"/>
      <c r="BD347" s="358"/>
      <c r="BE347" s="358"/>
      <c r="BF347" s="358"/>
      <c r="BG347" s="358"/>
      <c r="BH347" s="358"/>
      <c r="BI347" s="358"/>
      <c r="BJ347" s="358"/>
      <c r="BK347" s="358"/>
      <c r="BL347" s="358"/>
    </row>
    <row r="348" spans="1:64" ht="13">
      <c r="A348" s="355" t="s">
        <v>113</v>
      </c>
    </row>
    <row r="349" spans="1:64" ht="13">
      <c r="A349" s="355"/>
      <c r="B349" s="403" t="s">
        <v>59</v>
      </c>
      <c r="C349" s="403"/>
      <c r="D349" s="403"/>
      <c r="E349" s="403"/>
      <c r="F349" s="403"/>
      <c r="G349" s="403"/>
      <c r="H349" s="403"/>
      <c r="I349" s="403"/>
      <c r="J349" s="403"/>
      <c r="K349" s="403"/>
      <c r="L349" s="403"/>
      <c r="M349" s="403"/>
      <c r="N349" s="403"/>
      <c r="O349" s="403"/>
      <c r="P349" s="403"/>
      <c r="Q349" s="403"/>
      <c r="R349" s="403"/>
      <c r="S349" s="403"/>
      <c r="T349" s="403"/>
      <c r="U349" s="403"/>
      <c r="V349" s="403"/>
      <c r="W349" s="403"/>
      <c r="X349" s="403"/>
      <c r="Y349" s="403"/>
      <c r="Z349" s="403"/>
      <c r="AA349" s="403"/>
      <c r="AC349" s="403" t="s">
        <v>66</v>
      </c>
      <c r="AD349" s="403"/>
      <c r="AE349" s="403"/>
      <c r="AF349" s="403"/>
      <c r="AG349" s="403"/>
      <c r="AH349" s="403"/>
      <c r="AI349" s="403"/>
      <c r="AJ349" s="403"/>
      <c r="AK349" s="403"/>
      <c r="AL349" s="403"/>
      <c r="AM349" s="403"/>
      <c r="AN349" s="403"/>
      <c r="AO349" s="403"/>
      <c r="AP349" s="403"/>
      <c r="AQ349" s="403"/>
      <c r="AR349" s="403"/>
      <c r="AS349" s="403"/>
      <c r="AT349" s="403"/>
      <c r="AU349" s="403"/>
      <c r="AV349" s="403"/>
      <c r="AW349" s="403"/>
      <c r="AX349" s="403"/>
      <c r="AY349" s="403"/>
      <c r="AZ349" s="403"/>
      <c r="BA349" s="403"/>
      <c r="BB349" s="403"/>
    </row>
    <row r="350" spans="1:64">
      <c r="A350" s="356" t="s">
        <v>4</v>
      </c>
      <c r="B350" s="360">
        <f>ImportsPulp!C$5</f>
        <v>6.474745699999998E-2</v>
      </c>
      <c r="C350" s="360">
        <f>ImportsPulp!D$5</f>
        <v>5.7089153999999989E-2</v>
      </c>
      <c r="D350" s="360">
        <f>ImportsPulp!E$5</f>
        <v>5.7492796999999991E-2</v>
      </c>
      <c r="E350" s="360">
        <f>ImportsPulp!F$5</f>
        <v>5.5605482999999997E-2</v>
      </c>
      <c r="F350" s="360">
        <f>ImportsPulp!G$5</f>
        <v>6.0318633999999996E-2</v>
      </c>
      <c r="G350" s="360">
        <f>ImportsPulp!H$5</f>
        <v>5.9471595999999995E-2</v>
      </c>
      <c r="H350" s="360">
        <f>ImportsPulp!I$5</f>
        <v>6.0883453999999997E-2</v>
      </c>
      <c r="I350" s="360">
        <f>ImportsPulp!J$5</f>
        <v>7.6349103599999996E-2</v>
      </c>
      <c r="J350" s="360">
        <f>ImportsPulp!K$5</f>
        <v>4.9568856999999994E-2</v>
      </c>
      <c r="K350" s="360">
        <f>ImportsPulp!L$5</f>
        <v>6.7235808999999994E-2</v>
      </c>
      <c r="L350" s="360">
        <f>ImportsPulp!M$5</f>
        <v>5.4486992999999997E-2</v>
      </c>
      <c r="M350" s="360">
        <f>ImportsPulp!N$5</f>
        <v>5.8795844999999999E-2</v>
      </c>
      <c r="N350" s="360">
        <f>ImportsPulp!O$5</f>
        <v>4.6365147999999995E-2</v>
      </c>
      <c r="O350" s="360">
        <f>ImportsPulp!P$5</f>
        <v>3.7951741999999997E-2</v>
      </c>
      <c r="P350" s="360">
        <f>ImportsPulp!Q$5</f>
        <v>6.9988978999999993E-2</v>
      </c>
      <c r="Q350" s="360">
        <f>ImportsPulp!R$5</f>
        <v>5.7653778999999988E-2</v>
      </c>
      <c r="R350" s="360">
        <f>ImportsPulp!S$5</f>
        <v>8.9411312999999992E-2</v>
      </c>
      <c r="S350" s="360">
        <f>ImportsPulp!T$5</f>
        <v>9.6386089999999994E-2</v>
      </c>
      <c r="T350" s="360">
        <f>ImportsPulp!U$5</f>
        <v>9.9676522999999989E-2</v>
      </c>
      <c r="U350" s="360">
        <f>ImportsPulp!V$5</f>
        <v>9.3940120999999988E-2</v>
      </c>
      <c r="V350" s="360">
        <f>ImportsPulp!W$5</f>
        <v>6.8003546999999984E-2</v>
      </c>
      <c r="W350" s="360">
        <f>ImportsPulp!X$5</f>
        <v>0</v>
      </c>
      <c r="X350" s="360">
        <f>ImportsPulp!Y$5</f>
        <v>0.12065942940899999</v>
      </c>
      <c r="Y350" s="360">
        <f>ImportsPulp!Z$5</f>
        <v>9.157473948799999E-2</v>
      </c>
      <c r="Z350" s="360">
        <f>ImportsPulp!AA$5</f>
        <v>0</v>
      </c>
      <c r="AA350" s="360">
        <f>ImportsPulp!AB$5</f>
        <v>0</v>
      </c>
      <c r="AB350" s="361"/>
      <c r="AC350" s="359">
        <f>ImportsPulp!AD$5</f>
        <v>42.370446999999992</v>
      </c>
      <c r="AD350" s="359">
        <f>ImportsPulp!AE$5</f>
        <v>32.895246</v>
      </c>
      <c r="AE350" s="359">
        <f>ImportsPulp!AF$5</f>
        <v>29.238368000000001</v>
      </c>
      <c r="AF350" s="359">
        <f>ImportsPulp!AG$5</f>
        <v>28.392482000000001</v>
      </c>
      <c r="AG350" s="359">
        <f>ImportsPulp!AH$5</f>
        <v>35.175205000000005</v>
      </c>
      <c r="AH350" s="359">
        <f>ImportsPulp!AI$5</f>
        <v>31.048355999999998</v>
      </c>
      <c r="AI350" s="359">
        <f>ImportsPulp!AJ$5</f>
        <v>37.772893999999994</v>
      </c>
      <c r="AJ350" s="359">
        <f>ImportsPulp!AK$5</f>
        <v>35.652791999999998</v>
      </c>
      <c r="AK350" s="359">
        <f>ImportsPulp!AL$5</f>
        <v>34.729745999999999</v>
      </c>
      <c r="AL350" s="359">
        <f>ImportsPulp!AM$5</f>
        <v>36.033095000000003</v>
      </c>
      <c r="AM350" s="359">
        <f>ImportsPulp!AN$5</f>
        <v>37.537887999999995</v>
      </c>
      <c r="AN350" s="359">
        <f>ImportsPulp!AO$5</f>
        <v>43.267924000000001</v>
      </c>
      <c r="AO350" s="359">
        <f>ImportsPulp!AP$5</f>
        <v>29.933008999999998</v>
      </c>
      <c r="AP350" s="359">
        <f>ImportsPulp!AQ$5</f>
        <v>23.971250999999995</v>
      </c>
      <c r="AQ350" s="359">
        <f>ImportsPulp!AR$5</f>
        <v>44.003103999999993</v>
      </c>
      <c r="AR350" s="359">
        <f>ImportsPulp!AS$5</f>
        <v>41.698562000000003</v>
      </c>
      <c r="AS350" s="359">
        <f>ImportsPulp!AT$5</f>
        <v>53.557777000000002</v>
      </c>
      <c r="AT350" s="359">
        <f>ImportsPulp!AU$5</f>
        <v>60.006223000000006</v>
      </c>
      <c r="AU350" s="359">
        <f>ImportsPulp!AV$5</f>
        <v>72.969819999999999</v>
      </c>
      <c r="AV350" s="359">
        <f>ImportsPulp!AW$5</f>
        <v>65.148602999999994</v>
      </c>
      <c r="AW350" s="359">
        <f>ImportsPulp!AX$5</f>
        <v>44.577040999999994</v>
      </c>
      <c r="AX350" s="359">
        <f>ImportsPulp!AY$5</f>
        <v>0</v>
      </c>
      <c r="AY350" s="359">
        <f>ImportsPulp!AZ$5</f>
        <v>106.34506299999998</v>
      </c>
      <c r="AZ350" s="359">
        <f>ImportsPulp!BA$5</f>
        <v>76.615234000000001</v>
      </c>
      <c r="BA350" s="359">
        <f>ImportsPulp!BB$5</f>
        <v>0</v>
      </c>
      <c r="BB350" s="359">
        <f>ImportsPulp!BC$5</f>
        <v>0</v>
      </c>
    </row>
    <row r="351" spans="1:64">
      <c r="B351" s="354">
        <v>2000</v>
      </c>
      <c r="C351" s="354">
        <f t="shared" ref="C351:N351" si="252">1+B351</f>
        <v>2001</v>
      </c>
      <c r="D351" s="354">
        <f t="shared" si="252"/>
        <v>2002</v>
      </c>
      <c r="E351" s="354">
        <f t="shared" si="252"/>
        <v>2003</v>
      </c>
      <c r="F351" s="354">
        <f t="shared" si="252"/>
        <v>2004</v>
      </c>
      <c r="G351" s="354">
        <f t="shared" si="252"/>
        <v>2005</v>
      </c>
      <c r="H351" s="354">
        <f t="shared" si="252"/>
        <v>2006</v>
      </c>
      <c r="I351" s="354">
        <f t="shared" si="252"/>
        <v>2007</v>
      </c>
      <c r="J351" s="354">
        <f t="shared" si="252"/>
        <v>2008</v>
      </c>
      <c r="K351" s="354">
        <f t="shared" si="252"/>
        <v>2009</v>
      </c>
      <c r="L351" s="354">
        <f t="shared" si="252"/>
        <v>2010</v>
      </c>
      <c r="M351" s="354">
        <f t="shared" si="252"/>
        <v>2011</v>
      </c>
      <c r="N351" s="354">
        <f t="shared" si="252"/>
        <v>2012</v>
      </c>
      <c r="O351" s="354">
        <f t="shared" ref="O351:AA351" si="253">1+N351</f>
        <v>2013</v>
      </c>
      <c r="P351" s="354">
        <f t="shared" si="253"/>
        <v>2014</v>
      </c>
      <c r="Q351" s="354">
        <f t="shared" si="253"/>
        <v>2015</v>
      </c>
      <c r="R351" s="354">
        <f t="shared" si="253"/>
        <v>2016</v>
      </c>
      <c r="S351" s="354">
        <f t="shared" si="253"/>
        <v>2017</v>
      </c>
      <c r="T351" s="354">
        <f t="shared" si="253"/>
        <v>2018</v>
      </c>
      <c r="U351" s="354">
        <f t="shared" si="253"/>
        <v>2019</v>
      </c>
      <c r="V351" s="354">
        <f t="shared" si="253"/>
        <v>2020</v>
      </c>
      <c r="W351" s="354">
        <f t="shared" si="253"/>
        <v>2021</v>
      </c>
      <c r="X351" s="354">
        <f t="shared" si="253"/>
        <v>2022</v>
      </c>
      <c r="Y351" s="354">
        <f t="shared" si="253"/>
        <v>2023</v>
      </c>
      <c r="Z351" s="354">
        <f t="shared" si="253"/>
        <v>2024</v>
      </c>
      <c r="AA351" s="354">
        <f t="shared" si="253"/>
        <v>2025</v>
      </c>
      <c r="AC351" s="354">
        <v>2000</v>
      </c>
      <c r="AD351" s="354">
        <f t="shared" ref="AD351:AN351" si="254">1+AC351</f>
        <v>2001</v>
      </c>
      <c r="AE351" s="354">
        <f t="shared" si="254"/>
        <v>2002</v>
      </c>
      <c r="AF351" s="354">
        <f t="shared" si="254"/>
        <v>2003</v>
      </c>
      <c r="AG351" s="354">
        <f t="shared" si="254"/>
        <v>2004</v>
      </c>
      <c r="AH351" s="354">
        <f t="shared" si="254"/>
        <v>2005</v>
      </c>
      <c r="AI351" s="354">
        <f t="shared" si="254"/>
        <v>2006</v>
      </c>
      <c r="AJ351" s="354">
        <f t="shared" si="254"/>
        <v>2007</v>
      </c>
      <c r="AK351" s="354">
        <f t="shared" si="254"/>
        <v>2008</v>
      </c>
      <c r="AL351" s="354">
        <f t="shared" si="254"/>
        <v>2009</v>
      </c>
      <c r="AM351" s="354">
        <f t="shared" si="254"/>
        <v>2010</v>
      </c>
      <c r="AN351" s="354">
        <f t="shared" si="254"/>
        <v>2011</v>
      </c>
      <c r="AO351" s="354">
        <f t="shared" ref="AO351:BB351" si="255">1+AN351</f>
        <v>2012</v>
      </c>
      <c r="AP351" s="354">
        <f t="shared" si="255"/>
        <v>2013</v>
      </c>
      <c r="AQ351" s="354">
        <f t="shared" si="255"/>
        <v>2014</v>
      </c>
      <c r="AR351" s="354">
        <f t="shared" si="255"/>
        <v>2015</v>
      </c>
      <c r="AS351" s="354">
        <f t="shared" si="255"/>
        <v>2016</v>
      </c>
      <c r="AT351" s="354">
        <f t="shared" si="255"/>
        <v>2017</v>
      </c>
      <c r="AU351" s="354">
        <f t="shared" si="255"/>
        <v>2018</v>
      </c>
      <c r="AV351" s="354">
        <f t="shared" si="255"/>
        <v>2019</v>
      </c>
      <c r="AW351" s="354">
        <f t="shared" si="255"/>
        <v>2020</v>
      </c>
      <c r="AX351" s="354">
        <f t="shared" si="255"/>
        <v>2021</v>
      </c>
      <c r="AY351" s="354">
        <f t="shared" si="255"/>
        <v>2022</v>
      </c>
      <c r="AZ351" s="354">
        <f t="shared" si="255"/>
        <v>2023</v>
      </c>
      <c r="BA351" s="354">
        <f t="shared" si="255"/>
        <v>2024</v>
      </c>
      <c r="BB351" s="354">
        <f t="shared" si="255"/>
        <v>2025</v>
      </c>
    </row>
    <row r="352" spans="1:64">
      <c r="A352" s="356" t="s">
        <v>163</v>
      </c>
      <c r="B352" s="362">
        <f>ImportsPulp!C$15</f>
        <v>3.3971849999999996E-3</v>
      </c>
      <c r="C352" s="362">
        <f>ImportsPulp!D$15</f>
        <v>1.8746519999999997E-3</v>
      </c>
      <c r="D352" s="362">
        <f>ImportsPulp!E$15</f>
        <v>5.1211459999999992E-3</v>
      </c>
      <c r="E352" s="362">
        <f>ImportsPulp!F$15</f>
        <v>4.3742949999999994E-3</v>
      </c>
      <c r="F352" s="362">
        <f>ImportsPulp!G$15</f>
        <v>1.2962509999999998E-3</v>
      </c>
      <c r="G352" s="362">
        <f>ImportsPulp!H$15</f>
        <v>2.8728639999999997E-3</v>
      </c>
      <c r="H352" s="362">
        <f>ImportsPulp!I$15</f>
        <v>7.0415339999999986E-3</v>
      </c>
      <c r="I352" s="362">
        <f>ImportsPulp!J$15</f>
        <v>8.1117736000000003E-3</v>
      </c>
      <c r="J352" s="362">
        <f>ImportsPulp!K$15</f>
        <v>4.7778149999999995E-3</v>
      </c>
      <c r="K352" s="362">
        <f>ImportsPulp!L$15</f>
        <v>1.6721199999999998E-3</v>
      </c>
      <c r="L352" s="362">
        <f>ImportsPulp!M$15</f>
        <v>1.3025699999999996E-3</v>
      </c>
      <c r="M352" s="362">
        <f>ImportsPulp!N$15</f>
        <v>2.2950409999999998E-3</v>
      </c>
      <c r="N352" s="362">
        <f>ImportsPulp!O$15</f>
        <v>8.4735899999999989E-4</v>
      </c>
      <c r="O352" s="362">
        <f>ImportsPulp!P$15</f>
        <v>1.3965759999999999E-3</v>
      </c>
      <c r="P352" s="362">
        <f>ImportsPulp!Q$15</f>
        <v>1.1014879999999999E-3</v>
      </c>
      <c r="Q352" s="362">
        <f>ImportsPulp!R$15</f>
        <v>1.0933689999999999E-3</v>
      </c>
      <c r="R352" s="362">
        <f>ImportsPulp!S$15</f>
        <v>1.5016259999999998E-3</v>
      </c>
      <c r="S352" s="362">
        <f>ImportsPulp!T$15</f>
        <v>1.236306E-3</v>
      </c>
      <c r="T352" s="362">
        <f>ImportsPulp!U$15</f>
        <v>6.6817499999999991E-4</v>
      </c>
      <c r="U352" s="362">
        <f>ImportsPulp!V$15</f>
        <v>6.0611399999999994E-4</v>
      </c>
      <c r="V352" s="362">
        <f>ImportsPulp!W$15</f>
        <v>5.1492299999999992E-4</v>
      </c>
      <c r="W352" s="362">
        <f>ImportsPulp!X$15</f>
        <v>0</v>
      </c>
      <c r="X352" s="362">
        <f>ImportsPulp!Y$15</f>
        <v>1.2401461270000001E-3</v>
      </c>
      <c r="Y352" s="362">
        <f>ImportsPulp!Z$15</f>
        <v>7.824133039999999E-4</v>
      </c>
      <c r="Z352" s="362">
        <f>ImportsPulp!AA$15</f>
        <v>0</v>
      </c>
      <c r="AA352" s="362">
        <f>ImportsPulp!AB$15</f>
        <v>0</v>
      </c>
      <c r="AB352" s="361"/>
      <c r="BC352" s="358">
        <f t="shared" ref="BC352:BF355" si="256">J352/J$350</f>
        <v>9.6387435360875878E-2</v>
      </c>
      <c r="BD352" s="358">
        <f t="shared" si="256"/>
        <v>2.4869485841986373E-2</v>
      </c>
      <c r="BE352" s="358">
        <f t="shared" si="256"/>
        <v>2.3906072408877467E-2</v>
      </c>
      <c r="BF352" s="358">
        <f t="shared" si="256"/>
        <v>3.9034067798498343E-2</v>
      </c>
      <c r="BG352" s="358">
        <f t="shared" ref="BG352:BL355" si="257">N352/N$350</f>
        <v>1.8275774726309511E-2</v>
      </c>
      <c r="BH352" s="358">
        <f t="shared" si="257"/>
        <v>3.6798732453440473E-2</v>
      </c>
      <c r="BI352" s="358">
        <f t="shared" si="257"/>
        <v>1.5738020696087023E-2</v>
      </c>
      <c r="BJ352" s="358">
        <f t="shared" si="257"/>
        <v>1.8964394337446643E-2</v>
      </c>
      <c r="BK352" s="358">
        <f t="shared" si="257"/>
        <v>1.6794586161596799E-2</v>
      </c>
      <c r="BL352" s="358">
        <f t="shared" si="257"/>
        <v>1.2826601846801754E-2</v>
      </c>
    </row>
    <row r="353" spans="1:64">
      <c r="A353" s="362" t="str">
        <f>ImportsPulp!B$13</f>
        <v xml:space="preserve">Indonesia </v>
      </c>
      <c r="B353" s="362">
        <f>ImportsPulp!C$13</f>
        <v>2.7059999999999996E-3</v>
      </c>
      <c r="C353" s="362">
        <f>ImportsPulp!D$13</f>
        <v>2.3135839999999996E-3</v>
      </c>
      <c r="D353" s="362">
        <f>ImportsPulp!E$13</f>
        <v>9.9999999999999991E-5</v>
      </c>
      <c r="E353" s="362">
        <f>ImportsPulp!F$13</f>
        <v>1.6515599999999999E-4</v>
      </c>
      <c r="F353" s="362">
        <f>ImportsPulp!G$13</f>
        <v>1.7505999999999997E-3</v>
      </c>
      <c r="G353" s="362">
        <f>ImportsPulp!H$13</f>
        <v>1.1977519999999998E-2</v>
      </c>
      <c r="H353" s="362">
        <f>ImportsPulp!I$13</f>
        <v>9.2983440000000001E-3</v>
      </c>
      <c r="I353" s="362">
        <f>ImportsPulp!J$13</f>
        <v>6.5281846000000004E-3</v>
      </c>
      <c r="J353" s="362">
        <f>ImportsPulp!K$13</f>
        <v>4.2007989999999999E-3</v>
      </c>
      <c r="K353" s="362">
        <f>ImportsPulp!L$13</f>
        <v>5.3266829999999996E-3</v>
      </c>
      <c r="L353" s="362">
        <f>ImportsPulp!M$13</f>
        <v>3.8726469999999999E-3</v>
      </c>
      <c r="M353" s="362">
        <f>ImportsPulp!N$13</f>
        <v>1.4673593999999998E-2</v>
      </c>
      <c r="N353" s="362">
        <f>ImportsPulp!O$13</f>
        <v>0</v>
      </c>
      <c r="O353" s="362">
        <f>ImportsPulp!P$13</f>
        <v>6.928956E-3</v>
      </c>
      <c r="P353" s="362">
        <f>ImportsPulp!Q$13</f>
        <v>1.0311117999999998E-2</v>
      </c>
      <c r="Q353" s="362">
        <f>ImportsPulp!R$13</f>
        <v>1.7999099999999998E-3</v>
      </c>
      <c r="R353" s="362">
        <f>ImportsPulp!S$13</f>
        <v>2.7054329999999997E-3</v>
      </c>
      <c r="S353" s="362">
        <f>ImportsPulp!T$13</f>
        <v>6.388286E-3</v>
      </c>
      <c r="T353" s="362">
        <f>ImportsPulp!U$13</f>
        <v>8.1495909999999994E-3</v>
      </c>
      <c r="U353" s="362">
        <f>ImportsPulp!V$13</f>
        <v>5.4244029999999995E-3</v>
      </c>
      <c r="V353" s="362">
        <f>ImportsPulp!W$13</f>
        <v>3.8384669999999995E-3</v>
      </c>
      <c r="W353" s="362">
        <f>ImportsPulp!X$13</f>
        <v>0</v>
      </c>
      <c r="X353" s="362">
        <f>ImportsPulp!Y$13</f>
        <v>2.71602749E-3</v>
      </c>
      <c r="Y353" s="362">
        <f>ImportsPulp!Z$13</f>
        <v>1.8365068889999998E-3</v>
      </c>
      <c r="Z353" s="362">
        <f>ImportsPulp!AA$13</f>
        <v>0</v>
      </c>
      <c r="AA353" s="362">
        <f>ImportsPulp!AB$13</f>
        <v>0</v>
      </c>
      <c r="AB353" s="361"/>
      <c r="BC353" s="358">
        <f t="shared" si="256"/>
        <v>8.4746739268165908E-2</v>
      </c>
      <c r="BD353" s="358">
        <f t="shared" si="256"/>
        <v>7.9223899871569928E-2</v>
      </c>
      <c r="BE353" s="358">
        <f t="shared" si="256"/>
        <v>7.1074705847687353E-2</v>
      </c>
      <c r="BF353" s="358">
        <f t="shared" si="256"/>
        <v>0.24956855369626882</v>
      </c>
      <c r="BG353" s="358">
        <f t="shared" si="257"/>
        <v>0</v>
      </c>
      <c r="BH353" s="358">
        <f t="shared" si="257"/>
        <v>0.18257280522195796</v>
      </c>
      <c r="BI353" s="358">
        <f t="shared" si="257"/>
        <v>0.14732488096447297</v>
      </c>
      <c r="BJ353" s="358">
        <f t="shared" si="257"/>
        <v>3.1219289198718442E-2</v>
      </c>
      <c r="BK353" s="358">
        <f t="shared" si="257"/>
        <v>3.0258285100902164E-2</v>
      </c>
      <c r="BL353" s="358">
        <f t="shared" si="257"/>
        <v>6.6278090541902882E-2</v>
      </c>
    </row>
    <row r="354" spans="1:64">
      <c r="A354" s="362" t="str">
        <f>ImportsPulp!B$10</f>
        <v xml:space="preserve">USA </v>
      </c>
      <c r="B354" s="362">
        <f>ImportsPulp!C$10</f>
        <v>3.6713092000000003E-2</v>
      </c>
      <c r="C354" s="362">
        <f>ImportsPulp!D$10</f>
        <v>3.2823497E-2</v>
      </c>
      <c r="D354" s="362">
        <f>ImportsPulp!E$10</f>
        <v>2.9498894999999994E-2</v>
      </c>
      <c r="E354" s="362">
        <f>ImportsPulp!F$10</f>
        <v>2.6876644999999998E-2</v>
      </c>
      <c r="F354" s="362">
        <f>ImportsPulp!G$10</f>
        <v>3.5824519999999999E-2</v>
      </c>
      <c r="G354" s="362">
        <f>ImportsPulp!H$10</f>
        <v>2.5099362999999993E-2</v>
      </c>
      <c r="H354" s="362">
        <f>ImportsPulp!I$10</f>
        <v>2.7676511999999997E-2</v>
      </c>
      <c r="I354" s="362">
        <f>ImportsPulp!J$10</f>
        <v>3.3239233999999993E-2</v>
      </c>
      <c r="J354" s="362">
        <f>ImportsPulp!K$10</f>
        <v>2.3512880999999996E-2</v>
      </c>
      <c r="K354" s="362">
        <f>ImportsPulp!L$10</f>
        <v>3.0271596999999994E-2</v>
      </c>
      <c r="L354" s="362">
        <f>ImportsPulp!M$10</f>
        <v>2.6219436999999998E-2</v>
      </c>
      <c r="M354" s="362">
        <f>ImportsPulp!N$10</f>
        <v>2.4110494999999996E-2</v>
      </c>
      <c r="N354" s="362">
        <f>ImportsPulp!O$10</f>
        <v>2.4331265999999997E-2</v>
      </c>
      <c r="O354" s="362">
        <f>ImportsPulp!P$10</f>
        <v>1.6641762999999997E-2</v>
      </c>
      <c r="P354" s="362">
        <f>ImportsPulp!Q$10</f>
        <v>3.5395115999999997E-2</v>
      </c>
      <c r="Q354" s="362">
        <f>ImportsPulp!R$10</f>
        <v>3.4295162999999997E-2</v>
      </c>
      <c r="R354" s="362">
        <f>ImportsPulp!S$10</f>
        <v>5.6128412999999988E-2</v>
      </c>
      <c r="S354" s="362">
        <f>ImportsPulp!T$10</f>
        <v>5.8411362999999994E-2</v>
      </c>
      <c r="T354" s="362">
        <f>ImportsPulp!U$10</f>
        <v>6.0378192999999997E-2</v>
      </c>
      <c r="U354" s="362">
        <f>ImportsPulp!V$10</f>
        <v>5.7090570999999993E-2</v>
      </c>
      <c r="V354" s="362">
        <f>ImportsPulp!W$10</f>
        <v>4.8875915999999991E-2</v>
      </c>
      <c r="W354" s="362">
        <f>ImportsPulp!X$10</f>
        <v>0</v>
      </c>
      <c r="X354" s="362">
        <f>ImportsPulp!Y$10</f>
        <v>9.7647394748999986E-2</v>
      </c>
      <c r="Y354" s="362">
        <f>ImportsPulp!Z$10</f>
        <v>6.5449663635999994E-2</v>
      </c>
      <c r="Z354" s="362">
        <f>ImportsPulp!AA$10</f>
        <v>0</v>
      </c>
      <c r="AA354" s="362">
        <f>ImportsPulp!AB$10</f>
        <v>0</v>
      </c>
      <c r="AB354" s="361"/>
      <c r="BC354" s="358">
        <f t="shared" si="256"/>
        <v>0.47434785514622618</v>
      </c>
      <c r="BD354" s="358">
        <f t="shared" si="256"/>
        <v>0.45023027833278539</v>
      </c>
      <c r="BE354" s="358">
        <f t="shared" si="256"/>
        <v>0.48120543190922649</v>
      </c>
      <c r="BF354" s="358">
        <f t="shared" si="256"/>
        <v>0.41007140895755467</v>
      </c>
      <c r="BG354" s="358">
        <f t="shared" si="257"/>
        <v>0.52477490204495847</v>
      </c>
      <c r="BH354" s="358">
        <f t="shared" si="257"/>
        <v>0.43849800096132607</v>
      </c>
      <c r="BI354" s="358">
        <f t="shared" si="257"/>
        <v>0.50572413693876006</v>
      </c>
      <c r="BJ354" s="358">
        <f t="shared" si="257"/>
        <v>0.59484674890088307</v>
      </c>
      <c r="BK354" s="358">
        <f t="shared" si="257"/>
        <v>0.62775515890254285</v>
      </c>
      <c r="BL354" s="358">
        <f t="shared" si="257"/>
        <v>0.60601444669038862</v>
      </c>
    </row>
    <row r="355" spans="1:64">
      <c r="A355" s="356" t="s">
        <v>31</v>
      </c>
      <c r="B355" s="361">
        <f t="shared" ref="B355:L355" si="258">B350-SUM(B352:B354)</f>
        <v>2.1931179999999981E-2</v>
      </c>
      <c r="C355" s="361">
        <f t="shared" si="258"/>
        <v>2.0077420999999991E-2</v>
      </c>
      <c r="D355" s="361">
        <f t="shared" si="258"/>
        <v>2.2772755999999998E-2</v>
      </c>
      <c r="E355" s="361">
        <f t="shared" si="258"/>
        <v>2.4189387E-2</v>
      </c>
      <c r="F355" s="361">
        <f t="shared" si="258"/>
        <v>2.1447262999999994E-2</v>
      </c>
      <c r="G355" s="361">
        <f t="shared" si="258"/>
        <v>1.9521849000000001E-2</v>
      </c>
      <c r="H355" s="361">
        <f t="shared" si="258"/>
        <v>1.6867064000000001E-2</v>
      </c>
      <c r="I355" s="361">
        <f t="shared" si="258"/>
        <v>2.8469911400000006E-2</v>
      </c>
      <c r="J355" s="361">
        <f t="shared" si="258"/>
        <v>1.7077361999999999E-2</v>
      </c>
      <c r="K355" s="361">
        <f t="shared" si="258"/>
        <v>2.9965408999999998E-2</v>
      </c>
      <c r="L355" s="361">
        <f t="shared" si="258"/>
        <v>2.3092339000000003E-2</v>
      </c>
      <c r="M355" s="361">
        <f>M350-SUM(M352:M354)</f>
        <v>1.7716715000000008E-2</v>
      </c>
      <c r="N355" s="361">
        <f>N350-SUM(N352:N354)</f>
        <v>2.1186522999999999E-2</v>
      </c>
      <c r="O355" s="361">
        <f t="shared" ref="O355:AA355" si="259">O350-SUM(O352:O354)</f>
        <v>1.2984447E-2</v>
      </c>
      <c r="P355" s="361">
        <f t="shared" si="259"/>
        <v>2.3181256999999997E-2</v>
      </c>
      <c r="Q355" s="361">
        <f t="shared" si="259"/>
        <v>2.0465336999999993E-2</v>
      </c>
      <c r="R355" s="361">
        <f t="shared" si="259"/>
        <v>2.9075841000000005E-2</v>
      </c>
      <c r="S355" s="361">
        <f t="shared" si="259"/>
        <v>3.0350135E-2</v>
      </c>
      <c r="T355" s="361">
        <f t="shared" si="259"/>
        <v>3.0480563999999988E-2</v>
      </c>
      <c r="U355" s="361">
        <f t="shared" si="259"/>
        <v>3.0819032999999996E-2</v>
      </c>
      <c r="V355" s="361">
        <f t="shared" si="259"/>
        <v>1.4774240999999994E-2</v>
      </c>
      <c r="W355" s="361">
        <f t="shared" si="259"/>
        <v>0</v>
      </c>
      <c r="X355" s="361">
        <f t="shared" si="259"/>
        <v>1.9055861043E-2</v>
      </c>
      <c r="Y355" s="361">
        <f t="shared" si="259"/>
        <v>2.3506155658999994E-2</v>
      </c>
      <c r="Z355" s="361">
        <f t="shared" si="259"/>
        <v>0</v>
      </c>
      <c r="AA355" s="361">
        <f t="shared" si="259"/>
        <v>0</v>
      </c>
      <c r="AB355" s="361"/>
      <c r="BC355" s="358">
        <f t="shared" si="256"/>
        <v>0.34451797022473207</v>
      </c>
      <c r="BD355" s="358">
        <f t="shared" si="256"/>
        <v>0.4456763359536583</v>
      </c>
      <c r="BE355" s="358">
        <f t="shared" si="256"/>
        <v>0.42381378983420875</v>
      </c>
      <c r="BF355" s="358">
        <f t="shared" si="256"/>
        <v>0.30132596954767821</v>
      </c>
      <c r="BG355" s="358">
        <f t="shared" si="257"/>
        <v>0.45694932322873211</v>
      </c>
      <c r="BH355" s="358">
        <f t="shared" si="257"/>
        <v>0.34213046136327552</v>
      </c>
      <c r="BI355" s="358">
        <f t="shared" si="257"/>
        <v>0.33121296140067996</v>
      </c>
      <c r="BJ355" s="358">
        <f t="shared" si="257"/>
        <v>0.35496956756295189</v>
      </c>
      <c r="BK355" s="358">
        <f t="shared" si="257"/>
        <v>0.32519196983495824</v>
      </c>
      <c r="BL355" s="358">
        <f t="shared" si="257"/>
        <v>0.31488086092090678</v>
      </c>
    </row>
    <row r="356" spans="1:64">
      <c r="A356" s="356"/>
      <c r="B356" s="361"/>
      <c r="C356" s="361"/>
      <c r="D356" s="361"/>
      <c r="E356" s="361"/>
      <c r="F356" s="361"/>
      <c r="G356" s="361"/>
      <c r="H356" s="361"/>
      <c r="I356" s="361"/>
      <c r="J356" s="361"/>
      <c r="K356" s="361"/>
      <c r="L356" s="361"/>
      <c r="M356" s="361"/>
      <c r="N356" s="361"/>
      <c r="O356" s="361"/>
      <c r="P356" s="361"/>
      <c r="Q356" s="361"/>
      <c r="R356" s="361"/>
      <c r="S356" s="361"/>
      <c r="T356" s="361"/>
      <c r="U356" s="361"/>
      <c r="V356" s="361"/>
      <c r="W356" s="361"/>
      <c r="X356" s="361"/>
      <c r="Y356" s="361"/>
      <c r="Z356" s="361"/>
      <c r="AA356" s="361"/>
      <c r="AB356" s="361"/>
    </row>
    <row r="357" spans="1:64">
      <c r="A357" s="356"/>
      <c r="B357" s="361"/>
      <c r="C357" s="361"/>
      <c r="D357" s="361"/>
      <c r="E357" s="361"/>
      <c r="F357" s="361"/>
      <c r="G357" s="361"/>
      <c r="H357" s="361"/>
      <c r="I357" s="361"/>
      <c r="J357" s="361"/>
      <c r="K357" s="361"/>
      <c r="L357" s="361"/>
      <c r="M357" s="361"/>
      <c r="N357" s="361"/>
      <c r="O357" s="361"/>
      <c r="P357" s="361"/>
      <c r="Q357" s="361"/>
      <c r="R357" s="361"/>
      <c r="S357" s="361"/>
      <c r="T357" s="361"/>
      <c r="U357" s="361"/>
      <c r="V357" s="361"/>
      <c r="W357" s="361"/>
      <c r="X357" s="361"/>
      <c r="Y357" s="361"/>
      <c r="Z357" s="361"/>
      <c r="AA357" s="361"/>
      <c r="AB357" s="361"/>
    </row>
    <row r="358" spans="1:64">
      <c r="A358" s="356"/>
      <c r="B358" s="361"/>
      <c r="C358" s="361"/>
      <c r="D358" s="361"/>
      <c r="E358" s="361"/>
      <c r="F358" s="361"/>
      <c r="G358" s="361"/>
      <c r="H358" s="361"/>
      <c r="I358" s="361"/>
      <c r="J358" s="361"/>
      <c r="K358" s="361"/>
      <c r="L358" s="361"/>
      <c r="M358" s="361"/>
      <c r="N358" s="361"/>
      <c r="O358" s="361"/>
      <c r="P358" s="361"/>
      <c r="Q358" s="361"/>
      <c r="R358" s="361"/>
      <c r="S358" s="361"/>
      <c r="T358" s="361"/>
      <c r="U358" s="361"/>
      <c r="V358" s="361"/>
      <c r="W358" s="361"/>
      <c r="X358" s="361"/>
      <c r="Y358" s="361"/>
      <c r="Z358" s="361"/>
      <c r="AA358" s="361"/>
      <c r="AB358" s="361"/>
    </row>
    <row r="359" spans="1:64">
      <c r="AB359" s="361"/>
    </row>
    <row r="360" spans="1:64">
      <c r="A360" s="359" t="str">
        <f>A352</f>
        <v>EU-27 plus UK</v>
      </c>
      <c r="B360" s="359"/>
      <c r="C360" s="359"/>
      <c r="D360" s="359"/>
      <c r="E360" s="359"/>
      <c r="F360" s="359"/>
      <c r="G360" s="359"/>
      <c r="H360" s="359"/>
      <c r="I360" s="359"/>
      <c r="J360" s="359"/>
      <c r="K360" s="359"/>
      <c r="L360" s="359"/>
      <c r="M360" s="359"/>
      <c r="N360" s="359"/>
      <c r="O360" s="359"/>
      <c r="P360" s="359"/>
      <c r="Q360" s="359"/>
      <c r="R360" s="359"/>
      <c r="S360" s="359"/>
      <c r="T360" s="359"/>
      <c r="U360" s="359"/>
      <c r="V360" s="359"/>
      <c r="W360" s="359"/>
      <c r="X360" s="359"/>
      <c r="Y360" s="359"/>
      <c r="Z360" s="359"/>
      <c r="AA360" s="359"/>
      <c r="AB360" s="359"/>
      <c r="AC360" s="359">
        <f>ImportsPulp!AD$15</f>
        <v>2.059536</v>
      </c>
      <c r="AD360" s="359">
        <f>ImportsPulp!AE$15</f>
        <v>1.2874299999999999</v>
      </c>
      <c r="AE360" s="359">
        <f>ImportsPulp!AF$15</f>
        <v>2.8446690000000001</v>
      </c>
      <c r="AF360" s="359">
        <f>ImportsPulp!AG$15</f>
        <v>2.6548459999999996</v>
      </c>
      <c r="AG360" s="359">
        <f>ImportsPulp!AH$15</f>
        <v>0.89440599999999992</v>
      </c>
      <c r="AH360" s="359">
        <f>ImportsPulp!AI$15</f>
        <v>1.3390259999999998</v>
      </c>
      <c r="AI360" s="359">
        <f>ImportsPulp!AJ$15</f>
        <v>3.9129169999999998</v>
      </c>
      <c r="AJ360" s="359">
        <f>ImportsPulp!AK$15</f>
        <v>3.831448</v>
      </c>
      <c r="AK360" s="359">
        <f>ImportsPulp!AL$15</f>
        <v>3.3476849999999998</v>
      </c>
      <c r="AL360" s="359">
        <f>ImportsPulp!AM$15</f>
        <v>1.1081190000000001</v>
      </c>
      <c r="AM360" s="359">
        <f>ImportsPulp!AN$15</f>
        <v>1.2663429999999998</v>
      </c>
      <c r="AN360" s="359">
        <f>ImportsPulp!AO$15</f>
        <v>2.3664749999999999</v>
      </c>
      <c r="AO360" s="359">
        <f>ImportsPulp!AP$15</f>
        <v>0.98334100000000002</v>
      </c>
      <c r="AP360" s="359">
        <f>ImportsPulp!AQ$15</f>
        <v>1.4163459999999999</v>
      </c>
      <c r="AQ360" s="359">
        <f>ImportsPulp!AR$15</f>
        <v>1.7116069999999999</v>
      </c>
      <c r="AR360" s="359">
        <f>ImportsPulp!AS$15</f>
        <v>1.5861289999999999</v>
      </c>
      <c r="AS360" s="359">
        <f>ImportsPulp!AT$15</f>
        <v>1.7670399999999997</v>
      </c>
      <c r="AT360" s="359">
        <f>ImportsPulp!AU$15</f>
        <v>1.4189160000000001</v>
      </c>
      <c r="AU360" s="359">
        <f>ImportsPulp!AV$15</f>
        <v>1.1028009999999999</v>
      </c>
      <c r="AV360" s="359">
        <f>ImportsPulp!AW$15</f>
        <v>0.98850400000000005</v>
      </c>
      <c r="AW360" s="359">
        <f>ImportsPulp!AX$15</f>
        <v>0.91162999999999994</v>
      </c>
      <c r="AX360" s="359">
        <f>ImportsPulp!AY$15</f>
        <v>0</v>
      </c>
      <c r="AY360" s="359">
        <f>ImportsPulp!AZ$15</f>
        <v>1.2946519999999999</v>
      </c>
      <c r="AZ360" s="359">
        <f>ImportsPulp!BA$15</f>
        <v>0.78304599999999991</v>
      </c>
      <c r="BA360" s="359">
        <f>ImportsPulp!BB$15</f>
        <v>0</v>
      </c>
      <c r="BB360" s="359">
        <f>ImportsPulp!BC$15</f>
        <v>0</v>
      </c>
      <c r="BC360" s="358">
        <f t="shared" ref="BC360:BF363" si="260">AK360/AK$350</f>
        <v>9.6392441223152048E-2</v>
      </c>
      <c r="BD360" s="358">
        <f t="shared" si="260"/>
        <v>3.0752812102318717E-2</v>
      </c>
      <c r="BE360" s="358">
        <f t="shared" si="260"/>
        <v>3.3735062558660732E-2</v>
      </c>
      <c r="BF360" s="358">
        <f t="shared" si="260"/>
        <v>5.4693518459540603E-2</v>
      </c>
      <c r="BG360" s="358">
        <f t="shared" ref="BG360:BL363" si="261">AO360/AO$350</f>
        <v>3.2851391585790791E-2</v>
      </c>
      <c r="BH360" s="358">
        <f t="shared" si="261"/>
        <v>5.9085193342641992E-2</v>
      </c>
      <c r="BI360" s="358">
        <f t="shared" si="261"/>
        <v>3.8897415055083387E-2</v>
      </c>
      <c r="BJ360" s="358">
        <f t="shared" si="261"/>
        <v>3.8037978384002781E-2</v>
      </c>
      <c r="BK360" s="358">
        <f t="shared" si="261"/>
        <v>3.2993154290178989E-2</v>
      </c>
      <c r="BL360" s="358">
        <f t="shared" si="261"/>
        <v>2.3646147500401751E-2</v>
      </c>
    </row>
    <row r="361" spans="1:64">
      <c r="A361" s="359" t="str">
        <f>A353</f>
        <v xml:space="preserve">Indonesia </v>
      </c>
      <c r="AB361" s="359"/>
      <c r="AC361" s="359">
        <f>ImportsPulp!AD$13</f>
        <v>1.7545470000000001</v>
      </c>
      <c r="AD361" s="359">
        <f>ImportsPulp!AE$13</f>
        <v>0.80926799999999999</v>
      </c>
      <c r="AE361" s="359">
        <f>ImportsPulp!AF$13</f>
        <v>3.6999999999999998E-2</v>
      </c>
      <c r="AF361" s="359">
        <f>ImportsPulp!AG$13</f>
        <v>7.9921999999999993E-2</v>
      </c>
      <c r="AG361" s="359">
        <f>ImportsPulp!AH$13</f>
        <v>0.64922499999999994</v>
      </c>
      <c r="AH361" s="359">
        <f>ImportsPulp!AI$13</f>
        <v>3.0247209999999995</v>
      </c>
      <c r="AI361" s="359">
        <f>ImportsPulp!AJ$13</f>
        <v>2.4462869999999999</v>
      </c>
      <c r="AJ361" s="359">
        <f>ImportsPulp!AK$13</f>
        <v>1.180042</v>
      </c>
      <c r="AK361" s="359">
        <f>ImportsPulp!AL$13</f>
        <v>1.146873</v>
      </c>
      <c r="AL361" s="359">
        <f>ImportsPulp!AM$13</f>
        <v>1.3990819999999999</v>
      </c>
      <c r="AM361" s="359">
        <f>ImportsPulp!AN$13</f>
        <v>1.239209</v>
      </c>
      <c r="AN361" s="359">
        <f>ImportsPulp!AO$13</f>
        <v>6.0873710000000001</v>
      </c>
      <c r="AO361" s="359">
        <f>ImportsPulp!AP$13</f>
        <v>0</v>
      </c>
      <c r="AP361" s="359">
        <f>ImportsPulp!AQ$13</f>
        <v>2.7018109999999997</v>
      </c>
      <c r="AQ361" s="359">
        <f>ImportsPulp!AR$13</f>
        <v>3.6141839999999998</v>
      </c>
      <c r="AR361" s="359">
        <f>ImportsPulp!AS$13</f>
        <v>0.70480299999999996</v>
      </c>
      <c r="AS361" s="359">
        <f>ImportsPulp!AT$13</f>
        <v>1.3660079999999999</v>
      </c>
      <c r="AT361" s="359">
        <f>ImportsPulp!AU$13</f>
        <v>3.639418</v>
      </c>
      <c r="AU361" s="359">
        <f>ImportsPulp!AV$13</f>
        <v>4.9314529999999994</v>
      </c>
      <c r="AV361" s="359">
        <f>ImportsPulp!AW$13</f>
        <v>2.2223090000000001</v>
      </c>
      <c r="AW361" s="359">
        <f>ImportsPulp!AX$13</f>
        <v>1.505239</v>
      </c>
      <c r="AX361" s="359">
        <f>ImportsPulp!AY$13</f>
        <v>0</v>
      </c>
      <c r="AY361" s="359">
        <f>ImportsPulp!AZ$13</f>
        <v>2.1669320000000001</v>
      </c>
      <c r="AZ361" s="359">
        <f>ImportsPulp!BA$13</f>
        <v>1.249628</v>
      </c>
      <c r="BA361" s="359">
        <f>ImportsPulp!BB$13</f>
        <v>0</v>
      </c>
      <c r="BB361" s="359">
        <f>ImportsPulp!BC$13</f>
        <v>0</v>
      </c>
      <c r="BC361" s="358">
        <f t="shared" si="260"/>
        <v>3.3022786864032927E-2</v>
      </c>
      <c r="BD361" s="358">
        <f t="shared" si="260"/>
        <v>3.8827694373741693E-2</v>
      </c>
      <c r="BE361" s="358">
        <f t="shared" si="260"/>
        <v>3.30122195473544E-2</v>
      </c>
      <c r="BF361" s="358">
        <f t="shared" si="260"/>
        <v>0.14069015652334046</v>
      </c>
      <c r="BG361" s="358">
        <f t="shared" si="261"/>
        <v>0</v>
      </c>
      <c r="BH361" s="358">
        <f t="shared" si="261"/>
        <v>0.11271047138924874</v>
      </c>
      <c r="BI361" s="358">
        <f t="shared" si="261"/>
        <v>8.2134751221186589E-2</v>
      </c>
      <c r="BJ361" s="358">
        <f t="shared" si="261"/>
        <v>1.6902333466559349E-2</v>
      </c>
      <c r="BK361" s="358">
        <f t="shared" si="261"/>
        <v>2.5505315502545967E-2</v>
      </c>
      <c r="BL361" s="358">
        <f t="shared" si="261"/>
        <v>6.0650676180702121E-2</v>
      </c>
    </row>
    <row r="362" spans="1:64">
      <c r="A362" s="359" t="str">
        <f>A354</f>
        <v xml:space="preserve">USA </v>
      </c>
      <c r="AC362" s="359">
        <f>ImportsPulp!AD$10</f>
        <v>23.998086999999995</v>
      </c>
      <c r="AD362" s="359">
        <f>ImportsPulp!AE$10</f>
        <v>20.804352999999999</v>
      </c>
      <c r="AE362" s="359">
        <f>ImportsPulp!AF$10</f>
        <v>15.629814</v>
      </c>
      <c r="AF362" s="359">
        <f>ImportsPulp!AG$10</f>
        <v>14.600524</v>
      </c>
      <c r="AG362" s="359">
        <f>ImportsPulp!AH$10</f>
        <v>23.807699</v>
      </c>
      <c r="AH362" s="359">
        <f>ImportsPulp!AI$10</f>
        <v>16.44726</v>
      </c>
      <c r="AI362" s="359">
        <f>ImportsPulp!AJ$10</f>
        <v>20.689207999999997</v>
      </c>
      <c r="AJ362" s="359">
        <f>ImportsPulp!AK$10</f>
        <v>17.723127999999999</v>
      </c>
      <c r="AK362" s="359">
        <f>ImportsPulp!AL$10</f>
        <v>19.038233999999999</v>
      </c>
      <c r="AL362" s="359">
        <f>ImportsPulp!AM$10</f>
        <v>20.58821</v>
      </c>
      <c r="AM362" s="359">
        <f>ImportsPulp!AN$10</f>
        <v>21.272020999999999</v>
      </c>
      <c r="AN362" s="359">
        <f>ImportsPulp!AO$10</f>
        <v>22.882978999999999</v>
      </c>
      <c r="AO362" s="359">
        <f>ImportsPulp!AP$10</f>
        <v>17.775894999999998</v>
      </c>
      <c r="AP362" s="359">
        <f>ImportsPulp!AQ$10</f>
        <v>12.346884999999999</v>
      </c>
      <c r="AQ362" s="359">
        <f>ImportsPulp!AR$10</f>
        <v>25.284976999999998</v>
      </c>
      <c r="AR362" s="359">
        <f>ImportsPulp!AS$10</f>
        <v>26.751894</v>
      </c>
      <c r="AS362" s="359">
        <f>ImportsPulp!AT$10</f>
        <v>37.131665999999996</v>
      </c>
      <c r="AT362" s="359">
        <f>ImportsPulp!AU$10</f>
        <v>40.825437000000001</v>
      </c>
      <c r="AU362" s="359">
        <f>ImportsPulp!AV$10</f>
        <v>50.062329999999996</v>
      </c>
      <c r="AV362" s="359">
        <f>ImportsPulp!AW$10</f>
        <v>45.230170000000001</v>
      </c>
      <c r="AW362" s="359">
        <f>ImportsPulp!AX$10</f>
        <v>34.603518999999999</v>
      </c>
      <c r="AX362" s="359">
        <f>ImportsPulp!AY$10</f>
        <v>0</v>
      </c>
      <c r="AY362" s="359">
        <f>ImportsPulp!AZ$10</f>
        <v>86.913531999999989</v>
      </c>
      <c r="AZ362" s="359">
        <f>ImportsPulp!BA$10</f>
        <v>56.843123999999996</v>
      </c>
      <c r="BA362" s="359">
        <f>ImportsPulp!BB$10</f>
        <v>0</v>
      </c>
      <c r="BB362" s="359">
        <f>ImportsPulp!BC$10</f>
        <v>0</v>
      </c>
      <c r="BC362" s="358">
        <f t="shared" si="260"/>
        <v>0.54818235641573654</v>
      </c>
      <c r="BD362" s="358">
        <f t="shared" si="260"/>
        <v>0.5713694591041929</v>
      </c>
      <c r="BE362" s="358">
        <f t="shared" si="260"/>
        <v>0.56668134872159037</v>
      </c>
      <c r="BF362" s="358">
        <f t="shared" si="260"/>
        <v>0.528867042477009</v>
      </c>
      <c r="BG362" s="358">
        <f t="shared" si="261"/>
        <v>0.59385593342787557</v>
      </c>
      <c r="BH362" s="358">
        <f t="shared" si="261"/>
        <v>0.51507053177992257</v>
      </c>
      <c r="BI362" s="358">
        <f t="shared" si="261"/>
        <v>0.57461803149159663</v>
      </c>
      <c r="BJ362" s="358">
        <f t="shared" si="261"/>
        <v>0.64155435384078707</v>
      </c>
      <c r="BK362" s="358">
        <f t="shared" si="261"/>
        <v>0.6933011054585031</v>
      </c>
      <c r="BL362" s="358">
        <f t="shared" si="261"/>
        <v>0.68035338601464712</v>
      </c>
    </row>
    <row r="363" spans="1:64">
      <c r="A363" s="359" t="str">
        <f>A355</f>
        <v>Others</v>
      </c>
      <c r="AC363" s="359">
        <f t="shared" ref="AC363:AM363" si="262">AC350-SUM(AC360:AC362)</f>
        <v>14.558276999999997</v>
      </c>
      <c r="AD363" s="359">
        <f t="shared" si="262"/>
        <v>9.9941950000000013</v>
      </c>
      <c r="AE363" s="359">
        <f t="shared" si="262"/>
        <v>10.726885000000003</v>
      </c>
      <c r="AF363" s="359">
        <f t="shared" si="262"/>
        <v>11.057190000000002</v>
      </c>
      <c r="AG363" s="359">
        <f t="shared" si="262"/>
        <v>9.8238750000000046</v>
      </c>
      <c r="AH363" s="359">
        <f t="shared" si="262"/>
        <v>10.237348999999998</v>
      </c>
      <c r="AI363" s="359">
        <f t="shared" si="262"/>
        <v>10.724481999999995</v>
      </c>
      <c r="AJ363" s="359">
        <f t="shared" si="262"/>
        <v>12.918174</v>
      </c>
      <c r="AK363" s="359">
        <f t="shared" si="262"/>
        <v>11.196953999999998</v>
      </c>
      <c r="AL363" s="359">
        <f t="shared" si="262"/>
        <v>12.937684000000004</v>
      </c>
      <c r="AM363" s="359">
        <f t="shared" si="262"/>
        <v>13.760314999999999</v>
      </c>
      <c r="AN363" s="359">
        <f>AN350-SUM(AN360:AN362)</f>
        <v>11.931099000000003</v>
      </c>
      <c r="AO363" s="359">
        <f t="shared" ref="AO363:BB363" si="263">AO350-SUM(AO360:AO362)</f>
        <v>11.173773000000001</v>
      </c>
      <c r="AP363" s="359">
        <f t="shared" si="263"/>
        <v>7.5062089999999984</v>
      </c>
      <c r="AQ363" s="359">
        <f t="shared" si="263"/>
        <v>13.392335999999997</v>
      </c>
      <c r="AR363" s="359">
        <f t="shared" si="263"/>
        <v>12.655736000000005</v>
      </c>
      <c r="AS363" s="359">
        <f t="shared" si="263"/>
        <v>13.293063000000004</v>
      </c>
      <c r="AT363" s="359">
        <f t="shared" si="263"/>
        <v>14.122452000000003</v>
      </c>
      <c r="AU363" s="359">
        <f t="shared" si="263"/>
        <v>16.873236000000006</v>
      </c>
      <c r="AV363" s="359">
        <f t="shared" si="263"/>
        <v>16.707619999999991</v>
      </c>
      <c r="AW363" s="359">
        <f t="shared" si="263"/>
        <v>7.5566529999999972</v>
      </c>
      <c r="AX363" s="359">
        <f t="shared" si="263"/>
        <v>0</v>
      </c>
      <c r="AY363" s="359">
        <f t="shared" si="263"/>
        <v>15.969946999999991</v>
      </c>
      <c r="AZ363" s="359">
        <f t="shared" si="263"/>
        <v>17.739436000000005</v>
      </c>
      <c r="BA363" s="359">
        <f t="shared" si="263"/>
        <v>0</v>
      </c>
      <c r="BB363" s="359">
        <f t="shared" si="263"/>
        <v>0</v>
      </c>
      <c r="BC363" s="358">
        <f t="shared" si="260"/>
        <v>0.32240241549707843</v>
      </c>
      <c r="BD363" s="358">
        <f t="shared" si="260"/>
        <v>0.3590500344197467</v>
      </c>
      <c r="BE363" s="358">
        <f t="shared" si="260"/>
        <v>0.36657136917239458</v>
      </c>
      <c r="BF363" s="358">
        <f t="shared" si="260"/>
        <v>0.27574928254010994</v>
      </c>
      <c r="BG363" s="358">
        <f t="shared" si="261"/>
        <v>0.37329267498633367</v>
      </c>
      <c r="BH363" s="358">
        <f t="shared" si="261"/>
        <v>0.31313380348818676</v>
      </c>
      <c r="BI363" s="358">
        <f t="shared" si="261"/>
        <v>0.30434980223213343</v>
      </c>
      <c r="BJ363" s="358">
        <f t="shared" si="261"/>
        <v>0.30350533430865084</v>
      </c>
      <c r="BK363" s="358">
        <f t="shared" si="261"/>
        <v>0.24820042474877185</v>
      </c>
      <c r="BL363" s="358">
        <f t="shared" si="261"/>
        <v>0.23534979030424896</v>
      </c>
    </row>
    <row r="364" spans="1:64">
      <c r="AC364" s="361"/>
      <c r="AD364" s="361"/>
      <c r="AE364" s="361"/>
      <c r="AF364" s="361"/>
      <c r="AG364" s="361"/>
      <c r="AH364" s="361"/>
      <c r="AI364" s="361"/>
      <c r="AJ364" s="361"/>
      <c r="AK364" s="361"/>
      <c r="AL364" s="361"/>
      <c r="AM364" s="361"/>
      <c r="AN364" s="361"/>
      <c r="AO364" s="361"/>
      <c r="AP364" s="361"/>
      <c r="AQ364" s="361"/>
      <c r="AR364" s="361"/>
      <c r="AS364" s="361"/>
      <c r="AT364" s="361"/>
      <c r="AU364" s="361"/>
      <c r="AV364" s="361"/>
      <c r="AW364" s="361"/>
      <c r="AX364" s="361"/>
      <c r="AY364" s="361"/>
      <c r="AZ364" s="361"/>
      <c r="BA364" s="361"/>
      <c r="BB364" s="361"/>
    </row>
    <row r="365" spans="1:64" ht="13">
      <c r="A365" s="355" t="s">
        <v>114</v>
      </c>
    </row>
    <row r="366" spans="1:64" ht="13">
      <c r="A366" s="355"/>
      <c r="B366" s="403" t="s">
        <v>59</v>
      </c>
      <c r="C366" s="403"/>
      <c r="D366" s="403"/>
      <c r="E366" s="403"/>
      <c r="F366" s="403"/>
      <c r="G366" s="403"/>
      <c r="H366" s="403"/>
      <c r="I366" s="403"/>
      <c r="J366" s="403"/>
      <c r="K366" s="403"/>
      <c r="L366" s="403"/>
      <c r="M366" s="403"/>
      <c r="N366" s="403"/>
      <c r="O366" s="403"/>
      <c r="P366" s="403"/>
      <c r="Q366" s="403"/>
      <c r="R366" s="403"/>
      <c r="S366" s="403"/>
      <c r="T366" s="403"/>
      <c r="U366" s="403"/>
      <c r="V366" s="403"/>
      <c r="W366" s="403"/>
      <c r="X366" s="403"/>
      <c r="Y366" s="403"/>
      <c r="Z366" s="403"/>
      <c r="AA366" s="403"/>
      <c r="AC366" s="403" t="s">
        <v>66</v>
      </c>
      <c r="AD366" s="403"/>
      <c r="AE366" s="403"/>
      <c r="AF366" s="403"/>
      <c r="AG366" s="403"/>
      <c r="AH366" s="403"/>
      <c r="AI366" s="403"/>
      <c r="AJ366" s="403"/>
      <c r="AK366" s="403"/>
      <c r="AL366" s="403"/>
      <c r="AM366" s="403"/>
      <c r="AN366" s="403"/>
      <c r="AO366" s="403"/>
      <c r="AP366" s="403"/>
      <c r="AQ366" s="403"/>
      <c r="AR366" s="403"/>
      <c r="AS366" s="403"/>
      <c r="AT366" s="403"/>
      <c r="AU366" s="403"/>
      <c r="AV366" s="403"/>
      <c r="AW366" s="403"/>
      <c r="AX366" s="403"/>
      <c r="AY366" s="403"/>
      <c r="AZ366" s="403"/>
      <c r="BA366" s="403"/>
      <c r="BB366" s="403"/>
    </row>
    <row r="367" spans="1:64">
      <c r="A367" s="356" t="s">
        <v>4</v>
      </c>
      <c r="B367" s="361">
        <f>ImportsPaper!C$5</f>
        <v>0.50705567799999984</v>
      </c>
      <c r="C367" s="361">
        <f>ImportsPaper!D$5</f>
        <v>0.57495356662300001</v>
      </c>
      <c r="D367" s="361">
        <f>ImportsPaper!E$5</f>
        <v>0.60969719999999994</v>
      </c>
      <c r="E367" s="361">
        <f>ImportsPaper!F$5</f>
        <v>0.6055081229999999</v>
      </c>
      <c r="F367" s="361">
        <f>ImportsPaper!G$5</f>
        <v>0.59478552400000007</v>
      </c>
      <c r="G367" s="361">
        <f>ImportsPaper!H$5</f>
        <v>0.59374665800000015</v>
      </c>
      <c r="H367" s="361">
        <f>ImportsPaper!I$5</f>
        <v>0.70014796000000001</v>
      </c>
      <c r="I367" s="361">
        <f>ImportsPaper!J$5</f>
        <v>0.72440894199999983</v>
      </c>
      <c r="J367" s="361">
        <f>ImportsPaper!K$5</f>
        <v>0.76095129400000006</v>
      </c>
      <c r="K367" s="361">
        <f>ImportsPaper!L$5</f>
        <v>0.66227036000000006</v>
      </c>
      <c r="L367" s="361">
        <f>ImportsPaper!M$5</f>
        <v>0.96168709899999993</v>
      </c>
      <c r="M367" s="361">
        <f>ImportsPaper!N$5</f>
        <v>0.9284365870000002</v>
      </c>
      <c r="N367" s="361">
        <f>ImportsPaper!O$5</f>
        <v>0.9445942340000002</v>
      </c>
      <c r="O367" s="361">
        <f>ImportsPaper!P$5</f>
        <v>0.9470975920000001</v>
      </c>
      <c r="P367" s="361">
        <f>ImportsPaper!Q$5</f>
        <v>0.98853364099999985</v>
      </c>
      <c r="Q367" s="361">
        <f>ImportsPaper!R$5</f>
        <v>1.0122023609999993</v>
      </c>
      <c r="R367" s="361">
        <f>ImportsPaper!S$5</f>
        <v>1.3222276409999998</v>
      </c>
      <c r="S367" s="361">
        <f>ImportsPaper!T$5</f>
        <v>1.4205792120000003</v>
      </c>
      <c r="T367" s="361">
        <f>ImportsPaper!U$5</f>
        <v>1.3615377279999992</v>
      </c>
      <c r="U367" s="361">
        <f>ImportsPaper!V$5</f>
        <v>1.4026961260000002</v>
      </c>
      <c r="V367" s="361">
        <f>ImportsPaper!W$5</f>
        <v>1.2570130039999996</v>
      </c>
      <c r="W367" s="361">
        <f>ImportsPaper!X$5</f>
        <v>0</v>
      </c>
      <c r="X367" s="361">
        <f>ImportsPaper!Y$5</f>
        <v>0.98667843327433336</v>
      </c>
      <c r="Y367" s="361">
        <f>ImportsPaper!Z$5</f>
        <v>0.98354067238899934</v>
      </c>
      <c r="Z367" s="361">
        <f>ImportsPaper!AA$5</f>
        <v>0</v>
      </c>
      <c r="AA367" s="361">
        <f>ImportsPaper!AB$5</f>
        <v>0</v>
      </c>
      <c r="AB367" s="361"/>
      <c r="AC367" s="362">
        <f>ImportsPaper!AD$5</f>
        <v>0.37991523700000007</v>
      </c>
      <c r="AD367" s="362">
        <f>ImportsPaper!AE$5</f>
        <v>0.36433252500000002</v>
      </c>
      <c r="AE367" s="362">
        <f>ImportsPaper!AF$5</f>
        <v>0.35389353300000004</v>
      </c>
      <c r="AF367" s="362">
        <f>ImportsPaper!AG$5</f>
        <v>0.38957895400000003</v>
      </c>
      <c r="AG367" s="362">
        <f>ImportsPaper!AH$5</f>
        <v>0.41408419600000002</v>
      </c>
      <c r="AH367" s="362">
        <f>ImportsPaper!AI$5</f>
        <v>0.42945629399999996</v>
      </c>
      <c r="AI367" s="362">
        <f>ImportsPaper!AJ$5</f>
        <v>0.49244865999999998</v>
      </c>
      <c r="AJ367" s="362">
        <f>ImportsPaper!AK$5</f>
        <v>0.53962214699999989</v>
      </c>
      <c r="AK367" s="362">
        <f>ImportsPaper!AL$5</f>
        <v>0.599630353</v>
      </c>
      <c r="AL367" s="362">
        <f>ImportsPaper!AM$5</f>
        <v>0.50064005300000003</v>
      </c>
      <c r="AM367" s="362">
        <f>ImportsPaper!AN$5</f>
        <v>0.68376262199999993</v>
      </c>
      <c r="AN367" s="362">
        <f>ImportsPaper!AO$5</f>
        <v>0.83243174299999978</v>
      </c>
      <c r="AO367" s="362">
        <f>ImportsPaper!AP$5</f>
        <v>0.83619693900000025</v>
      </c>
      <c r="AP367" s="362">
        <f>ImportsPaper!AQ$5</f>
        <v>0.84878151199999996</v>
      </c>
      <c r="AQ367" s="362">
        <f>ImportsPaper!AR$5</f>
        <v>0.922614198</v>
      </c>
      <c r="AR367" s="362">
        <f>ImportsPaper!AS$5</f>
        <v>0.95570486599999971</v>
      </c>
      <c r="AS367" s="362">
        <f>ImportsPaper!AT$5</f>
        <v>1.2112376480000004</v>
      </c>
      <c r="AT367" s="362">
        <f>ImportsPaper!AU$5</f>
        <v>1.3292193740000002</v>
      </c>
      <c r="AU367" s="362">
        <f>ImportsPaper!AV$5</f>
        <v>1.3478153490000004</v>
      </c>
      <c r="AV367" s="362">
        <f>ImportsPaper!AW$5</f>
        <v>1.4054441669999997</v>
      </c>
      <c r="AW367" s="362">
        <f>ImportsPaper!AX$5</f>
        <v>1.094510238</v>
      </c>
      <c r="AX367" s="362">
        <f>ImportsPaper!AY$5</f>
        <v>0</v>
      </c>
      <c r="AY367" s="362">
        <f>ImportsPaper!AZ$5</f>
        <v>1.5366730519999994</v>
      </c>
      <c r="AZ367" s="362">
        <f>ImportsPaper!BA$5</f>
        <v>1.4792313650000004</v>
      </c>
      <c r="BA367" s="362">
        <f>ImportsPaper!BB$5</f>
        <v>0</v>
      </c>
      <c r="BB367" s="362">
        <f>ImportsPaper!BC$5</f>
        <v>0</v>
      </c>
    </row>
    <row r="368" spans="1:64">
      <c r="B368" s="354">
        <v>2000</v>
      </c>
      <c r="C368" s="354">
        <f t="shared" ref="C368:N368" si="264">1+B368</f>
        <v>2001</v>
      </c>
      <c r="D368" s="354">
        <f t="shared" si="264"/>
        <v>2002</v>
      </c>
      <c r="E368" s="354">
        <f t="shared" si="264"/>
        <v>2003</v>
      </c>
      <c r="F368" s="354">
        <f t="shared" si="264"/>
        <v>2004</v>
      </c>
      <c r="G368" s="354">
        <f t="shared" si="264"/>
        <v>2005</v>
      </c>
      <c r="H368" s="354">
        <f t="shared" si="264"/>
        <v>2006</v>
      </c>
      <c r="I368" s="354">
        <f t="shared" si="264"/>
        <v>2007</v>
      </c>
      <c r="J368" s="354">
        <f t="shared" si="264"/>
        <v>2008</v>
      </c>
      <c r="K368" s="354">
        <f t="shared" si="264"/>
        <v>2009</v>
      </c>
      <c r="L368" s="354">
        <f t="shared" si="264"/>
        <v>2010</v>
      </c>
      <c r="M368" s="354">
        <f t="shared" si="264"/>
        <v>2011</v>
      </c>
      <c r="N368" s="354">
        <f t="shared" si="264"/>
        <v>2012</v>
      </c>
      <c r="O368" s="354">
        <f t="shared" ref="O368:AA368" si="265">1+N368</f>
        <v>2013</v>
      </c>
      <c r="P368" s="354">
        <f t="shared" si="265"/>
        <v>2014</v>
      </c>
      <c r="Q368" s="354">
        <f t="shared" si="265"/>
        <v>2015</v>
      </c>
      <c r="R368" s="354">
        <f t="shared" si="265"/>
        <v>2016</v>
      </c>
      <c r="S368" s="354">
        <f t="shared" si="265"/>
        <v>2017</v>
      </c>
      <c r="T368" s="354">
        <f t="shared" si="265"/>
        <v>2018</v>
      </c>
      <c r="U368" s="354">
        <f t="shared" si="265"/>
        <v>2019</v>
      </c>
      <c r="V368" s="354">
        <f t="shared" si="265"/>
        <v>2020</v>
      </c>
      <c r="W368" s="354">
        <f t="shared" si="265"/>
        <v>2021</v>
      </c>
      <c r="X368" s="354">
        <f t="shared" si="265"/>
        <v>2022</v>
      </c>
      <c r="Y368" s="354">
        <f t="shared" si="265"/>
        <v>2023</v>
      </c>
      <c r="Z368" s="354">
        <f t="shared" si="265"/>
        <v>2024</v>
      </c>
      <c r="AA368" s="354">
        <f t="shared" si="265"/>
        <v>2025</v>
      </c>
      <c r="AC368" s="354">
        <v>2000</v>
      </c>
      <c r="AD368" s="354">
        <f t="shared" ref="AD368:AN368" si="266">1+AC368</f>
        <v>2001</v>
      </c>
      <c r="AE368" s="354">
        <f t="shared" si="266"/>
        <v>2002</v>
      </c>
      <c r="AF368" s="354">
        <f t="shared" si="266"/>
        <v>2003</v>
      </c>
      <c r="AG368" s="354">
        <f t="shared" si="266"/>
        <v>2004</v>
      </c>
      <c r="AH368" s="354">
        <f t="shared" si="266"/>
        <v>2005</v>
      </c>
      <c r="AI368" s="354">
        <f t="shared" si="266"/>
        <v>2006</v>
      </c>
      <c r="AJ368" s="354">
        <f t="shared" si="266"/>
        <v>2007</v>
      </c>
      <c r="AK368" s="354">
        <f t="shared" si="266"/>
        <v>2008</v>
      </c>
      <c r="AL368" s="354">
        <f t="shared" si="266"/>
        <v>2009</v>
      </c>
      <c r="AM368" s="354">
        <f t="shared" si="266"/>
        <v>2010</v>
      </c>
      <c r="AN368" s="354">
        <f t="shared" si="266"/>
        <v>2011</v>
      </c>
      <c r="AO368" s="354">
        <f t="shared" ref="AO368:BB368" si="267">1+AN368</f>
        <v>2012</v>
      </c>
      <c r="AP368" s="354">
        <f t="shared" si="267"/>
        <v>2013</v>
      </c>
      <c r="AQ368" s="354">
        <f t="shared" si="267"/>
        <v>2014</v>
      </c>
      <c r="AR368" s="354">
        <f t="shared" si="267"/>
        <v>2015</v>
      </c>
      <c r="AS368" s="354">
        <f t="shared" si="267"/>
        <v>2016</v>
      </c>
      <c r="AT368" s="354">
        <f t="shared" si="267"/>
        <v>2017</v>
      </c>
      <c r="AU368" s="354">
        <f t="shared" si="267"/>
        <v>2018</v>
      </c>
      <c r="AV368" s="354">
        <f t="shared" si="267"/>
        <v>2019</v>
      </c>
      <c r="AW368" s="354">
        <f t="shared" si="267"/>
        <v>2020</v>
      </c>
      <c r="AX368" s="354">
        <f t="shared" si="267"/>
        <v>2021</v>
      </c>
      <c r="AY368" s="354">
        <f t="shared" si="267"/>
        <v>2022</v>
      </c>
      <c r="AZ368" s="354">
        <f t="shared" si="267"/>
        <v>2023</v>
      </c>
      <c r="BA368" s="354">
        <f t="shared" si="267"/>
        <v>2024</v>
      </c>
      <c r="BB368" s="354">
        <f t="shared" si="267"/>
        <v>2025</v>
      </c>
    </row>
    <row r="369" spans="1:64">
      <c r="A369" s="356" t="s">
        <v>163</v>
      </c>
      <c r="B369" s="362">
        <f>ImportsPaper!C$22</f>
        <v>0.10191689799999996</v>
      </c>
      <c r="C369" s="362">
        <f>ImportsPaper!D$22</f>
        <v>9.1626870000000027E-2</v>
      </c>
      <c r="D369" s="362">
        <f>ImportsPaper!E$22</f>
        <v>0.103301621</v>
      </c>
      <c r="E369" s="362">
        <f>ImportsPaper!F$22</f>
        <v>0.12922872599999999</v>
      </c>
      <c r="F369" s="362">
        <f>ImportsPaper!G$22</f>
        <v>0.147733633</v>
      </c>
      <c r="G369" s="362">
        <f>ImportsPaper!H$22</f>
        <v>0.10036509799999997</v>
      </c>
      <c r="H369" s="362">
        <f>ImportsPaper!I$22</f>
        <v>0.13808351299999999</v>
      </c>
      <c r="I369" s="362">
        <f>ImportsPaper!J$22</f>
        <v>0.12268527</v>
      </c>
      <c r="J369" s="362">
        <f>ImportsPaper!K$22</f>
        <v>0.13026120500000002</v>
      </c>
      <c r="K369" s="362">
        <f>ImportsPaper!L$22</f>
        <v>9.938784199999999E-2</v>
      </c>
      <c r="L369" s="362">
        <f>ImportsPaper!M$22</f>
        <v>0.14167438900000004</v>
      </c>
      <c r="M369" s="362">
        <f>ImportsPaper!N$22</f>
        <v>0.14510034599999999</v>
      </c>
      <c r="N369" s="362">
        <f>ImportsPaper!O$22</f>
        <v>0.15521417399999998</v>
      </c>
      <c r="O369" s="362">
        <f>ImportsPaper!P$22</f>
        <v>0.13140956400000001</v>
      </c>
      <c r="P369" s="362">
        <f>ImportsPaper!Q$22</f>
        <v>0.153986388</v>
      </c>
      <c r="Q369" s="362">
        <f>ImportsPaper!R$22</f>
        <v>0.16135418899999998</v>
      </c>
      <c r="R369" s="362">
        <f>ImportsPaper!S$22</f>
        <v>0.211981586</v>
      </c>
      <c r="S369" s="362">
        <f>ImportsPaper!T$22</f>
        <v>0.25507014199999994</v>
      </c>
      <c r="T369" s="362">
        <f>ImportsPaper!U$22</f>
        <v>0.224803275</v>
      </c>
      <c r="U369" s="362">
        <f>ImportsPaper!V$22</f>
        <v>0.24852421799999996</v>
      </c>
      <c r="V369" s="362">
        <f>ImportsPaper!W$22</f>
        <v>0.19544769199999998</v>
      </c>
      <c r="W369" s="362">
        <f>ImportsPaper!X$22</f>
        <v>0</v>
      </c>
      <c r="X369" s="362">
        <f>ImportsPaper!Y$22</f>
        <v>0.14860849026366663</v>
      </c>
      <c r="Y369" s="362">
        <f>ImportsPaper!Z$22</f>
        <v>0.162377364508</v>
      </c>
      <c r="Z369" s="362">
        <f>ImportsPaper!AA$22</f>
        <v>0</v>
      </c>
      <c r="AA369" s="362">
        <f>ImportsPaper!AB$22</f>
        <v>0</v>
      </c>
      <c r="AB369" s="361"/>
      <c r="BC369" s="358">
        <f t="shared" ref="BC369:BC378" si="268">J369/J$367</f>
        <v>0.17118205334177408</v>
      </c>
      <c r="BD369" s="358">
        <f t="shared" ref="BD369:BD378" si="269">K369/K$367</f>
        <v>0.15007140286332607</v>
      </c>
      <c r="BE369" s="358">
        <f t="shared" ref="BE369:BE378" si="270">L369/L$367</f>
        <v>0.14731859161604502</v>
      </c>
      <c r="BF369" s="358">
        <f t="shared" ref="BF369:BF378" si="271">M369/M$367</f>
        <v>0.15628460578966819</v>
      </c>
      <c r="BG369" s="358">
        <f t="shared" ref="BG369:BG378" si="272">N369/N$367</f>
        <v>0.16431835852176074</v>
      </c>
      <c r="BH369" s="358">
        <f t="shared" ref="BH369:BH378" si="273">O369/O$367</f>
        <v>0.13874976043651474</v>
      </c>
      <c r="BI369" s="358">
        <f t="shared" ref="BI369:BI378" si="274">P369/P$367</f>
        <v>0.15577253177163247</v>
      </c>
      <c r="BJ369" s="358">
        <f t="shared" ref="BJ369:BJ378" si="275">Q369/Q$367</f>
        <v>0.15940902256006503</v>
      </c>
      <c r="BK369" s="358">
        <f t="shared" ref="BK369:BK378" si="276">R369/R$367</f>
        <v>0.16032155086372155</v>
      </c>
      <c r="BL369" s="358">
        <f t="shared" ref="BL369:BL378" si="277">S369/S$367</f>
        <v>0.17955362139988848</v>
      </c>
    </row>
    <row r="370" spans="1:64">
      <c r="A370" s="362" t="str">
        <f>ImportsPaper!B$30</f>
        <v xml:space="preserve">Australia </v>
      </c>
      <c r="B370" s="362">
        <f>ImportsPaper!C$30</f>
        <v>5.9773890000000014E-3</v>
      </c>
      <c r="C370" s="362">
        <f>ImportsPaper!D$30</f>
        <v>1.6608261000000006E-2</v>
      </c>
      <c r="D370" s="362">
        <f>ImportsPaper!E$30</f>
        <v>2.8108286999999996E-2</v>
      </c>
      <c r="E370" s="362">
        <f>ImportsPaper!F$30</f>
        <v>2.7522390000000011E-2</v>
      </c>
      <c r="F370" s="362">
        <f>ImportsPaper!G$30</f>
        <v>2.9271389000000009E-2</v>
      </c>
      <c r="G370" s="362">
        <f>ImportsPaper!H$30</f>
        <v>3.6025876999999998E-2</v>
      </c>
      <c r="H370" s="362">
        <f>ImportsPaper!I$30</f>
        <v>4.0541769000000005E-2</v>
      </c>
      <c r="I370" s="362">
        <f>ImportsPaper!J$30</f>
        <v>2.3279039000000001E-2</v>
      </c>
      <c r="J370" s="362">
        <f>ImportsPaper!K$30</f>
        <v>3.6874966000000002E-2</v>
      </c>
      <c r="K370" s="362">
        <f>ImportsPaper!L$30</f>
        <v>1.9814737999999998E-2</v>
      </c>
      <c r="L370" s="362">
        <f>ImportsPaper!M$30</f>
        <v>3.9854088999999995E-2</v>
      </c>
      <c r="M370" s="362">
        <f>ImportsPaper!N$30</f>
        <v>4.8428429999999995E-2</v>
      </c>
      <c r="N370" s="362">
        <f>ImportsPaper!O$30</f>
        <v>5.4098631999999994E-2</v>
      </c>
      <c r="O370" s="362">
        <f>ImportsPaper!P$30</f>
        <v>3.3153281E-2</v>
      </c>
      <c r="P370" s="362">
        <f>ImportsPaper!Q$30</f>
        <v>3.1583922999999993E-2</v>
      </c>
      <c r="Q370" s="362">
        <f>ImportsPaper!R$30</f>
        <v>4.1343523999999993E-2</v>
      </c>
      <c r="R370" s="362">
        <f>ImportsPaper!S$30</f>
        <v>2.8578145999999999E-2</v>
      </c>
      <c r="S370" s="362">
        <f>ImportsPaper!T$30</f>
        <v>3.5838866999999996E-2</v>
      </c>
      <c r="T370" s="362">
        <f>ImportsPaper!U$30</f>
        <v>3.7104051999999998E-2</v>
      </c>
      <c r="U370" s="362">
        <f>ImportsPaper!V$30</f>
        <v>5.1471640999999992E-2</v>
      </c>
      <c r="V370" s="362">
        <f>ImportsPaper!W$30</f>
        <v>3.0456766E-2</v>
      </c>
      <c r="W370" s="362">
        <f>ImportsPaper!X$30</f>
        <v>0</v>
      </c>
      <c r="X370" s="362">
        <f>ImportsPaper!Y$30</f>
        <v>3.6431045129999978E-2</v>
      </c>
      <c r="Y370" s="362">
        <f>ImportsPaper!Z$30</f>
        <v>4.6969705437999977E-2</v>
      </c>
      <c r="Z370" s="362">
        <f>ImportsPaper!AA$30</f>
        <v>0</v>
      </c>
      <c r="AA370" s="362">
        <f>ImportsPaper!AB$30</f>
        <v>0</v>
      </c>
      <c r="AB370" s="361"/>
      <c r="BC370" s="358">
        <f t="shared" si="268"/>
        <v>4.8459035802625235E-2</v>
      </c>
      <c r="BD370" s="358">
        <f t="shared" si="269"/>
        <v>2.9919409348170129E-2</v>
      </c>
      <c r="BE370" s="358">
        <f t="shared" si="270"/>
        <v>4.1441846356722309E-2</v>
      </c>
      <c r="BF370" s="358">
        <f t="shared" si="271"/>
        <v>5.2161268392582193E-2</v>
      </c>
      <c r="BG370" s="358">
        <f t="shared" si="272"/>
        <v>5.7271821119331524E-2</v>
      </c>
      <c r="BH370" s="358">
        <f t="shared" si="273"/>
        <v>3.500513704188575E-2</v>
      </c>
      <c r="BI370" s="358">
        <f t="shared" si="274"/>
        <v>3.1950276338648144E-2</v>
      </c>
      <c r="BJ370" s="358">
        <f t="shared" si="275"/>
        <v>4.0845117135623853E-2</v>
      </c>
      <c r="BK370" s="358">
        <f t="shared" si="276"/>
        <v>2.1613635287783251E-2</v>
      </c>
      <c r="BL370" s="358">
        <f t="shared" si="277"/>
        <v>2.5228348195763962E-2</v>
      </c>
    </row>
    <row r="371" spans="1:64">
      <c r="A371" s="362" t="str">
        <f>ImportsPaper!B$13</f>
        <v xml:space="preserve">China </v>
      </c>
      <c r="B371" s="362">
        <f>ImportsPaper!C$13</f>
        <v>2.1690526999999991E-2</v>
      </c>
      <c r="C371" s="362">
        <f>ImportsPaper!D$13</f>
        <v>1.9371013622999995E-2</v>
      </c>
      <c r="D371" s="362">
        <f>ImportsPaper!E$13</f>
        <v>2.0445315000000002E-2</v>
      </c>
      <c r="E371" s="362">
        <f>ImportsPaper!F$13</f>
        <v>3.2251173000000001E-2</v>
      </c>
      <c r="F371" s="362">
        <f>ImportsPaper!G$13</f>
        <v>2.5526127000000013E-2</v>
      </c>
      <c r="G371" s="362">
        <f>ImportsPaper!H$13</f>
        <v>3.7261604000000004E-2</v>
      </c>
      <c r="H371" s="362">
        <f>ImportsPaper!I$13</f>
        <v>5.8171914999999998E-2</v>
      </c>
      <c r="I371" s="362">
        <f>ImportsPaper!J$13</f>
        <v>9.0301221999999987E-2</v>
      </c>
      <c r="J371" s="362">
        <f>ImportsPaper!K$13</f>
        <v>9.1347997999999986E-2</v>
      </c>
      <c r="K371" s="362">
        <f>ImportsPaper!L$13</f>
        <v>7.1924167999999997E-2</v>
      </c>
      <c r="L371" s="362">
        <f>ImportsPaper!M$13</f>
        <v>0.13629867599999998</v>
      </c>
      <c r="M371" s="362">
        <f>ImportsPaper!N$13</f>
        <v>0.17957194299999996</v>
      </c>
      <c r="N371" s="362">
        <f>ImportsPaper!O$13</f>
        <v>0.201817418</v>
      </c>
      <c r="O371" s="362">
        <f>ImportsPaper!P$13</f>
        <v>0.26498125099999997</v>
      </c>
      <c r="P371" s="362">
        <f>ImportsPaper!Q$13</f>
        <v>0.26040237699999996</v>
      </c>
      <c r="Q371" s="362">
        <f>ImportsPaper!R$13</f>
        <v>0.24292164599999996</v>
      </c>
      <c r="R371" s="362">
        <f>ImportsPaper!S$13</f>
        <v>0.33000443799999996</v>
      </c>
      <c r="S371" s="362">
        <f>ImportsPaper!T$13</f>
        <v>0.31431852999999998</v>
      </c>
      <c r="T371" s="362">
        <f>ImportsPaper!U$13</f>
        <v>0.24529759699999998</v>
      </c>
      <c r="U371" s="362">
        <f>ImportsPaper!V$13</f>
        <v>0.27447611199999994</v>
      </c>
      <c r="V371" s="362">
        <f>ImportsPaper!W$13</f>
        <v>0.226971544</v>
      </c>
      <c r="W371" s="362">
        <f>ImportsPaper!X$13</f>
        <v>0</v>
      </c>
      <c r="X371" s="362">
        <f>ImportsPaper!Y$13</f>
        <v>0.20152733472466669</v>
      </c>
      <c r="Y371" s="362">
        <f>ImportsPaper!Z$13</f>
        <v>0.22837002623999994</v>
      </c>
      <c r="Z371" s="362">
        <f>ImportsPaper!AA$13</f>
        <v>0</v>
      </c>
      <c r="AA371" s="362">
        <f>ImportsPaper!AB$13</f>
        <v>0</v>
      </c>
      <c r="AB371" s="361"/>
      <c r="BC371" s="358">
        <f t="shared" si="268"/>
        <v>0.12004447422623081</v>
      </c>
      <c r="BD371" s="358">
        <f t="shared" si="269"/>
        <v>0.10860242635651095</v>
      </c>
      <c r="BE371" s="358">
        <f t="shared" si="270"/>
        <v>0.1417287141958426</v>
      </c>
      <c r="BF371" s="358">
        <f t="shared" si="271"/>
        <v>0.19341325569712811</v>
      </c>
      <c r="BG371" s="358">
        <f t="shared" si="272"/>
        <v>0.21365514496672225</v>
      </c>
      <c r="BH371" s="358">
        <f t="shared" si="273"/>
        <v>0.27978241443992602</v>
      </c>
      <c r="BI371" s="358">
        <f t="shared" si="274"/>
        <v>0.26342287829130134</v>
      </c>
      <c r="BJ371" s="358">
        <f t="shared" si="275"/>
        <v>0.23999316279010352</v>
      </c>
      <c r="BK371" s="358">
        <f t="shared" si="276"/>
        <v>0.24958216555692167</v>
      </c>
      <c r="BL371" s="358">
        <f t="shared" si="277"/>
        <v>0.22126082610872383</v>
      </c>
    </row>
    <row r="372" spans="1:64">
      <c r="A372" s="362" t="str">
        <f>ImportsPaper!B$14</f>
        <v xml:space="preserve">Indonesia </v>
      </c>
      <c r="B372" s="362">
        <f>ImportsPaper!C$14</f>
        <v>5.2597507999999973E-2</v>
      </c>
      <c r="C372" s="362">
        <f>ImportsPaper!D$14</f>
        <v>7.5241243000000027E-2</v>
      </c>
      <c r="D372" s="362">
        <f>ImportsPaper!E$14</f>
        <v>6.9772729999999963E-2</v>
      </c>
      <c r="E372" s="362">
        <f>ImportsPaper!F$14</f>
        <v>5.0854983000000006E-2</v>
      </c>
      <c r="F372" s="362">
        <f>ImportsPaper!G$14</f>
        <v>5.2060980999999978E-2</v>
      </c>
      <c r="G372" s="362">
        <f>ImportsPaper!H$14</f>
        <v>6.6702957999999993E-2</v>
      </c>
      <c r="H372" s="362">
        <f>ImportsPaper!I$14</f>
        <v>7.3809177999999989E-2</v>
      </c>
      <c r="I372" s="362">
        <f>ImportsPaper!J$14</f>
        <v>5.8340321999999986E-2</v>
      </c>
      <c r="J372" s="362">
        <f>ImportsPaper!K$14</f>
        <v>7.6650616000000005E-2</v>
      </c>
      <c r="K372" s="362">
        <f>ImportsPaper!L$14</f>
        <v>6.5506663999999992E-2</v>
      </c>
      <c r="L372" s="362">
        <f>ImportsPaper!M$14</f>
        <v>0.15368317599999998</v>
      </c>
      <c r="M372" s="362">
        <f>ImportsPaper!N$14</f>
        <v>9.7635453999999997E-2</v>
      </c>
      <c r="N372" s="362">
        <f>ImportsPaper!O$14</f>
        <v>9.7534161999999994E-2</v>
      </c>
      <c r="O372" s="362">
        <f>ImportsPaper!P$14</f>
        <v>0.10084958299999999</v>
      </c>
      <c r="P372" s="362">
        <f>ImportsPaper!Q$14</f>
        <v>0.12211647599999999</v>
      </c>
      <c r="Q372" s="362">
        <f>ImportsPaper!R$14</f>
        <v>0.124384336</v>
      </c>
      <c r="R372" s="362">
        <f>ImportsPaper!S$14</f>
        <v>0.18071269999999998</v>
      </c>
      <c r="S372" s="362">
        <f>ImportsPaper!T$14</f>
        <v>0.20337928899999999</v>
      </c>
      <c r="T372" s="362">
        <f>ImportsPaper!U$14</f>
        <v>0.22354500899999999</v>
      </c>
      <c r="U372" s="362">
        <f>ImportsPaper!V$14</f>
        <v>0.20177197499999999</v>
      </c>
      <c r="V372" s="362">
        <f>ImportsPaper!W$14</f>
        <v>0.21527794099999997</v>
      </c>
      <c r="W372" s="362">
        <f>ImportsPaper!X$14</f>
        <v>0</v>
      </c>
      <c r="X372" s="362">
        <f>ImportsPaper!Y$14</f>
        <v>0.17088528391833327</v>
      </c>
      <c r="Y372" s="362">
        <f>ImportsPaper!Z$14</f>
        <v>0.18655678583699997</v>
      </c>
      <c r="Z372" s="362">
        <f>ImportsPaper!AA$14</f>
        <v>0</v>
      </c>
      <c r="AA372" s="362">
        <f>ImportsPaper!AB$14</f>
        <v>0</v>
      </c>
      <c r="AB372" s="361"/>
      <c r="BC372" s="358">
        <f t="shared" si="268"/>
        <v>0.10072998969103533</v>
      </c>
      <c r="BD372" s="358">
        <f t="shared" si="269"/>
        <v>9.8912269001439207E-2</v>
      </c>
      <c r="BE372" s="358">
        <f t="shared" si="270"/>
        <v>0.15980579978644383</v>
      </c>
      <c r="BF372" s="358">
        <f t="shared" si="271"/>
        <v>0.1051611444088857</v>
      </c>
      <c r="BG372" s="358">
        <f t="shared" si="272"/>
        <v>0.10325508931700718</v>
      </c>
      <c r="BH372" s="358">
        <f t="shared" si="273"/>
        <v>0.10648277838721396</v>
      </c>
      <c r="BI372" s="358">
        <f t="shared" si="274"/>
        <v>0.12353294914320473</v>
      </c>
      <c r="BJ372" s="358">
        <f t="shared" si="275"/>
        <v>0.12288485069044419</v>
      </c>
      <c r="BK372" s="358">
        <f t="shared" si="276"/>
        <v>0.13667291047048985</v>
      </c>
      <c r="BL372" s="358">
        <f t="shared" si="277"/>
        <v>0.14316645441662282</v>
      </c>
    </row>
    <row r="373" spans="1:64">
      <c r="A373" s="362" t="str">
        <f>ImportsPaper!B$31</f>
        <v xml:space="preserve">New Zealand </v>
      </c>
      <c r="B373" s="362">
        <f>ImportsPaper!C$31</f>
        <v>1.9925307999999999E-2</v>
      </c>
      <c r="C373" s="362">
        <f>ImportsPaper!D$31</f>
        <v>2.2831691000000001E-2</v>
      </c>
      <c r="D373" s="362">
        <f>ImportsPaper!E$31</f>
        <v>4.043634799999999E-2</v>
      </c>
      <c r="E373" s="362">
        <f>ImportsPaper!F$31</f>
        <v>3.5122250000000001E-2</v>
      </c>
      <c r="F373" s="362">
        <f>ImportsPaper!G$31</f>
        <v>4.5877922000000015E-2</v>
      </c>
      <c r="G373" s="362">
        <f>ImportsPaper!H$31</f>
        <v>4.7456455000000008E-2</v>
      </c>
      <c r="H373" s="362">
        <f>ImportsPaper!I$31</f>
        <v>4.6524137999999993E-2</v>
      </c>
      <c r="I373" s="362">
        <f>ImportsPaper!J$31</f>
        <v>4.4853634999999989E-2</v>
      </c>
      <c r="J373" s="362">
        <f>ImportsPaper!K$31</f>
        <v>3.9069039999999999E-2</v>
      </c>
      <c r="K373" s="362">
        <f>ImportsPaper!L$31</f>
        <v>3.1387518999999996E-2</v>
      </c>
      <c r="L373" s="362">
        <f>ImportsPaper!M$31</f>
        <v>3.7873243000000001E-2</v>
      </c>
      <c r="M373" s="362">
        <f>ImportsPaper!N$31</f>
        <v>4.0366562000000002E-2</v>
      </c>
      <c r="N373" s="362">
        <f>ImportsPaper!O$31</f>
        <v>3.2382315999999994E-2</v>
      </c>
      <c r="O373" s="362">
        <f>ImportsPaper!P$31</f>
        <v>3.3549577999999997E-2</v>
      </c>
      <c r="P373" s="362">
        <f>ImportsPaper!Q$31</f>
        <v>3.6420978E-2</v>
      </c>
      <c r="Q373" s="362">
        <f>ImportsPaper!R$31</f>
        <v>2.6663303999999999E-2</v>
      </c>
      <c r="R373" s="362">
        <f>ImportsPaper!S$31</f>
        <v>3.2465653999999997E-2</v>
      </c>
      <c r="S373" s="362">
        <f>ImportsPaper!T$31</f>
        <v>2.6112481E-2</v>
      </c>
      <c r="T373" s="362">
        <f>ImportsPaper!U$31</f>
        <v>2.2340199999999998E-2</v>
      </c>
      <c r="U373" s="362">
        <f>ImportsPaper!V$31</f>
        <v>2.3723761999999995E-2</v>
      </c>
      <c r="V373" s="362">
        <f>ImportsPaper!W$31</f>
        <v>1.9488432999999999E-2</v>
      </c>
      <c r="W373" s="362">
        <f>ImportsPaper!X$31</f>
        <v>0</v>
      </c>
      <c r="X373" s="362">
        <f>ImportsPaper!Y$31</f>
        <v>1.3182226393999998E-2</v>
      </c>
      <c r="Y373" s="362">
        <f>ImportsPaper!Z$31</f>
        <v>1.3296063678E-2</v>
      </c>
      <c r="Z373" s="362">
        <f>ImportsPaper!AA$31</f>
        <v>0</v>
      </c>
      <c r="AA373" s="362">
        <f>ImportsPaper!AB$31</f>
        <v>0</v>
      </c>
      <c r="AB373" s="361"/>
      <c r="BC373" s="358">
        <f t="shared" si="268"/>
        <v>5.1342366204058257E-2</v>
      </c>
      <c r="BD373" s="358">
        <f t="shared" si="269"/>
        <v>4.7393815118043324E-2</v>
      </c>
      <c r="BE373" s="358">
        <f t="shared" si="270"/>
        <v>3.9382084920741987E-2</v>
      </c>
      <c r="BF373" s="358">
        <f t="shared" si="271"/>
        <v>4.3477995767523529E-2</v>
      </c>
      <c r="BG373" s="358">
        <f t="shared" si="272"/>
        <v>3.4281721012495603E-2</v>
      </c>
      <c r="BH373" s="358">
        <f t="shared" si="273"/>
        <v>3.5423570161500308E-2</v>
      </c>
      <c r="BI373" s="358">
        <f t="shared" si="274"/>
        <v>3.6843438087910255E-2</v>
      </c>
      <c r="BJ373" s="358">
        <f t="shared" si="275"/>
        <v>2.6341870980875946E-2</v>
      </c>
      <c r="BK373" s="358">
        <f t="shared" si="276"/>
        <v>2.4553755339319822E-2</v>
      </c>
      <c r="BL373" s="358">
        <f t="shared" si="277"/>
        <v>1.8381573360655368E-2</v>
      </c>
    </row>
    <row r="374" spans="1:64">
      <c r="A374" s="362" t="str">
        <f>ImportsPaper!B$18</f>
        <v xml:space="preserve">South Korea </v>
      </c>
      <c r="B374" s="362">
        <f>ImportsPaper!C$18</f>
        <v>3.2507905000000004E-2</v>
      </c>
      <c r="C374" s="362">
        <f>ImportsPaper!D$18</f>
        <v>4.3420552000000022E-2</v>
      </c>
      <c r="D374" s="362">
        <f>ImportsPaper!E$18</f>
        <v>3.1134344000000012E-2</v>
      </c>
      <c r="E374" s="362">
        <f>ImportsPaper!F$18</f>
        <v>3.0297245E-2</v>
      </c>
      <c r="F374" s="362">
        <f>ImportsPaper!G$18</f>
        <v>2.8080868999999994E-2</v>
      </c>
      <c r="G374" s="362">
        <f>ImportsPaper!H$18</f>
        <v>2.6268556000000005E-2</v>
      </c>
      <c r="H374" s="362">
        <f>ImportsPaper!I$18</f>
        <v>2.1193572000000001E-2</v>
      </c>
      <c r="I374" s="362">
        <f>ImportsPaper!J$18</f>
        <v>2.3622984E-2</v>
      </c>
      <c r="J374" s="362">
        <f>ImportsPaper!K$18</f>
        <v>2.2763154999999997E-2</v>
      </c>
      <c r="K374" s="362">
        <f>ImportsPaper!L$18</f>
        <v>3.9644080999999998E-2</v>
      </c>
      <c r="L374" s="362">
        <f>ImportsPaper!M$18</f>
        <v>6.348955399999999E-2</v>
      </c>
      <c r="M374" s="362">
        <f>ImportsPaper!N$18</f>
        <v>4.8021570999999999E-2</v>
      </c>
      <c r="N374" s="362">
        <f>ImportsPaper!O$18</f>
        <v>7.8202676999999984E-2</v>
      </c>
      <c r="O374" s="362">
        <f>ImportsPaper!P$18</f>
        <v>8.6741628999999987E-2</v>
      </c>
      <c r="P374" s="362">
        <f>ImportsPaper!Q$18</f>
        <v>8.3802031999999985E-2</v>
      </c>
      <c r="Q374" s="362">
        <f>ImportsPaper!R$18</f>
        <v>0.10242869999999998</v>
      </c>
      <c r="R374" s="362">
        <f>ImportsPaper!S$18</f>
        <v>0.13573093899999999</v>
      </c>
      <c r="S374" s="362">
        <f>ImportsPaper!T$18</f>
        <v>0.123710114</v>
      </c>
      <c r="T374" s="362">
        <f>ImportsPaper!U$18</f>
        <v>0.11243537399999999</v>
      </c>
      <c r="U374" s="362">
        <f>ImportsPaper!V$18</f>
        <v>0.11760463099999999</v>
      </c>
      <c r="V374" s="362">
        <f>ImportsPaper!W$18</f>
        <v>0.10021335199999999</v>
      </c>
      <c r="W374" s="362">
        <f>ImportsPaper!X$18</f>
        <v>0</v>
      </c>
      <c r="X374" s="362">
        <f>ImportsPaper!Y$18</f>
        <v>6.6047565782333326E-2</v>
      </c>
      <c r="Y374" s="362">
        <f>ImportsPaper!Z$18</f>
        <v>4.8779692218000006E-2</v>
      </c>
      <c r="Z374" s="362">
        <f>ImportsPaper!AA$18</f>
        <v>0</v>
      </c>
      <c r="AA374" s="362">
        <f>ImportsPaper!AB$18</f>
        <v>0</v>
      </c>
      <c r="AB374" s="361"/>
      <c r="BC374" s="358">
        <f t="shared" si="268"/>
        <v>2.9914076208930128E-2</v>
      </c>
      <c r="BD374" s="358">
        <f t="shared" si="269"/>
        <v>5.9860871623486203E-2</v>
      </c>
      <c r="BE374" s="358">
        <f t="shared" si="270"/>
        <v>6.6018930758267341E-2</v>
      </c>
      <c r="BF374" s="358">
        <f t="shared" si="271"/>
        <v>5.1723048910824528E-2</v>
      </c>
      <c r="BG374" s="358">
        <f t="shared" si="272"/>
        <v>8.2789703965099548E-2</v>
      </c>
      <c r="BH374" s="358">
        <f t="shared" si="273"/>
        <v>9.1586790772877374E-2</v>
      </c>
      <c r="BI374" s="358">
        <f t="shared" si="274"/>
        <v>8.4774082058781439E-2</v>
      </c>
      <c r="BJ374" s="358">
        <f t="shared" si="275"/>
        <v>0.10119389555543633</v>
      </c>
      <c r="BK374" s="358">
        <f t="shared" si="276"/>
        <v>0.10265323064744493</v>
      </c>
      <c r="BL374" s="358">
        <f t="shared" si="277"/>
        <v>8.7084277282807349E-2</v>
      </c>
    </row>
    <row r="375" spans="1:64">
      <c r="A375" s="362" t="str">
        <f>ImportsPaper!B$19</f>
        <v xml:space="preserve">Taiwan </v>
      </c>
      <c r="B375" s="362">
        <f>ImportsPaper!C$19</f>
        <v>2.9107225999999996E-2</v>
      </c>
      <c r="C375" s="362">
        <f>ImportsPaper!D$19</f>
        <v>2.7834559999999987E-2</v>
      </c>
      <c r="D375" s="362">
        <f>ImportsPaper!E$19</f>
        <v>3.1375834999999991E-2</v>
      </c>
      <c r="E375" s="362">
        <f>ImportsPaper!F$19</f>
        <v>3.0450082999999992E-2</v>
      </c>
      <c r="F375" s="362">
        <f>ImportsPaper!G$19</f>
        <v>2.7659753999999991E-2</v>
      </c>
      <c r="G375" s="362">
        <f>ImportsPaper!H$19</f>
        <v>3.7690829999999988E-2</v>
      </c>
      <c r="H375" s="362">
        <f>ImportsPaper!I$19</f>
        <v>4.9776068999999985E-2</v>
      </c>
      <c r="I375" s="362">
        <f>ImportsPaper!J$19</f>
        <v>7.7721633999999984E-2</v>
      </c>
      <c r="J375" s="362">
        <f>ImportsPaper!K$19</f>
        <v>6.7585069999999997E-2</v>
      </c>
      <c r="K375" s="362">
        <f>ImportsPaper!L$19</f>
        <v>7.3001878999999992E-2</v>
      </c>
      <c r="L375" s="362">
        <f>ImportsPaper!M$19</f>
        <v>8.9987460999999991E-2</v>
      </c>
      <c r="M375" s="362">
        <f>ImportsPaper!N$19</f>
        <v>7.2341249999999982E-2</v>
      </c>
      <c r="N375" s="362">
        <f>ImportsPaper!O$19</f>
        <v>6.0145240999999995E-2</v>
      </c>
      <c r="O375" s="362">
        <f>ImportsPaper!P$19</f>
        <v>7.0330935999999997E-2</v>
      </c>
      <c r="P375" s="362">
        <f>ImportsPaper!Q$19</f>
        <v>5.7501806999999995E-2</v>
      </c>
      <c r="Q375" s="362">
        <f>ImportsPaper!R$19</f>
        <v>5.0105724999999997E-2</v>
      </c>
      <c r="R375" s="362">
        <f>ImportsPaper!S$19</f>
        <v>5.7479271999999998E-2</v>
      </c>
      <c r="S375" s="362">
        <f>ImportsPaper!T$19</f>
        <v>5.7899078E-2</v>
      </c>
      <c r="T375" s="362">
        <f>ImportsPaper!U$19</f>
        <v>7.2175158999999989E-2</v>
      </c>
      <c r="U375" s="362">
        <f>ImportsPaper!V$19</f>
        <v>2.8743762999999995E-2</v>
      </c>
      <c r="V375" s="362">
        <f>ImportsPaper!W$19</f>
        <v>4.2182495E-2</v>
      </c>
      <c r="W375" s="362">
        <f>ImportsPaper!X$19</f>
        <v>0</v>
      </c>
      <c r="X375" s="362">
        <f>ImportsPaper!Y$19</f>
        <v>2.7107485241000005E-2</v>
      </c>
      <c r="Y375" s="362">
        <f>ImportsPaper!Z$19</f>
        <v>2.3113947851999987E-2</v>
      </c>
      <c r="Z375" s="362">
        <f>ImportsPaper!AA$19</f>
        <v>0</v>
      </c>
      <c r="AA375" s="362">
        <f>ImportsPaper!AB$19</f>
        <v>0</v>
      </c>
      <c r="AB375" s="361"/>
      <c r="BC375" s="358">
        <f t="shared" si="268"/>
        <v>8.8816551772628954E-2</v>
      </c>
      <c r="BD375" s="358">
        <f t="shared" si="269"/>
        <v>0.11022972400576705</v>
      </c>
      <c r="BE375" s="358">
        <f t="shared" si="270"/>
        <v>9.357249472679055E-2</v>
      </c>
      <c r="BF375" s="358">
        <f t="shared" si="271"/>
        <v>7.7917276217810194E-2</v>
      </c>
      <c r="BG375" s="358">
        <f t="shared" si="272"/>
        <v>6.3673097754691543E-2</v>
      </c>
      <c r="BH375" s="358">
        <f t="shared" si="273"/>
        <v>7.4259439147639592E-2</v>
      </c>
      <c r="BI375" s="358">
        <f t="shared" si="274"/>
        <v>5.8168791242988162E-2</v>
      </c>
      <c r="BJ375" s="358">
        <f t="shared" si="275"/>
        <v>4.9501687538545502E-2</v>
      </c>
      <c r="BK375" s="358">
        <f t="shared" si="276"/>
        <v>4.347154016272755E-2</v>
      </c>
      <c r="BL375" s="358">
        <f t="shared" si="277"/>
        <v>4.075737383097789E-2</v>
      </c>
    </row>
    <row r="376" spans="1:64">
      <c r="A376" s="362" t="str">
        <f>ImportsPaper!B$20</f>
        <v xml:space="preserve">Thailand </v>
      </c>
      <c r="B376" s="362">
        <f>ImportsPaper!C$20</f>
        <v>3.1933575999999998E-2</v>
      </c>
      <c r="C376" s="362">
        <f>ImportsPaper!D$20</f>
        <v>5.4886023999999999E-2</v>
      </c>
      <c r="D376" s="362">
        <f>ImportsPaper!E$20</f>
        <v>4.7222505000000005E-2</v>
      </c>
      <c r="E376" s="362">
        <f>ImportsPaper!F$20</f>
        <v>2.864618599999999E-2</v>
      </c>
      <c r="F376" s="362">
        <f>ImportsPaper!G$20</f>
        <v>2.0509683000000004E-2</v>
      </c>
      <c r="G376" s="362">
        <f>ImportsPaper!H$20</f>
        <v>2.5081654999999998E-2</v>
      </c>
      <c r="H376" s="362">
        <f>ImportsPaper!I$20</f>
        <v>3.5731755999999996E-2</v>
      </c>
      <c r="I376" s="362">
        <f>ImportsPaper!J$20</f>
        <v>2.6071720999999992E-2</v>
      </c>
      <c r="J376" s="362">
        <f>ImportsPaper!K$20</f>
        <v>2.9074793999999998E-2</v>
      </c>
      <c r="K376" s="362">
        <f>ImportsPaper!L$20</f>
        <v>1.9454607999999998E-2</v>
      </c>
      <c r="L376" s="362">
        <f>ImportsPaper!M$20</f>
        <v>3.1131078999999996E-2</v>
      </c>
      <c r="M376" s="362">
        <f>ImportsPaper!N$20</f>
        <v>2.3458846999999998E-2</v>
      </c>
      <c r="N376" s="362">
        <f>ImportsPaper!O$20</f>
        <v>1.1392148999999999E-2</v>
      </c>
      <c r="O376" s="362">
        <f>ImportsPaper!P$20</f>
        <v>1.3901815999999999E-2</v>
      </c>
      <c r="P376" s="362">
        <f>ImportsPaper!Q$20</f>
        <v>1.4941551999999999E-2</v>
      </c>
      <c r="Q376" s="362">
        <f>ImportsPaper!R$20</f>
        <v>2.0971983999999999E-2</v>
      </c>
      <c r="R376" s="362">
        <f>ImportsPaper!S$20</f>
        <v>2.4153911E-2</v>
      </c>
      <c r="S376" s="362">
        <f>ImportsPaper!T$20</f>
        <v>3.3976066999999999E-2</v>
      </c>
      <c r="T376" s="362">
        <f>ImportsPaper!U$20</f>
        <v>4.7301697999999989E-2</v>
      </c>
      <c r="U376" s="362">
        <f>ImportsPaper!V$20</f>
        <v>3.5064595999999996E-2</v>
      </c>
      <c r="V376" s="362">
        <f>ImportsPaper!W$20</f>
        <v>3.8986743999999997E-2</v>
      </c>
      <c r="W376" s="362">
        <f>ImportsPaper!X$20</f>
        <v>0</v>
      </c>
      <c r="X376" s="362">
        <f>ImportsPaper!Y$20</f>
        <v>1.7391344970666661E-2</v>
      </c>
      <c r="Y376" s="362">
        <f>ImportsPaper!Z$20</f>
        <v>2.206354805999999E-2</v>
      </c>
      <c r="Z376" s="362">
        <f>ImportsPaper!AA$20</f>
        <v>0</v>
      </c>
      <c r="AA376" s="362">
        <f>ImportsPaper!AB$20</f>
        <v>0</v>
      </c>
      <c r="AB376" s="361"/>
      <c r="BC376" s="358">
        <f t="shared" si="268"/>
        <v>3.820848223697218E-2</v>
      </c>
      <c r="BD376" s="358">
        <f t="shared" si="269"/>
        <v>2.9375628406501531E-2</v>
      </c>
      <c r="BE376" s="358">
        <f t="shared" si="270"/>
        <v>3.2371318105828099E-2</v>
      </c>
      <c r="BF376" s="358">
        <f t="shared" si="271"/>
        <v>2.5267042820663846E-2</v>
      </c>
      <c r="BG376" s="358">
        <f t="shared" si="272"/>
        <v>1.2060362629738428E-2</v>
      </c>
      <c r="BH376" s="358">
        <f t="shared" si="273"/>
        <v>1.467833528184073E-2</v>
      </c>
      <c r="BI376" s="358">
        <f t="shared" si="274"/>
        <v>1.5114864462159464E-2</v>
      </c>
      <c r="BJ376" s="358">
        <f t="shared" si="275"/>
        <v>2.0719161314028997E-2</v>
      </c>
      <c r="BK376" s="358">
        <f t="shared" si="276"/>
        <v>1.8267588916634971E-2</v>
      </c>
      <c r="BL376" s="358">
        <f t="shared" si="277"/>
        <v>2.3917052081992591E-2</v>
      </c>
    </row>
    <row r="377" spans="1:64">
      <c r="A377" s="362" t="str">
        <f>ImportsPaper!B$10</f>
        <v xml:space="preserve">USA </v>
      </c>
      <c r="B377" s="362">
        <f>ImportsPaper!C$10</f>
        <v>0.14627633999999981</v>
      </c>
      <c r="C377" s="362">
        <f>ImportsPaper!D$10</f>
        <v>0.14089448499999999</v>
      </c>
      <c r="D377" s="362">
        <f>ImportsPaper!E$10</f>
        <v>0.14414787199999987</v>
      </c>
      <c r="E377" s="362">
        <f>ImportsPaper!F$10</f>
        <v>0.14060199999999995</v>
      </c>
      <c r="F377" s="362">
        <f>ImportsPaper!G$10</f>
        <v>0.12511001300000008</v>
      </c>
      <c r="G377" s="362">
        <f>ImportsPaper!H$10</f>
        <v>0.13502866499999996</v>
      </c>
      <c r="H377" s="362">
        <f>ImportsPaper!I$10</f>
        <v>0.14723305199999992</v>
      </c>
      <c r="I377" s="362">
        <f>ImportsPaper!J$10</f>
        <v>0.15840361999999997</v>
      </c>
      <c r="J377" s="362">
        <f>ImportsPaper!K$10</f>
        <v>0.17075188899999999</v>
      </c>
      <c r="K377" s="362">
        <f>ImportsPaper!L$10</f>
        <v>0.13518108599999998</v>
      </c>
      <c r="L377" s="362">
        <f>ImportsPaper!M$10</f>
        <v>0.15037273699999998</v>
      </c>
      <c r="M377" s="362">
        <f>ImportsPaper!N$10</f>
        <v>0.14798263399999997</v>
      </c>
      <c r="N377" s="362">
        <f>ImportsPaper!O$10</f>
        <v>0.15253543899999999</v>
      </c>
      <c r="O377" s="362">
        <f>ImportsPaper!P$10</f>
        <v>0.11861551599999999</v>
      </c>
      <c r="P377" s="362">
        <f>ImportsPaper!Q$10</f>
        <v>0.12021854999999999</v>
      </c>
      <c r="Q377" s="362">
        <f>ImportsPaper!R$10</f>
        <v>0.11203217299999998</v>
      </c>
      <c r="R377" s="362">
        <f>ImportsPaper!S$10</f>
        <v>0.13895160500000001</v>
      </c>
      <c r="S377" s="362">
        <f>ImportsPaper!T$10</f>
        <v>0.16894639999999997</v>
      </c>
      <c r="T377" s="362">
        <f>ImportsPaper!U$10</f>
        <v>0.131409531</v>
      </c>
      <c r="U377" s="362">
        <f>ImportsPaper!V$10</f>
        <v>8.9715237999999989E-2</v>
      </c>
      <c r="V377" s="362">
        <f>ImportsPaper!W$10</f>
        <v>0.10158552299999998</v>
      </c>
      <c r="W377" s="362">
        <f>ImportsPaper!X$10</f>
        <v>0</v>
      </c>
      <c r="X377" s="362">
        <f>ImportsPaper!Y$10</f>
        <v>4.5424991350000034E-2</v>
      </c>
      <c r="Y377" s="362">
        <f>ImportsPaper!Z$10</f>
        <v>2.4928853835999996E-2</v>
      </c>
      <c r="Z377" s="362">
        <f>ImportsPaper!AA$10</f>
        <v>0</v>
      </c>
      <c r="AA377" s="362">
        <f>ImportsPaper!AB$10</f>
        <v>0</v>
      </c>
      <c r="AB377" s="361"/>
      <c r="BC377" s="358">
        <f t="shared" si="268"/>
        <v>0.2243926652682714</v>
      </c>
      <c r="BD377" s="358">
        <f t="shared" si="269"/>
        <v>0.20411767484203877</v>
      </c>
      <c r="BE377" s="358">
        <f t="shared" si="270"/>
        <v>0.15636347535114431</v>
      </c>
      <c r="BF377" s="358">
        <f t="shared" si="271"/>
        <v>0.15938905906128401</v>
      </c>
      <c r="BG377" s="358">
        <f t="shared" si="272"/>
        <v>0.16148250064376315</v>
      </c>
      <c r="BH377" s="358">
        <f t="shared" si="273"/>
        <v>0.12524107019374617</v>
      </c>
      <c r="BI377" s="358">
        <f t="shared" si="274"/>
        <v>0.12161300841353968</v>
      </c>
      <c r="BJ377" s="358">
        <f t="shared" si="275"/>
        <v>0.11068159620702571</v>
      </c>
      <c r="BK377" s="358">
        <f t="shared" si="276"/>
        <v>0.10508901848013932</v>
      </c>
      <c r="BL377" s="358">
        <f t="shared" si="277"/>
        <v>0.11892782786969287</v>
      </c>
    </row>
    <row r="378" spans="1:64">
      <c r="A378" s="356" t="s">
        <v>31</v>
      </c>
      <c r="B378" s="360">
        <f t="shared" ref="B378:L378" si="278">B367-SUM(B369:B377)</f>
        <v>6.5123001000000014E-2</v>
      </c>
      <c r="C378" s="360">
        <f t="shared" si="278"/>
        <v>8.2238866999999938E-2</v>
      </c>
      <c r="D378" s="360">
        <f t="shared" si="278"/>
        <v>9.3752343000000016E-2</v>
      </c>
      <c r="E378" s="360">
        <f t="shared" si="278"/>
        <v>0.10053308699999985</v>
      </c>
      <c r="F378" s="360">
        <f t="shared" si="278"/>
        <v>9.2955153000000013E-2</v>
      </c>
      <c r="G378" s="360">
        <f t="shared" si="278"/>
        <v>8.1864960000000209E-2</v>
      </c>
      <c r="H378" s="360">
        <f t="shared" si="278"/>
        <v>8.908299800000008E-2</v>
      </c>
      <c r="I378" s="360">
        <f t="shared" si="278"/>
        <v>9.9129494999999901E-2</v>
      </c>
      <c r="J378" s="360">
        <f t="shared" si="278"/>
        <v>9.6572561000000112E-2</v>
      </c>
      <c r="K378" s="360">
        <f t="shared" si="278"/>
        <v>0.1069677750000001</v>
      </c>
      <c r="L378" s="360">
        <f t="shared" si="278"/>
        <v>0.11732269499999992</v>
      </c>
      <c r="M378" s="360">
        <f>M367-SUM(M369:M377)</f>
        <v>0.1255295500000001</v>
      </c>
      <c r="N378" s="360">
        <f>N367-SUM(N369:N377)</f>
        <v>0.1012720260000004</v>
      </c>
      <c r="O378" s="360">
        <f t="shared" ref="O378:AA378" si="279">O367-SUM(O369:O377)</f>
        <v>9.3564438000000139E-2</v>
      </c>
      <c r="P378" s="360">
        <f t="shared" si="279"/>
        <v>0.10755955799999983</v>
      </c>
      <c r="Q378" s="360">
        <f t="shared" si="279"/>
        <v>0.12999677999999937</v>
      </c>
      <c r="R378" s="360">
        <f t="shared" si="279"/>
        <v>0.18216938999999988</v>
      </c>
      <c r="S378" s="360">
        <f t="shared" si="279"/>
        <v>0.20132824400000038</v>
      </c>
      <c r="T378" s="360">
        <f t="shared" si="279"/>
        <v>0.24512583299999924</v>
      </c>
      <c r="U378" s="360">
        <f t="shared" si="279"/>
        <v>0.33160019000000029</v>
      </c>
      <c r="V378" s="360">
        <f t="shared" si="279"/>
        <v>0.2864025139999995</v>
      </c>
      <c r="W378" s="360">
        <f t="shared" si="279"/>
        <v>0</v>
      </c>
      <c r="X378" s="360">
        <f t="shared" si="279"/>
        <v>0.26007266549966679</v>
      </c>
      <c r="Y378" s="360">
        <f t="shared" si="279"/>
        <v>0.22708468472199961</v>
      </c>
      <c r="Z378" s="360">
        <f t="shared" si="279"/>
        <v>0</v>
      </c>
      <c r="AA378" s="360">
        <f t="shared" si="279"/>
        <v>0</v>
      </c>
      <c r="AB378" s="361"/>
      <c r="BC378" s="358">
        <f t="shared" si="268"/>
        <v>0.12691030524747371</v>
      </c>
      <c r="BD378" s="358">
        <f t="shared" si="269"/>
        <v>0.16151677843471673</v>
      </c>
      <c r="BE378" s="358">
        <f t="shared" si="270"/>
        <v>0.12199674418217388</v>
      </c>
      <c r="BF378" s="358">
        <f t="shared" si="271"/>
        <v>0.13520530293362951</v>
      </c>
      <c r="BG378" s="358">
        <f t="shared" si="272"/>
        <v>0.1072122000693902</v>
      </c>
      <c r="BH378" s="358">
        <f t="shared" si="273"/>
        <v>9.879070413685534E-2</v>
      </c>
      <c r="BI378" s="358">
        <f t="shared" si="274"/>
        <v>0.10880718018983418</v>
      </c>
      <c r="BJ378" s="358">
        <f t="shared" si="275"/>
        <v>0.12842963522785092</v>
      </c>
      <c r="BK378" s="358">
        <f t="shared" si="276"/>
        <v>0.13777460427481708</v>
      </c>
      <c r="BL378" s="358">
        <f t="shared" si="277"/>
        <v>0.14172264545287486</v>
      </c>
    </row>
    <row r="379" spans="1:64">
      <c r="A379" s="356"/>
      <c r="B379" s="361"/>
      <c r="C379" s="361"/>
      <c r="D379" s="361"/>
      <c r="E379" s="361"/>
      <c r="F379" s="361"/>
      <c r="G379" s="361"/>
      <c r="H379" s="361"/>
      <c r="I379" s="361"/>
      <c r="J379" s="361"/>
      <c r="K379" s="361"/>
      <c r="L379" s="361"/>
      <c r="M379" s="361"/>
      <c r="N379" s="361"/>
      <c r="O379" s="361"/>
      <c r="P379" s="361"/>
      <c r="Q379" s="361"/>
      <c r="R379" s="361"/>
      <c r="S379" s="361"/>
      <c r="T379" s="361"/>
      <c r="U379" s="361"/>
      <c r="V379" s="361"/>
      <c r="W379" s="361"/>
      <c r="X379" s="361"/>
      <c r="Y379" s="361"/>
      <c r="Z379" s="361"/>
      <c r="AA379" s="361"/>
      <c r="AB379" s="361"/>
    </row>
    <row r="380" spans="1:64">
      <c r="A380" s="356"/>
      <c r="B380" s="361"/>
      <c r="C380" s="361"/>
      <c r="D380" s="361"/>
      <c r="E380" s="361"/>
      <c r="F380" s="361"/>
      <c r="G380" s="361"/>
      <c r="H380" s="361"/>
      <c r="I380" s="361"/>
      <c r="J380" s="361"/>
      <c r="K380" s="361"/>
      <c r="L380" s="361"/>
      <c r="M380" s="361"/>
      <c r="N380" s="361"/>
      <c r="O380" s="361"/>
      <c r="P380" s="361"/>
      <c r="Q380" s="361"/>
      <c r="R380" s="361"/>
      <c r="S380" s="361"/>
      <c r="T380" s="361"/>
      <c r="U380" s="361"/>
      <c r="V380" s="361"/>
      <c r="W380" s="361"/>
      <c r="X380" s="361"/>
      <c r="Y380" s="361"/>
      <c r="Z380" s="361"/>
      <c r="AA380" s="361"/>
      <c r="AB380" s="361"/>
    </row>
    <row r="381" spans="1:64">
      <c r="AB381" s="361"/>
    </row>
    <row r="382" spans="1:64">
      <c r="AB382" s="361"/>
    </row>
    <row r="383" spans="1:64">
      <c r="A383" s="359"/>
      <c r="B383" s="359"/>
      <c r="C383" s="359"/>
      <c r="D383" s="359"/>
      <c r="E383" s="359"/>
      <c r="F383" s="359"/>
      <c r="G383" s="359"/>
      <c r="H383" s="359"/>
      <c r="I383" s="359"/>
      <c r="J383" s="359"/>
      <c r="K383" s="359"/>
      <c r="L383" s="359"/>
      <c r="M383" s="359"/>
      <c r="N383" s="359"/>
      <c r="O383" s="359"/>
      <c r="P383" s="359"/>
      <c r="Q383" s="359"/>
      <c r="R383" s="359"/>
      <c r="S383" s="359"/>
      <c r="T383" s="359"/>
      <c r="U383" s="359"/>
      <c r="V383" s="359"/>
      <c r="W383" s="359"/>
      <c r="X383" s="359"/>
      <c r="Y383" s="359"/>
      <c r="Z383" s="359"/>
      <c r="AA383" s="359"/>
      <c r="AB383" s="359"/>
      <c r="AC383" s="359"/>
      <c r="AD383" s="359"/>
      <c r="AE383" s="359"/>
      <c r="AF383" s="359"/>
      <c r="AG383" s="359"/>
      <c r="AH383" s="359"/>
      <c r="AI383" s="359"/>
      <c r="AJ383" s="359"/>
      <c r="AK383" s="359"/>
      <c r="AL383" s="359"/>
      <c r="AM383" s="359"/>
      <c r="AN383" s="359"/>
      <c r="AO383" s="359"/>
      <c r="AP383" s="359"/>
      <c r="AQ383" s="359"/>
      <c r="AR383" s="359"/>
      <c r="AS383" s="359"/>
      <c r="AT383" s="359"/>
      <c r="AU383" s="359"/>
      <c r="AV383" s="359"/>
      <c r="AW383" s="359"/>
      <c r="AX383" s="359"/>
      <c r="AY383" s="359"/>
      <c r="AZ383" s="359"/>
      <c r="BA383" s="359"/>
      <c r="BB383" s="359"/>
    </row>
    <row r="384" spans="1:64">
      <c r="A384" s="359" t="str">
        <f t="shared" ref="A384:A393" si="280">A369</f>
        <v>EU-27 plus UK</v>
      </c>
      <c r="B384" s="359"/>
      <c r="C384" s="359"/>
      <c r="D384" s="359"/>
      <c r="E384" s="359"/>
      <c r="F384" s="359"/>
      <c r="G384" s="359"/>
      <c r="H384" s="359"/>
      <c r="I384" s="359"/>
      <c r="J384" s="359"/>
      <c r="K384" s="359"/>
      <c r="L384" s="359"/>
      <c r="M384" s="359"/>
      <c r="N384" s="359"/>
      <c r="O384" s="359"/>
      <c r="P384" s="359"/>
      <c r="Q384" s="359"/>
      <c r="R384" s="359"/>
      <c r="S384" s="359"/>
      <c r="T384" s="359"/>
      <c r="U384" s="359"/>
      <c r="V384" s="359"/>
      <c r="W384" s="359"/>
      <c r="X384" s="359"/>
      <c r="Y384" s="359"/>
      <c r="Z384" s="359"/>
      <c r="AA384" s="359"/>
      <c r="AB384" s="359"/>
      <c r="AC384" s="362">
        <f>ImportsPaper!AD$22</f>
        <v>7.6994112000000003E-2</v>
      </c>
      <c r="AD384" s="362">
        <f>ImportsPaper!AE$22</f>
        <v>6.0073612999999984E-2</v>
      </c>
      <c r="AE384" s="362">
        <f>ImportsPaper!AF$22</f>
        <v>6.2989192999999999E-2</v>
      </c>
      <c r="AF384" s="362">
        <f>ImportsPaper!AG$22</f>
        <v>8.3478511999999991E-2</v>
      </c>
      <c r="AG384" s="362">
        <f>ImportsPaper!AH$22</f>
        <v>9.6086488999999969E-2</v>
      </c>
      <c r="AH384" s="362">
        <f>ImportsPaper!AI$22</f>
        <v>7.1080370000000004E-2</v>
      </c>
      <c r="AI384" s="362">
        <f>ImportsPaper!AJ$22</f>
        <v>9.4741067999999998E-2</v>
      </c>
      <c r="AJ384" s="362">
        <f>ImportsPaper!AK$22</f>
        <v>9.2229850999999988E-2</v>
      </c>
      <c r="AK384" s="362">
        <f>ImportsPaper!AL$22</f>
        <v>0.10727385999999998</v>
      </c>
      <c r="AL384" s="362">
        <f>ImportsPaper!AM$22</f>
        <v>8.2921764000000009E-2</v>
      </c>
      <c r="AM384" s="362">
        <f>ImportsPaper!AN$22</f>
        <v>0.111190045</v>
      </c>
      <c r="AN384" s="362">
        <f>ImportsPaper!AO$22</f>
        <v>0.13815828400000002</v>
      </c>
      <c r="AO384" s="362">
        <f>ImportsPaper!AP$22</f>
        <v>0.137000967</v>
      </c>
      <c r="AP384" s="362">
        <f>ImportsPaper!AQ$22</f>
        <v>0.12456171399999999</v>
      </c>
      <c r="AQ384" s="362">
        <f>ImportsPaper!AR$22</f>
        <v>0.15020335899999998</v>
      </c>
      <c r="AR384" s="362">
        <f>ImportsPaper!AS$22</f>
        <v>0.146681491</v>
      </c>
      <c r="AS384" s="362">
        <f>ImportsPaper!AT$22</f>
        <v>0.16500063599999998</v>
      </c>
      <c r="AT384" s="362">
        <f>ImportsPaper!AU$22</f>
        <v>0.22636757099999999</v>
      </c>
      <c r="AU384" s="362">
        <f>ImportsPaper!AV$22</f>
        <v>0.217937777</v>
      </c>
      <c r="AV384" s="362">
        <f>ImportsPaper!AW$22</f>
        <v>0.22242636099999999</v>
      </c>
      <c r="AW384" s="362">
        <f>ImportsPaper!AX$22</f>
        <v>0.15312925899999999</v>
      </c>
      <c r="AX384" s="362">
        <f>ImportsPaper!AY$22</f>
        <v>0</v>
      </c>
      <c r="AY384" s="362">
        <f>ImportsPaper!AZ$22</f>
        <v>0.15997682799999999</v>
      </c>
      <c r="AZ384" s="362">
        <f>ImportsPaper!BA$22</f>
        <v>0.17151878199999998</v>
      </c>
      <c r="BA384" s="362">
        <f>ImportsPaper!BB$22</f>
        <v>0</v>
      </c>
      <c r="BB384" s="362">
        <f>ImportsPaper!BC$22</f>
        <v>0</v>
      </c>
      <c r="BC384" s="358">
        <f t="shared" ref="BC384:BC393" si="281">AK384/AK$367</f>
        <v>0.17889998307006982</v>
      </c>
      <c r="BD384" s="358">
        <f t="shared" ref="BD384:BD393" si="282">AL384/AL$367</f>
        <v>0.16563150212034675</v>
      </c>
      <c r="BE384" s="358">
        <f t="shared" ref="BE384:BE393" si="283">AM384/AM$367</f>
        <v>0.162614979851882</v>
      </c>
      <c r="BF384" s="358">
        <f t="shared" ref="BF384:BF393" si="284">AN384/AN$367</f>
        <v>0.16596950460117191</v>
      </c>
      <c r="BG384" s="358">
        <f t="shared" ref="BG384:BG393" si="285">AO384/AO$367</f>
        <v>0.16383815894355955</v>
      </c>
      <c r="BH384" s="358">
        <f t="shared" ref="BH384:BH393" si="286">AP384/AP$367</f>
        <v>0.1467535664231103</v>
      </c>
      <c r="BI384" s="358">
        <f t="shared" ref="BI384:BI393" si="287">AQ384/AQ$367</f>
        <v>0.16280191582310766</v>
      </c>
      <c r="BJ384" s="358">
        <f t="shared" ref="BJ384:BJ393" si="288">AR384/AR$367</f>
        <v>0.15347990391000063</v>
      </c>
      <c r="BK384" s="358">
        <f t="shared" ref="BK384:BK393" si="289">AS384/AS$367</f>
        <v>0.13622482447804488</v>
      </c>
      <c r="BL384" s="358">
        <f t="shared" ref="BL384:BL393" si="290">AT384/AT$367</f>
        <v>0.1703011372146912</v>
      </c>
    </row>
    <row r="385" spans="1:64">
      <c r="A385" s="359" t="str">
        <f t="shared" si="280"/>
        <v xml:space="preserve">Australia </v>
      </c>
      <c r="AC385" s="362">
        <f>ImportsPaper!AD$30</f>
        <v>3.4659020000000007E-3</v>
      </c>
      <c r="AD385" s="362">
        <f>ImportsPaper!AE$30</f>
        <v>1.5065561999999994E-2</v>
      </c>
      <c r="AE385" s="362">
        <f>ImportsPaper!AF$30</f>
        <v>1.0044866E-2</v>
      </c>
      <c r="AF385" s="362">
        <f>ImportsPaper!AG$30</f>
        <v>1.0868040000000006E-2</v>
      </c>
      <c r="AG385" s="362">
        <f>ImportsPaper!AH$30</f>
        <v>1.2502712000000001E-2</v>
      </c>
      <c r="AH385" s="362">
        <f>ImportsPaper!AI$30</f>
        <v>1.6497965999999999E-2</v>
      </c>
      <c r="AI385" s="362">
        <f>ImportsPaper!AJ$30</f>
        <v>1.9988010000000007E-2</v>
      </c>
      <c r="AJ385" s="362">
        <f>ImportsPaper!AK$30</f>
        <v>1.1821475E-2</v>
      </c>
      <c r="AK385" s="362">
        <f>ImportsPaper!AL$30</f>
        <v>2.1318542999999999E-2</v>
      </c>
      <c r="AL385" s="362">
        <f>ImportsPaper!AM$30</f>
        <v>9.1307179999999995E-3</v>
      </c>
      <c r="AM385" s="362">
        <f>ImportsPaper!AN$30</f>
        <v>2.5660781000000001E-2</v>
      </c>
      <c r="AN385" s="362">
        <f>ImportsPaper!AO$30</f>
        <v>3.8343716999999999E-2</v>
      </c>
      <c r="AO385" s="362">
        <f>ImportsPaper!AP$30</f>
        <v>3.7306398000000005E-2</v>
      </c>
      <c r="AP385" s="362">
        <f>ImportsPaper!AQ$30</f>
        <v>2.2087153999999998E-2</v>
      </c>
      <c r="AQ385" s="362">
        <f>ImportsPaper!AR$30</f>
        <v>2.0925408999999999E-2</v>
      </c>
      <c r="AR385" s="362">
        <f>ImportsPaper!AS$30</f>
        <v>3.0756272000000001E-2</v>
      </c>
      <c r="AS385" s="362">
        <f>ImportsPaper!AT$30</f>
        <v>1.7187639999999997E-2</v>
      </c>
      <c r="AT385" s="362">
        <f>ImportsPaper!AU$30</f>
        <v>2.3325471E-2</v>
      </c>
      <c r="AU385" s="362">
        <f>ImportsPaper!AV$30</f>
        <v>2.5472598999999999E-2</v>
      </c>
      <c r="AV385" s="362">
        <f>ImportsPaper!AW$30</f>
        <v>2.8698359E-2</v>
      </c>
      <c r="AW385" s="362">
        <f>ImportsPaper!AX$30</f>
        <v>1.5682937000000001E-2</v>
      </c>
      <c r="AX385" s="362">
        <f>ImportsPaper!AY$30</f>
        <v>0</v>
      </c>
      <c r="AY385" s="362">
        <f>ImportsPaper!AZ$30</f>
        <v>3.6691925999999993E-2</v>
      </c>
      <c r="AZ385" s="362">
        <f>ImportsPaper!BA$30</f>
        <v>3.5724499999999999E-2</v>
      </c>
      <c r="BA385" s="362">
        <f>ImportsPaper!BB$30</f>
        <v>0</v>
      </c>
      <c r="BB385" s="362">
        <f>ImportsPaper!BC$30</f>
        <v>0</v>
      </c>
      <c r="BC385" s="358">
        <f t="shared" si="281"/>
        <v>3.5552808314891958E-2</v>
      </c>
      <c r="BD385" s="358">
        <f t="shared" si="282"/>
        <v>1.8238089312442606E-2</v>
      </c>
      <c r="BE385" s="358">
        <f t="shared" si="283"/>
        <v>3.752878583058903E-2</v>
      </c>
      <c r="BF385" s="358">
        <f t="shared" si="284"/>
        <v>4.6062295584516182E-2</v>
      </c>
      <c r="BG385" s="358">
        <f t="shared" si="285"/>
        <v>4.46143680513999E-2</v>
      </c>
      <c r="BH385" s="358">
        <f t="shared" si="286"/>
        <v>2.6022190266557076E-2</v>
      </c>
      <c r="BI385" s="358">
        <f t="shared" si="287"/>
        <v>2.2680562520456679E-2</v>
      </c>
      <c r="BJ385" s="358">
        <f t="shared" si="288"/>
        <v>3.2181767713213683E-2</v>
      </c>
      <c r="BK385" s="358">
        <f t="shared" si="289"/>
        <v>1.4190146771263496E-2</v>
      </c>
      <c r="BL385" s="358">
        <f t="shared" si="290"/>
        <v>1.7548247833468606E-2</v>
      </c>
    </row>
    <row r="386" spans="1:64">
      <c r="A386" s="359" t="str">
        <f t="shared" si="280"/>
        <v xml:space="preserve">China </v>
      </c>
      <c r="AC386" s="362">
        <f>ImportsPaper!AD$13</f>
        <v>2.4159698000000007E-2</v>
      </c>
      <c r="AD386" s="362">
        <f>ImportsPaper!AE$13</f>
        <v>1.8513499999999999E-2</v>
      </c>
      <c r="AE386" s="362">
        <f>ImportsPaper!AF$13</f>
        <v>1.7957659999999997E-2</v>
      </c>
      <c r="AF386" s="362">
        <f>ImportsPaper!AG$13</f>
        <v>2.9747665000000003E-2</v>
      </c>
      <c r="AG386" s="362">
        <f>ImportsPaper!AH$13</f>
        <v>2.7924832000000004E-2</v>
      </c>
      <c r="AH386" s="362">
        <f>ImportsPaper!AI$13</f>
        <v>3.2353983000000017E-2</v>
      </c>
      <c r="AI386" s="362">
        <f>ImportsPaper!AJ$13</f>
        <v>4.1610398000000007E-2</v>
      </c>
      <c r="AJ386" s="362">
        <f>ImportsPaper!AK$13</f>
        <v>6.5720027E-2</v>
      </c>
      <c r="AK386" s="362">
        <f>ImportsPaper!AL$13</f>
        <v>6.7158765999999995E-2</v>
      </c>
      <c r="AL386" s="362">
        <f>ImportsPaper!AM$13</f>
        <v>4.7592415999999998E-2</v>
      </c>
      <c r="AM386" s="362">
        <f>ImportsPaper!AN$13</f>
        <v>9.5324102999999993E-2</v>
      </c>
      <c r="AN386" s="362">
        <f>ImportsPaper!AO$13</f>
        <v>0.17408174000000001</v>
      </c>
      <c r="AO386" s="362">
        <f>ImportsPaper!AP$13</f>
        <v>0.199156096</v>
      </c>
      <c r="AP386" s="362">
        <f>ImportsPaper!AQ$13</f>
        <v>0.24628035200000001</v>
      </c>
      <c r="AQ386" s="362">
        <f>ImportsPaper!AR$13</f>
        <v>0.25532433399999999</v>
      </c>
      <c r="AR386" s="362">
        <f>ImportsPaper!AS$13</f>
        <v>0.27133858499999997</v>
      </c>
      <c r="AS386" s="362">
        <f>ImportsPaper!AT$13</f>
        <v>0.37194524600000001</v>
      </c>
      <c r="AT386" s="362">
        <f>ImportsPaper!AU$13</f>
        <v>0.36029100200000003</v>
      </c>
      <c r="AU386" s="362">
        <f>ImportsPaper!AV$13</f>
        <v>0.29786179900000004</v>
      </c>
      <c r="AV386" s="362">
        <f>ImportsPaper!AW$13</f>
        <v>0.33582529899999997</v>
      </c>
      <c r="AW386" s="362">
        <f>ImportsPaper!AX$13</f>
        <v>0.25603547999999998</v>
      </c>
      <c r="AX386" s="362">
        <f>ImportsPaper!AY$13</f>
        <v>0</v>
      </c>
      <c r="AY386" s="362">
        <f>ImportsPaper!AZ$13</f>
        <v>0.45593413699999996</v>
      </c>
      <c r="AZ386" s="362">
        <f>ImportsPaper!BA$13</f>
        <v>0.52750272999999992</v>
      </c>
      <c r="BA386" s="362">
        <f>ImportsPaper!BB$13</f>
        <v>0</v>
      </c>
      <c r="BB386" s="362">
        <f>ImportsPaper!BC$13</f>
        <v>0</v>
      </c>
      <c r="BC386" s="358">
        <f t="shared" si="281"/>
        <v>0.11200027761103012</v>
      </c>
      <c r="BD386" s="358">
        <f t="shared" si="282"/>
        <v>9.5063141102695578E-2</v>
      </c>
      <c r="BE386" s="358">
        <f t="shared" si="283"/>
        <v>0.13941110545232466</v>
      </c>
      <c r="BF386" s="358">
        <f t="shared" si="284"/>
        <v>0.20912434138158528</v>
      </c>
      <c r="BG386" s="358">
        <f t="shared" si="285"/>
        <v>0.23816888906358452</v>
      </c>
      <c r="BH386" s="358">
        <f t="shared" si="286"/>
        <v>0.29015753585358495</v>
      </c>
      <c r="BI386" s="358">
        <f t="shared" si="287"/>
        <v>0.27674008762652924</v>
      </c>
      <c r="BJ386" s="358">
        <f t="shared" si="288"/>
        <v>0.28391462119017824</v>
      </c>
      <c r="BK386" s="358">
        <f t="shared" si="289"/>
        <v>0.30707866999854011</v>
      </c>
      <c r="BL386" s="358">
        <f t="shared" si="290"/>
        <v>0.27105458214604683</v>
      </c>
    </row>
    <row r="387" spans="1:64">
      <c r="A387" s="359" t="str">
        <f t="shared" si="280"/>
        <v xml:space="preserve">Indonesia </v>
      </c>
      <c r="AC387" s="362">
        <f>ImportsPaper!AD$14</f>
        <v>3.608678700000003E-2</v>
      </c>
      <c r="AD387" s="362">
        <f>ImportsPaper!AE$14</f>
        <v>4.0961726999999989E-2</v>
      </c>
      <c r="AE387" s="362">
        <f>ImportsPaper!AF$14</f>
        <v>3.9741438000000011E-2</v>
      </c>
      <c r="AF387" s="362">
        <f>ImportsPaper!AG$14</f>
        <v>3.1282001999999989E-2</v>
      </c>
      <c r="AG387" s="362">
        <f>ImportsPaper!AH$14</f>
        <v>3.6984255000000014E-2</v>
      </c>
      <c r="AH387" s="362">
        <f>ImportsPaper!AI$14</f>
        <v>4.4984766000000002E-2</v>
      </c>
      <c r="AI387" s="362">
        <f>ImportsPaper!AJ$14</f>
        <v>4.9458133999999987E-2</v>
      </c>
      <c r="AJ387" s="362">
        <f>ImportsPaper!AK$14</f>
        <v>5.0510041999999998E-2</v>
      </c>
      <c r="AK387" s="362">
        <f>ImportsPaper!AL$14</f>
        <v>6.571100299999999E-2</v>
      </c>
      <c r="AL387" s="362">
        <f>ImportsPaper!AM$14</f>
        <v>4.9464070999999998E-2</v>
      </c>
      <c r="AM387" s="362">
        <f>ImportsPaper!AN$14</f>
        <v>6.9233194999999997E-2</v>
      </c>
      <c r="AN387" s="362">
        <f>ImportsPaper!AO$14</f>
        <v>8.8091262000000004E-2</v>
      </c>
      <c r="AO387" s="362">
        <f>ImportsPaper!AP$14</f>
        <v>9.1657465000000007E-2</v>
      </c>
      <c r="AP387" s="362">
        <f>ImportsPaper!AQ$14</f>
        <v>9.5871743999999995E-2</v>
      </c>
      <c r="AQ387" s="362">
        <f>ImportsPaper!AR$14</f>
        <v>0.111767489</v>
      </c>
      <c r="AR387" s="362">
        <f>ImportsPaper!AS$14</f>
        <v>0.114910057</v>
      </c>
      <c r="AS387" s="362">
        <f>ImportsPaper!AT$14</f>
        <v>0.147872642</v>
      </c>
      <c r="AT387" s="362">
        <f>ImportsPaper!AU$14</f>
        <v>0.16508108500000002</v>
      </c>
      <c r="AU387" s="362">
        <f>ImportsPaper!AV$14</f>
        <v>0.20155841699999999</v>
      </c>
      <c r="AV387" s="362">
        <f>ImportsPaper!AW$14</f>
        <v>0.193910791</v>
      </c>
      <c r="AW387" s="362">
        <f>ImportsPaper!AX$14</f>
        <v>0.18186083599999997</v>
      </c>
      <c r="AX387" s="362">
        <f>ImportsPaper!AY$14</f>
        <v>0</v>
      </c>
      <c r="AY387" s="362">
        <f>ImportsPaper!AZ$14</f>
        <v>0.26063450700000002</v>
      </c>
      <c r="AZ387" s="362">
        <f>ImportsPaper!BA$14</f>
        <v>0.25321290599999996</v>
      </c>
      <c r="BA387" s="362">
        <f>ImportsPaper!BB$14</f>
        <v>0</v>
      </c>
      <c r="BB387" s="362">
        <f>ImportsPaper!BC$14</f>
        <v>0</v>
      </c>
      <c r="BC387" s="358">
        <f t="shared" si="281"/>
        <v>0.10958585180226857</v>
      </c>
      <c r="BD387" s="358">
        <f t="shared" si="282"/>
        <v>9.8801665395317456E-2</v>
      </c>
      <c r="BE387" s="358">
        <f t="shared" si="283"/>
        <v>0.10125326066741333</v>
      </c>
      <c r="BF387" s="358">
        <f t="shared" si="284"/>
        <v>0.10582400628131744</v>
      </c>
      <c r="BG387" s="358">
        <f t="shared" si="285"/>
        <v>0.10961229433536587</v>
      </c>
      <c r="BH387" s="358">
        <f t="shared" si="286"/>
        <v>0.11295220577330388</v>
      </c>
      <c r="BI387" s="358">
        <f t="shared" si="287"/>
        <v>0.12114217323154612</v>
      </c>
      <c r="BJ387" s="358">
        <f t="shared" si="288"/>
        <v>0.12023592333577177</v>
      </c>
      <c r="BK387" s="358">
        <f t="shared" si="289"/>
        <v>0.12208392155261008</v>
      </c>
      <c r="BL387" s="358">
        <f t="shared" si="290"/>
        <v>0.1241940105817326</v>
      </c>
    </row>
    <row r="388" spans="1:64">
      <c r="A388" s="359" t="str">
        <f t="shared" si="280"/>
        <v xml:space="preserve">New Zealand </v>
      </c>
      <c r="AC388" s="362">
        <f>ImportsPaper!AD$31</f>
        <v>1.1536945E-2</v>
      </c>
      <c r="AD388" s="362">
        <f>ImportsPaper!AE$31</f>
        <v>1.1421346000000004E-2</v>
      </c>
      <c r="AE388" s="362">
        <f>ImportsPaper!AF$31</f>
        <v>1.8194756999999999E-2</v>
      </c>
      <c r="AF388" s="362">
        <f>ImportsPaper!AG$31</f>
        <v>1.6542297000000001E-2</v>
      </c>
      <c r="AG388" s="362">
        <f>ImportsPaper!AH$31</f>
        <v>2.1672159E-2</v>
      </c>
      <c r="AH388" s="362">
        <f>ImportsPaper!AI$31</f>
        <v>2.3891990999999998E-2</v>
      </c>
      <c r="AI388" s="362">
        <f>ImportsPaper!AJ$31</f>
        <v>2.5597201E-2</v>
      </c>
      <c r="AJ388" s="362">
        <f>ImportsPaper!AK$31</f>
        <v>2.7822158999999999E-2</v>
      </c>
      <c r="AK388" s="362">
        <f>ImportsPaper!AL$31</f>
        <v>2.6208133000000002E-2</v>
      </c>
      <c r="AL388" s="362">
        <f>ImportsPaper!AM$31</f>
        <v>1.9508122999999999E-2</v>
      </c>
      <c r="AM388" s="362">
        <f>ImportsPaper!AN$31</f>
        <v>2.4495171999999999E-2</v>
      </c>
      <c r="AN388" s="362">
        <f>ImportsPaper!AO$31</f>
        <v>3.0861393000000001E-2</v>
      </c>
      <c r="AO388" s="362">
        <f>ImportsPaper!AP$31</f>
        <v>2.4413043999999998E-2</v>
      </c>
      <c r="AP388" s="362">
        <f>ImportsPaper!AQ$31</f>
        <v>2.5520571000000002E-2</v>
      </c>
      <c r="AQ388" s="362">
        <f>ImportsPaper!AR$31</f>
        <v>2.8544647999999999E-2</v>
      </c>
      <c r="AR388" s="362">
        <f>ImportsPaper!AS$31</f>
        <v>2.2727911E-2</v>
      </c>
      <c r="AS388" s="362">
        <f>ImportsPaper!AT$31</f>
        <v>2.1676828999999998E-2</v>
      </c>
      <c r="AT388" s="362">
        <f>ImportsPaper!AU$31</f>
        <v>1.6441476999999999E-2</v>
      </c>
      <c r="AU388" s="362">
        <f>ImportsPaper!AV$31</f>
        <v>1.4934873E-2</v>
      </c>
      <c r="AV388" s="362">
        <f>ImportsPaper!AW$31</f>
        <v>1.6064436999999997E-2</v>
      </c>
      <c r="AW388" s="362">
        <f>ImportsPaper!AX$31</f>
        <v>1.1045741999999999E-2</v>
      </c>
      <c r="AX388" s="362">
        <f>ImportsPaper!AY$31</f>
        <v>0</v>
      </c>
      <c r="AY388" s="362">
        <f>ImportsPaper!AZ$31</f>
        <v>1.3051363E-2</v>
      </c>
      <c r="AZ388" s="362">
        <f>ImportsPaper!BA$31</f>
        <v>1.0263141E-2</v>
      </c>
      <c r="BA388" s="362">
        <f>ImportsPaper!BB$31</f>
        <v>0</v>
      </c>
      <c r="BB388" s="362">
        <f>ImportsPaper!BC$31</f>
        <v>0</v>
      </c>
      <c r="BC388" s="358">
        <f t="shared" si="281"/>
        <v>4.3707148693988812E-2</v>
      </c>
      <c r="BD388" s="358">
        <f t="shared" si="282"/>
        <v>3.8966364922464559E-2</v>
      </c>
      <c r="BE388" s="358">
        <f t="shared" si="283"/>
        <v>3.5824087500354769E-2</v>
      </c>
      <c r="BF388" s="358">
        <f t="shared" si="284"/>
        <v>3.7073782036204747E-2</v>
      </c>
      <c r="BG388" s="358">
        <f t="shared" si="285"/>
        <v>2.9195328111575391E-2</v>
      </c>
      <c r="BH388" s="358">
        <f t="shared" si="286"/>
        <v>3.0067303115339301E-2</v>
      </c>
      <c r="BI388" s="358">
        <f t="shared" si="287"/>
        <v>3.0938877877532942E-2</v>
      </c>
      <c r="BJ388" s="358">
        <f t="shared" si="288"/>
        <v>2.3781307188614865E-2</v>
      </c>
      <c r="BK388" s="358">
        <f t="shared" si="289"/>
        <v>1.7896429355372868E-2</v>
      </c>
      <c r="BL388" s="358">
        <f t="shared" si="290"/>
        <v>1.2369272763850038E-2</v>
      </c>
    </row>
    <row r="389" spans="1:64">
      <c r="A389" s="359" t="str">
        <f t="shared" si="280"/>
        <v xml:space="preserve">South Korea </v>
      </c>
      <c r="AC389" s="362">
        <f>ImportsPaper!AD$18</f>
        <v>2.5159111000000001E-2</v>
      </c>
      <c r="AD389" s="362">
        <f>ImportsPaper!AE$18</f>
        <v>2.7248333E-2</v>
      </c>
      <c r="AE389" s="362">
        <f>ImportsPaper!AF$18</f>
        <v>1.7059451999999996E-2</v>
      </c>
      <c r="AF389" s="362">
        <f>ImportsPaper!AG$18</f>
        <v>1.6888470000000006E-2</v>
      </c>
      <c r="AG389" s="362">
        <f>ImportsPaper!AH$18</f>
        <v>1.6343055000000006E-2</v>
      </c>
      <c r="AH389" s="362">
        <f>ImportsPaper!AI$18</f>
        <v>1.6135686999999999E-2</v>
      </c>
      <c r="AI389" s="362">
        <f>ImportsPaper!AJ$18</f>
        <v>1.2984999000000002E-2</v>
      </c>
      <c r="AJ389" s="362">
        <f>ImportsPaper!AK$18</f>
        <v>1.6191630000000002E-2</v>
      </c>
      <c r="AK389" s="362">
        <f>ImportsPaper!AL$18</f>
        <v>1.6025974999999998E-2</v>
      </c>
      <c r="AL389" s="362">
        <f>ImportsPaper!AM$18</f>
        <v>2.2297267999999999E-2</v>
      </c>
      <c r="AM389" s="362">
        <f>ImportsPaper!AN$18</f>
        <v>3.9966947999999995E-2</v>
      </c>
      <c r="AN389" s="362">
        <f>ImportsPaper!AO$18</f>
        <v>3.6569772E-2</v>
      </c>
      <c r="AO389" s="362">
        <f>ImportsPaper!AP$18</f>
        <v>5.2762380999999997E-2</v>
      </c>
      <c r="AP389" s="362">
        <f>ImportsPaper!AQ$18</f>
        <v>6.2502646999999995E-2</v>
      </c>
      <c r="AQ389" s="362">
        <f>ImportsPaper!AR$18</f>
        <v>6.0056338000000001E-2</v>
      </c>
      <c r="AR389" s="362">
        <f>ImportsPaper!AS$18</f>
        <v>6.7693073999999992E-2</v>
      </c>
      <c r="AS389" s="362">
        <f>ImportsPaper!AT$18</f>
        <v>8.0264225999999994E-2</v>
      </c>
      <c r="AT389" s="362">
        <f>ImportsPaper!AU$18</f>
        <v>8.3882665000000009E-2</v>
      </c>
      <c r="AU389" s="362">
        <f>ImportsPaper!AV$18</f>
        <v>8.8473374999999993E-2</v>
      </c>
      <c r="AV389" s="362">
        <f>ImportsPaper!AW$18</f>
        <v>8.4647727000000006E-2</v>
      </c>
      <c r="AW389" s="362">
        <f>ImportsPaper!AX$18</f>
        <v>7.0331419999999992E-2</v>
      </c>
      <c r="AX389" s="362">
        <f>ImportsPaper!AY$18</f>
        <v>0</v>
      </c>
      <c r="AY389" s="362">
        <f>ImportsPaper!AZ$18</f>
        <v>9.011188299999999E-2</v>
      </c>
      <c r="AZ389" s="362">
        <f>ImportsPaper!BA$18</f>
        <v>6.7251814999999993E-2</v>
      </c>
      <c r="BA389" s="362">
        <f>ImportsPaper!BB$18</f>
        <v>0</v>
      </c>
      <c r="BB389" s="362">
        <f>ImportsPaper!BC$18</f>
        <v>0</v>
      </c>
      <c r="BC389" s="358">
        <f t="shared" si="281"/>
        <v>2.6726423904028084E-2</v>
      </c>
      <c r="BD389" s="358">
        <f t="shared" si="282"/>
        <v>4.4537523249263473E-2</v>
      </c>
      <c r="BE389" s="358">
        <f t="shared" si="283"/>
        <v>5.845149575900626E-2</v>
      </c>
      <c r="BF389" s="358">
        <f t="shared" si="284"/>
        <v>4.3931255994883428E-2</v>
      </c>
      <c r="BG389" s="358">
        <f t="shared" si="285"/>
        <v>6.3098031742495994E-2</v>
      </c>
      <c r="BH389" s="358">
        <f t="shared" si="286"/>
        <v>7.3638087206593164E-2</v>
      </c>
      <c r="BI389" s="358">
        <f t="shared" si="287"/>
        <v>6.5093663342909017E-2</v>
      </c>
      <c r="BJ389" s="358">
        <f t="shared" si="288"/>
        <v>7.0830521438403987E-2</v>
      </c>
      <c r="BK389" s="358">
        <f t="shared" si="289"/>
        <v>6.6266290626395691E-2</v>
      </c>
      <c r="BL389" s="358">
        <f t="shared" si="290"/>
        <v>6.3106712586932248E-2</v>
      </c>
    </row>
    <row r="390" spans="1:64">
      <c r="A390" s="359" t="str">
        <f t="shared" si="280"/>
        <v xml:space="preserve">Taiwan </v>
      </c>
      <c r="AC390" s="362">
        <f>ImportsPaper!AD$19</f>
        <v>2.5056290000000002E-2</v>
      </c>
      <c r="AD390" s="362">
        <f>ImportsPaper!AE$19</f>
        <v>2.2765085000000008E-2</v>
      </c>
      <c r="AE390" s="362">
        <f>ImportsPaper!AF$19</f>
        <v>2.1930001000000001E-2</v>
      </c>
      <c r="AF390" s="362">
        <f>ImportsPaper!AG$19</f>
        <v>2.1540284E-2</v>
      </c>
      <c r="AG390" s="362">
        <f>ImportsPaper!AH$19</f>
        <v>2.0374246999999998E-2</v>
      </c>
      <c r="AH390" s="362">
        <f>ImportsPaper!AI$19</f>
        <v>2.830225099999999E-2</v>
      </c>
      <c r="AI390" s="362">
        <f>ImportsPaper!AJ$19</f>
        <v>3.1496078000000004E-2</v>
      </c>
      <c r="AJ390" s="362">
        <f>ImportsPaper!AK$19</f>
        <v>4.4048932999999998E-2</v>
      </c>
      <c r="AK390" s="362">
        <f>ImportsPaper!AL$19</f>
        <v>4.1901818E-2</v>
      </c>
      <c r="AL390" s="362">
        <f>ImportsPaper!AM$19</f>
        <v>3.9804275E-2</v>
      </c>
      <c r="AM390" s="362">
        <f>ImportsPaper!AN$19</f>
        <v>5.3591958999999995E-2</v>
      </c>
      <c r="AN390" s="362">
        <f>ImportsPaper!AO$19</f>
        <v>4.7342147999999994E-2</v>
      </c>
      <c r="AO390" s="362">
        <f>ImportsPaper!AP$19</f>
        <v>3.7586796999999998E-2</v>
      </c>
      <c r="AP390" s="362">
        <f>ImportsPaper!AQ$19</f>
        <v>4.3943575999999998E-2</v>
      </c>
      <c r="AQ390" s="362">
        <f>ImportsPaper!AR$19</f>
        <v>4.2723335000000001E-2</v>
      </c>
      <c r="AR390" s="362">
        <f>ImportsPaper!AS$19</f>
        <v>2.8993880999999999E-2</v>
      </c>
      <c r="AS390" s="362">
        <f>ImportsPaper!AT$19</f>
        <v>5.0307942000000001E-2</v>
      </c>
      <c r="AT390" s="362">
        <f>ImportsPaper!AU$19</f>
        <v>4.9943722000000003E-2</v>
      </c>
      <c r="AU390" s="362">
        <f>ImportsPaper!AV$19</f>
        <v>6.6411228999999988E-2</v>
      </c>
      <c r="AV390" s="362">
        <f>ImportsPaper!AW$19</f>
        <v>5.4858288999999998E-2</v>
      </c>
      <c r="AW390" s="362">
        <f>ImportsPaper!AX$19</f>
        <v>3.6670649E-2</v>
      </c>
      <c r="AX390" s="362">
        <f>ImportsPaper!AY$19</f>
        <v>0</v>
      </c>
      <c r="AY390" s="362">
        <f>ImportsPaper!AZ$19</f>
        <v>5.8886343000000001E-2</v>
      </c>
      <c r="AZ390" s="362">
        <f>ImportsPaper!BA$19</f>
        <v>3.9713415999999994E-2</v>
      </c>
      <c r="BA390" s="362">
        <f>ImportsPaper!BB$19</f>
        <v>0</v>
      </c>
      <c r="BB390" s="362">
        <f>ImportsPaper!BC$19</f>
        <v>0</v>
      </c>
      <c r="BC390" s="358">
        <f t="shared" si="281"/>
        <v>6.9879414526569178E-2</v>
      </c>
      <c r="BD390" s="358">
        <f t="shared" si="282"/>
        <v>7.9506772902966275E-2</v>
      </c>
      <c r="BE390" s="358">
        <f t="shared" si="283"/>
        <v>7.8378017861292212E-2</v>
      </c>
      <c r="BF390" s="358">
        <f t="shared" si="284"/>
        <v>5.6872108011383232E-2</v>
      </c>
      <c r="BG390" s="358">
        <f t="shared" si="285"/>
        <v>4.4949694559931877E-2</v>
      </c>
      <c r="BH390" s="358">
        <f t="shared" si="286"/>
        <v>5.1772541435845976E-2</v>
      </c>
      <c r="BI390" s="358">
        <f t="shared" si="287"/>
        <v>4.6306825857019819E-2</v>
      </c>
      <c r="BJ390" s="358">
        <f t="shared" si="288"/>
        <v>3.033769318487493E-2</v>
      </c>
      <c r="BK390" s="358">
        <f t="shared" si="289"/>
        <v>4.153432819981169E-2</v>
      </c>
      <c r="BL390" s="358">
        <f t="shared" si="290"/>
        <v>3.7573724079649172E-2</v>
      </c>
    </row>
    <row r="391" spans="1:64">
      <c r="A391" s="359" t="str">
        <f t="shared" si="280"/>
        <v xml:space="preserve">Thailand </v>
      </c>
      <c r="AC391" s="362">
        <f>ImportsPaper!AD$20</f>
        <v>2.1271553000000002E-2</v>
      </c>
      <c r="AD391" s="362">
        <f>ImportsPaper!AE$20</f>
        <v>3.2348548000000005E-2</v>
      </c>
      <c r="AE391" s="362">
        <f>ImportsPaper!AF$20</f>
        <v>2.7998038000000003E-2</v>
      </c>
      <c r="AF391" s="362">
        <f>ImportsPaper!AG$20</f>
        <v>3.0758864E-2</v>
      </c>
      <c r="AG391" s="362">
        <f>ImportsPaper!AH$20</f>
        <v>3.3015865999999998E-2</v>
      </c>
      <c r="AH391" s="362">
        <f>ImportsPaper!AI$20</f>
        <v>3.6327005999999995E-2</v>
      </c>
      <c r="AI391" s="362">
        <f>ImportsPaper!AJ$20</f>
        <v>4.0888201999999992E-2</v>
      </c>
      <c r="AJ391" s="362">
        <f>ImportsPaper!AK$20</f>
        <v>2.1681062999999997E-2</v>
      </c>
      <c r="AK391" s="362">
        <f>ImportsPaper!AL$20</f>
        <v>3.0824064999999998E-2</v>
      </c>
      <c r="AL391" s="362">
        <f>ImportsPaper!AM$20</f>
        <v>2.6623400999999998E-2</v>
      </c>
      <c r="AM391" s="362">
        <f>ImportsPaper!AN$20</f>
        <v>2.8981513999999996E-2</v>
      </c>
      <c r="AN391" s="362">
        <f>ImportsPaper!AO$20</f>
        <v>2.4660558999999999E-2</v>
      </c>
      <c r="AO391" s="362">
        <f>ImportsPaper!AP$20</f>
        <v>1.6643979E-2</v>
      </c>
      <c r="AP391" s="362">
        <f>ImportsPaper!AQ$20</f>
        <v>1.4787412999999999E-2</v>
      </c>
      <c r="AQ391" s="362">
        <f>ImportsPaper!AR$20</f>
        <v>2.616375E-2</v>
      </c>
      <c r="AR391" s="362">
        <f>ImportsPaper!AS$20</f>
        <v>3.5131124E-2</v>
      </c>
      <c r="AS391" s="362">
        <f>ImportsPaper!AT$20</f>
        <v>4.5190483999999996E-2</v>
      </c>
      <c r="AT391" s="362">
        <f>ImportsPaper!AU$20</f>
        <v>4.8365412999999996E-2</v>
      </c>
      <c r="AU391" s="362">
        <f>ImportsPaper!AV$20</f>
        <v>3.5764892E-2</v>
      </c>
      <c r="AV391" s="362">
        <f>ImportsPaper!AW$20</f>
        <v>3.2018823999999994E-2</v>
      </c>
      <c r="AW391" s="362">
        <f>ImportsPaper!AX$20</f>
        <v>2.8028517999999999E-2</v>
      </c>
      <c r="AX391" s="362">
        <f>ImportsPaper!AY$20</f>
        <v>0</v>
      </c>
      <c r="AY391" s="362">
        <f>ImportsPaper!AZ$20</f>
        <v>2.6461870999999998E-2</v>
      </c>
      <c r="AZ391" s="362">
        <f>ImportsPaper!BA$20</f>
        <v>3.1262118999999998E-2</v>
      </c>
      <c r="BA391" s="362">
        <f>ImportsPaper!BB$20</f>
        <v>0</v>
      </c>
      <c r="BB391" s="362">
        <f>ImportsPaper!BC$20</f>
        <v>0</v>
      </c>
      <c r="BC391" s="358">
        <f t="shared" si="281"/>
        <v>5.14051112419254E-2</v>
      </c>
      <c r="BD391" s="358">
        <f t="shared" si="282"/>
        <v>5.3178727591737446E-2</v>
      </c>
      <c r="BE391" s="358">
        <f t="shared" si="283"/>
        <v>4.2385344076324778E-2</v>
      </c>
      <c r="BF391" s="358">
        <f t="shared" si="284"/>
        <v>2.9624722035618008E-2</v>
      </c>
      <c r="BG391" s="358">
        <f t="shared" si="285"/>
        <v>1.9904376856371146E-2</v>
      </c>
      <c r="BH391" s="358">
        <f t="shared" si="286"/>
        <v>1.7421931075237651E-2</v>
      </c>
      <c r="BI391" s="358">
        <f t="shared" si="287"/>
        <v>2.8358278093613295E-2</v>
      </c>
      <c r="BJ391" s="358">
        <f t="shared" si="288"/>
        <v>3.6759385925319764E-2</v>
      </c>
      <c r="BK391" s="358">
        <f t="shared" si="289"/>
        <v>3.7309345589297584E-2</v>
      </c>
      <c r="BL391" s="358">
        <f t="shared" si="290"/>
        <v>3.6386328657289031E-2</v>
      </c>
    </row>
    <row r="392" spans="1:64">
      <c r="A392" s="359" t="str">
        <f t="shared" si="280"/>
        <v xml:space="preserve">USA </v>
      </c>
      <c r="AC392" s="362">
        <f>ImportsPaper!AD$10</f>
        <v>9.5408587000000017E-2</v>
      </c>
      <c r="AD392" s="362">
        <f>ImportsPaper!AE$10</f>
        <v>7.3430752000000016E-2</v>
      </c>
      <c r="AE392" s="362">
        <f>ImportsPaper!AF$10</f>
        <v>6.6265789000000047E-2</v>
      </c>
      <c r="AF392" s="362">
        <f>ImportsPaper!AG$10</f>
        <v>6.9624226999999969E-2</v>
      </c>
      <c r="AG392" s="362">
        <f>ImportsPaper!AH$10</f>
        <v>6.6876455000000029E-2</v>
      </c>
      <c r="AH392" s="362">
        <f>ImportsPaper!AI$10</f>
        <v>7.3569059000000048E-2</v>
      </c>
      <c r="AI392" s="362">
        <f>ImportsPaper!AJ$10</f>
        <v>8.5481906999999968E-2</v>
      </c>
      <c r="AJ392" s="362">
        <f>ImportsPaper!AK$10</f>
        <v>0.100869182</v>
      </c>
      <c r="AK392" s="362">
        <f>ImportsPaper!AL$10</f>
        <v>0.114824039</v>
      </c>
      <c r="AL392" s="362">
        <f>ImportsPaper!AM$10</f>
        <v>8.3751829E-2</v>
      </c>
      <c r="AM392" s="362">
        <f>ImportsPaper!AN$10</f>
        <v>9.6686310999999997E-2</v>
      </c>
      <c r="AN392" s="362">
        <f>ImportsPaper!AO$10</f>
        <v>0.11129190899999999</v>
      </c>
      <c r="AO392" s="362">
        <f>ImportsPaper!AP$10</f>
        <v>0.104723832</v>
      </c>
      <c r="AP392" s="362">
        <f>ImportsPaper!AQ$10</f>
        <v>8.7130467999999989E-2</v>
      </c>
      <c r="AQ392" s="362">
        <f>ImportsPaper!AR$10</f>
        <v>9.2090930000000001E-2</v>
      </c>
      <c r="AR392" s="362">
        <f>ImportsPaper!AS$10</f>
        <v>8.9585495000000001E-2</v>
      </c>
      <c r="AS392" s="362">
        <f>ImportsPaper!AT$10</f>
        <v>0.10047200599999999</v>
      </c>
      <c r="AT392" s="362">
        <f>ImportsPaper!AU$10</f>
        <v>0.122861844</v>
      </c>
      <c r="AU392" s="362">
        <f>ImportsPaper!AV$10</f>
        <v>0.112241191</v>
      </c>
      <c r="AV392" s="362">
        <f>ImportsPaper!AW$10</f>
        <v>7.9881880999999988E-2</v>
      </c>
      <c r="AW392" s="362">
        <f>ImportsPaper!AX$10</f>
        <v>6.6555797E-2</v>
      </c>
      <c r="AX392" s="362">
        <f>ImportsPaper!AY$10</f>
        <v>0</v>
      </c>
      <c r="AY392" s="362">
        <f>ImportsPaper!AZ$10</f>
        <v>5.2517452999999999E-2</v>
      </c>
      <c r="AZ392" s="362">
        <f>ImportsPaper!BA$10</f>
        <v>3.0935044999999998E-2</v>
      </c>
      <c r="BA392" s="362">
        <f>ImportsPaper!BB$10</f>
        <v>0</v>
      </c>
      <c r="BB392" s="362">
        <f>ImportsPaper!BC$10</f>
        <v>0</v>
      </c>
      <c r="BC392" s="358">
        <f t="shared" si="281"/>
        <v>0.19149137201865429</v>
      </c>
      <c r="BD392" s="358">
        <f t="shared" si="282"/>
        <v>0.1672895096949025</v>
      </c>
      <c r="BE392" s="358">
        <f t="shared" si="283"/>
        <v>0.14140332900501837</v>
      </c>
      <c r="BF392" s="358">
        <f t="shared" si="284"/>
        <v>0.13369493647480959</v>
      </c>
      <c r="BG392" s="358">
        <f t="shared" si="285"/>
        <v>0.12523823888334035</v>
      </c>
      <c r="BH392" s="358">
        <f t="shared" si="286"/>
        <v>0.1026535884301872</v>
      </c>
      <c r="BI392" s="358">
        <f t="shared" si="287"/>
        <v>9.9815210084161318E-2</v>
      </c>
      <c r="BJ392" s="358">
        <f t="shared" si="288"/>
        <v>9.3737615227335286E-2</v>
      </c>
      <c r="BK392" s="358">
        <f t="shared" si="289"/>
        <v>8.2949870461754296E-2</v>
      </c>
      <c r="BL392" s="358">
        <f t="shared" si="290"/>
        <v>9.2431577814182514E-2</v>
      </c>
    </row>
    <row r="393" spans="1:64">
      <c r="A393" s="359" t="str">
        <f t="shared" si="280"/>
        <v>Others</v>
      </c>
      <c r="AC393" s="362">
        <f t="shared" ref="AC393:AM393" si="291">AC367-SUM(AC384:AC392)</f>
        <v>6.0776252000000031E-2</v>
      </c>
      <c r="AD393" s="362">
        <f t="shared" si="291"/>
        <v>6.2504059000000001E-2</v>
      </c>
      <c r="AE393" s="362">
        <f t="shared" si="291"/>
        <v>7.1712338999999958E-2</v>
      </c>
      <c r="AF393" s="362">
        <f t="shared" si="291"/>
        <v>7.8848593000000078E-2</v>
      </c>
      <c r="AG393" s="362">
        <f t="shared" si="291"/>
        <v>8.2304126000000033E-2</v>
      </c>
      <c r="AH393" s="362">
        <f t="shared" si="291"/>
        <v>8.6313214999999888E-2</v>
      </c>
      <c r="AI393" s="362">
        <f t="shared" si="291"/>
        <v>9.0202663000000016E-2</v>
      </c>
      <c r="AJ393" s="362">
        <f t="shared" si="291"/>
        <v>0.10872778499999985</v>
      </c>
      <c r="AK393" s="362">
        <f t="shared" si="291"/>
        <v>0.10838415099999998</v>
      </c>
      <c r="AL393" s="362">
        <f t="shared" si="291"/>
        <v>0.119546188</v>
      </c>
      <c r="AM393" s="362">
        <f t="shared" si="291"/>
        <v>0.13863259399999994</v>
      </c>
      <c r="AN393" s="362">
        <f>AN367-SUM(AN384:AN392)</f>
        <v>0.14303095899999974</v>
      </c>
      <c r="AO393" s="362">
        <f t="shared" ref="AO393:BB393" si="292">AO367-SUM(AO384:AO392)</f>
        <v>0.13494598000000024</v>
      </c>
      <c r="AP393" s="362">
        <f t="shared" si="292"/>
        <v>0.12609587300000002</v>
      </c>
      <c r="AQ393" s="362">
        <f t="shared" si="292"/>
        <v>0.13481460599999995</v>
      </c>
      <c r="AR393" s="362">
        <f t="shared" si="292"/>
        <v>0.14788697599999967</v>
      </c>
      <c r="AS393" s="362">
        <f t="shared" si="292"/>
        <v>0.21131999700000059</v>
      </c>
      <c r="AT393" s="362">
        <f t="shared" si="292"/>
        <v>0.23265912400000044</v>
      </c>
      <c r="AU393" s="362">
        <f t="shared" si="292"/>
        <v>0.28715919700000048</v>
      </c>
      <c r="AV393" s="362">
        <f t="shared" si="292"/>
        <v>0.35711219899999991</v>
      </c>
      <c r="AW393" s="362">
        <f t="shared" si="292"/>
        <v>0.27516960000000001</v>
      </c>
      <c r="AX393" s="362">
        <f t="shared" si="292"/>
        <v>0</v>
      </c>
      <c r="AY393" s="362">
        <f t="shared" si="292"/>
        <v>0.38240674099999938</v>
      </c>
      <c r="AZ393" s="362">
        <f t="shared" si="292"/>
        <v>0.31184691100000062</v>
      </c>
      <c r="BA393" s="362">
        <f t="shared" si="292"/>
        <v>0</v>
      </c>
      <c r="BB393" s="362">
        <f t="shared" si="292"/>
        <v>0</v>
      </c>
      <c r="BC393" s="358">
        <f t="shared" si="281"/>
        <v>0.18075160881657368</v>
      </c>
      <c r="BD393" s="358">
        <f t="shared" si="282"/>
        <v>0.23878670370786331</v>
      </c>
      <c r="BE393" s="358">
        <f t="shared" si="283"/>
        <v>0.20274959399579456</v>
      </c>
      <c r="BF393" s="358">
        <f t="shared" si="284"/>
        <v>0.17182304759851016</v>
      </c>
      <c r="BG393" s="358">
        <f t="shared" si="285"/>
        <v>0.16138061945237545</v>
      </c>
      <c r="BH393" s="358">
        <f t="shared" si="286"/>
        <v>0.14856105042024056</v>
      </c>
      <c r="BI393" s="358">
        <f t="shared" si="287"/>
        <v>0.14612240554312383</v>
      </c>
      <c r="BJ393" s="358">
        <f t="shared" si="288"/>
        <v>0.15474126088628676</v>
      </c>
      <c r="BK393" s="358">
        <f t="shared" si="289"/>
        <v>0.17446617296690939</v>
      </c>
      <c r="BL393" s="358">
        <f t="shared" si="290"/>
        <v>0.17503440632215791</v>
      </c>
    </row>
    <row r="394" spans="1:64">
      <c r="AC394" s="361"/>
      <c r="AD394" s="361"/>
      <c r="AE394" s="361"/>
      <c r="AF394" s="361"/>
      <c r="AG394" s="361"/>
      <c r="AH394" s="361"/>
      <c r="AI394" s="361"/>
      <c r="AJ394" s="361"/>
      <c r="AK394" s="361"/>
      <c r="AL394" s="361"/>
      <c r="AM394" s="361"/>
      <c r="AN394" s="361"/>
      <c r="AO394" s="361"/>
      <c r="AP394" s="361"/>
      <c r="AQ394" s="361"/>
      <c r="AR394" s="361"/>
      <c r="AS394" s="361"/>
      <c r="AT394" s="361"/>
      <c r="AU394" s="361"/>
      <c r="AV394" s="361"/>
      <c r="AW394" s="361"/>
      <c r="AX394" s="361"/>
      <c r="AY394" s="361"/>
      <c r="AZ394" s="361"/>
      <c r="BA394" s="361"/>
      <c r="BB394" s="361"/>
    </row>
    <row r="395" spans="1:64" s="364" customFormat="1"/>
    <row r="397" spans="1:64" ht="13">
      <c r="A397" s="355" t="s">
        <v>120</v>
      </c>
      <c r="B397" s="359"/>
      <c r="C397" s="359"/>
      <c r="D397" s="359"/>
      <c r="E397" s="359"/>
      <c r="F397" s="359"/>
      <c r="G397" s="359"/>
      <c r="H397" s="359"/>
      <c r="I397" s="359"/>
      <c r="J397" s="359"/>
      <c r="K397" s="359"/>
      <c r="L397" s="359"/>
      <c r="M397" s="359"/>
      <c r="N397" s="359"/>
      <c r="O397" s="359"/>
      <c r="P397" s="359"/>
      <c r="Q397" s="359"/>
      <c r="R397" s="359"/>
      <c r="S397" s="359"/>
      <c r="T397" s="359"/>
      <c r="U397" s="359"/>
      <c r="V397" s="359"/>
      <c r="W397" s="359"/>
      <c r="X397" s="359"/>
      <c r="Y397" s="359"/>
      <c r="Z397" s="359"/>
      <c r="AA397" s="359"/>
      <c r="AB397" s="359"/>
      <c r="AC397" s="359"/>
      <c r="AD397" s="359"/>
      <c r="AE397" s="359"/>
      <c r="AF397" s="359"/>
      <c r="AG397" s="359"/>
      <c r="AH397" s="359"/>
      <c r="AI397" s="359"/>
      <c r="AJ397" s="359"/>
      <c r="AK397" s="359"/>
      <c r="AL397" s="359"/>
      <c r="AM397" s="359"/>
      <c r="AN397" s="359"/>
      <c r="AO397" s="359"/>
      <c r="AP397" s="359"/>
      <c r="AQ397" s="359"/>
      <c r="AR397" s="359"/>
      <c r="AS397" s="359"/>
      <c r="AT397" s="359"/>
      <c r="AU397" s="359"/>
      <c r="AV397" s="359"/>
      <c r="AW397" s="359"/>
      <c r="AX397" s="359"/>
      <c r="AY397" s="359"/>
      <c r="AZ397" s="359"/>
      <c r="BA397" s="359"/>
      <c r="BB397" s="359"/>
    </row>
    <row r="398" spans="1:64">
      <c r="B398" s="403" t="s">
        <v>58</v>
      </c>
      <c r="C398" s="403"/>
      <c r="D398" s="403"/>
      <c r="E398" s="403"/>
      <c r="F398" s="403"/>
      <c r="G398" s="403"/>
      <c r="H398" s="403"/>
      <c r="I398" s="403"/>
      <c r="J398" s="403"/>
      <c r="K398" s="403"/>
      <c r="L398" s="403"/>
      <c r="M398" s="403"/>
      <c r="N398" s="403"/>
      <c r="O398" s="403"/>
      <c r="P398" s="403"/>
      <c r="Q398" s="403"/>
      <c r="R398" s="403"/>
      <c r="S398" s="403"/>
      <c r="T398" s="403"/>
      <c r="U398" s="403"/>
      <c r="V398" s="403"/>
      <c r="W398" s="403"/>
      <c r="X398" s="403"/>
      <c r="Y398" s="403"/>
      <c r="Z398" s="403"/>
      <c r="AA398" s="403"/>
      <c r="AC398" s="403" t="s">
        <v>130</v>
      </c>
      <c r="AD398" s="403"/>
      <c r="AE398" s="403"/>
      <c r="AF398" s="403"/>
      <c r="AG398" s="403"/>
      <c r="AH398" s="403"/>
      <c r="AI398" s="403"/>
      <c r="AJ398" s="403"/>
      <c r="AK398" s="403"/>
      <c r="AL398" s="403"/>
      <c r="AM398" s="403"/>
      <c r="AN398" s="403"/>
      <c r="AO398" s="403"/>
      <c r="AP398" s="403"/>
      <c r="AQ398" s="403"/>
      <c r="AR398" s="403"/>
      <c r="AS398" s="403"/>
      <c r="AT398" s="403"/>
      <c r="AU398" s="403"/>
      <c r="AV398" s="403"/>
      <c r="AW398" s="403"/>
      <c r="AX398" s="403"/>
      <c r="AY398" s="403"/>
      <c r="AZ398" s="403"/>
      <c r="BA398" s="403"/>
      <c r="BB398" s="403"/>
    </row>
    <row r="399" spans="1:64">
      <c r="A399" s="356" t="s">
        <v>4</v>
      </c>
      <c r="B399" s="357">
        <f>Exports!C$6</f>
        <v>1.13987582634</v>
      </c>
      <c r="C399" s="357">
        <f>Exports!D$6</f>
        <v>0.98232884962000011</v>
      </c>
      <c r="D399" s="357">
        <f>Exports!E$6</f>
        <v>1.1621480642799999</v>
      </c>
      <c r="E399" s="357">
        <f>Exports!F$6</f>
        <v>1.1564854157600002</v>
      </c>
      <c r="F399" s="357">
        <f>Exports!G$6</f>
        <v>1.1740771594599997</v>
      </c>
      <c r="G399" s="357">
        <f>Exports!H$6</f>
        <v>1.44565276079</v>
      </c>
      <c r="H399" s="357">
        <f>Exports!I$6</f>
        <v>2.0198749768400002</v>
      </c>
      <c r="I399" s="357">
        <f>Exports!J$6</f>
        <v>2.09701033199</v>
      </c>
      <c r="J399" s="357">
        <f>Exports!K$6</f>
        <v>2.0560332831557169</v>
      </c>
      <c r="K399" s="357">
        <f>Exports!L$6</f>
        <v>1.9702788979000003</v>
      </c>
      <c r="L399" s="357">
        <f>Exports!M$6</f>
        <v>2.3427635541640002</v>
      </c>
      <c r="M399" s="357">
        <f>Exports!N$6</f>
        <v>2.9212524402400004</v>
      </c>
      <c r="N399" s="357">
        <f>Exports!O$6</f>
        <v>3.1139421123399984</v>
      </c>
      <c r="O399" s="357">
        <f>Exports!P$6</f>
        <v>3.8855164364000014</v>
      </c>
      <c r="P399" s="357">
        <f>Exports!Q$6</f>
        <v>4.3122027829399983</v>
      </c>
      <c r="Q399" s="357">
        <f>Exports!R$6</f>
        <v>5.3525141420440026</v>
      </c>
      <c r="R399" s="357">
        <f>Exports!S$6</f>
        <v>6.1747463891599992</v>
      </c>
      <c r="S399" s="357">
        <f>Exports!T$6</f>
        <v>3.5526308993279998</v>
      </c>
      <c r="T399" s="357">
        <f>Exports!U$6</f>
        <v>1.5680250354620953</v>
      </c>
      <c r="U399" s="357">
        <f>Exports!V$6</f>
        <v>1.6335505073589345</v>
      </c>
      <c r="V399" s="357">
        <f>Exports!W$6</f>
        <v>1.5332427755440001</v>
      </c>
      <c r="W399" s="357">
        <f>Exports!X$6</f>
        <v>0</v>
      </c>
      <c r="X399" s="357">
        <f>Exports!Y$6</f>
        <v>1.3762087845650748</v>
      </c>
      <c r="Y399" s="357">
        <f>Exports!Z$6</f>
        <v>0.62022368288305918</v>
      </c>
      <c r="Z399" s="357">
        <f>Exports!AA$6</f>
        <v>0</v>
      </c>
      <c r="AA399" s="357">
        <f>Exports!AB$6</f>
        <v>0</v>
      </c>
      <c r="AB399" s="359"/>
      <c r="AC399" s="357">
        <f>Exports!AD$6</f>
        <v>0.47433650199999999</v>
      </c>
      <c r="AD399" s="357">
        <f>Exports!AE$6</f>
        <v>0.33397173800000007</v>
      </c>
      <c r="AE399" s="357">
        <f>Exports!AF$6</f>
        <v>0.31223024000000005</v>
      </c>
      <c r="AF399" s="357">
        <f>Exports!AG$6</f>
        <v>0.32164888999999997</v>
      </c>
      <c r="AG399" s="357">
        <f>Exports!AH$6</f>
        <v>0.34077793900000003</v>
      </c>
      <c r="AH399" s="357">
        <f>Exports!AI$6</f>
        <v>0.39587645399999999</v>
      </c>
      <c r="AI399" s="357">
        <f>Exports!AJ$6</f>
        <v>0.92845021900000013</v>
      </c>
      <c r="AJ399" s="357">
        <f>Exports!AK$6</f>
        <v>1.0398013749999999</v>
      </c>
      <c r="AK399" s="357">
        <f>Exports!AL$6</f>
        <v>1.1854801740000001</v>
      </c>
      <c r="AL399" s="357">
        <f>Exports!AM$6</f>
        <v>1.0250827409999994</v>
      </c>
      <c r="AM399" s="357">
        <f>Exports!AN$6</f>
        <v>1.2719049579999999</v>
      </c>
      <c r="AN399" s="357">
        <f>Exports!AO$6</f>
        <v>1.9752915480000004</v>
      </c>
      <c r="AO399" s="357">
        <f>Exports!AP$6</f>
        <v>2.3952032549999998</v>
      </c>
      <c r="AP399" s="357">
        <f>Exports!AQ$6</f>
        <v>3.3380701779999997</v>
      </c>
      <c r="AQ399" s="357">
        <f>Exports!AR$6</f>
        <v>3.2834079729999988</v>
      </c>
      <c r="AR399" s="357">
        <f>Exports!AS$6</f>
        <v>3.0219060170000005</v>
      </c>
      <c r="AS399" s="357">
        <f>Exports!AT$6</f>
        <v>3.0126602040000003</v>
      </c>
      <c r="AT399" s="357">
        <f>Exports!AU$6</f>
        <v>1.5841623819999995</v>
      </c>
      <c r="AU399" s="357">
        <f>Exports!AV$6</f>
        <v>0.76553094199999971</v>
      </c>
      <c r="AV399" s="357">
        <f>Exports!AW$6</f>
        <v>0.81889643299999992</v>
      </c>
      <c r="AW399" s="357">
        <f>Exports!AX$6</f>
        <v>0.71032986600000014</v>
      </c>
      <c r="AX399" s="357">
        <f>Exports!AY$6</f>
        <v>0</v>
      </c>
      <c r="AY399" s="357">
        <f>Exports!AZ$6</f>
        <v>0.721447277</v>
      </c>
      <c r="AZ399" s="357">
        <f>Exports!BA$6</f>
        <v>0.49352171599999994</v>
      </c>
      <c r="BA399" s="357">
        <f>Exports!BB$6</f>
        <v>0</v>
      </c>
      <c r="BB399" s="357">
        <f>Exports!BC$6</f>
        <v>0</v>
      </c>
    </row>
    <row r="400" spans="1:64">
      <c r="B400" s="354">
        <v>2000</v>
      </c>
      <c r="C400" s="354">
        <f t="shared" ref="C400:N400" si="293">1+B400</f>
        <v>2001</v>
      </c>
      <c r="D400" s="354">
        <f t="shared" si="293"/>
        <v>2002</v>
      </c>
      <c r="E400" s="354">
        <f t="shared" si="293"/>
        <v>2003</v>
      </c>
      <c r="F400" s="354">
        <f t="shared" si="293"/>
        <v>2004</v>
      </c>
      <c r="G400" s="354">
        <f t="shared" si="293"/>
        <v>2005</v>
      </c>
      <c r="H400" s="354">
        <f t="shared" si="293"/>
        <v>2006</v>
      </c>
      <c r="I400" s="354">
        <f t="shared" si="293"/>
        <v>2007</v>
      </c>
      <c r="J400" s="354">
        <f t="shared" si="293"/>
        <v>2008</v>
      </c>
      <c r="K400" s="354">
        <f t="shared" si="293"/>
        <v>2009</v>
      </c>
      <c r="L400" s="354">
        <f t="shared" si="293"/>
        <v>2010</v>
      </c>
      <c r="M400" s="354">
        <f t="shared" si="293"/>
        <v>2011</v>
      </c>
      <c r="N400" s="354">
        <f t="shared" si="293"/>
        <v>2012</v>
      </c>
      <c r="O400" s="354">
        <f t="shared" ref="O400:AA400" si="294">1+N400</f>
        <v>2013</v>
      </c>
      <c r="P400" s="354">
        <f t="shared" si="294"/>
        <v>2014</v>
      </c>
      <c r="Q400" s="354">
        <f t="shared" si="294"/>
        <v>2015</v>
      </c>
      <c r="R400" s="354">
        <f t="shared" si="294"/>
        <v>2016</v>
      </c>
      <c r="S400" s="354">
        <f t="shared" si="294"/>
        <v>2017</v>
      </c>
      <c r="T400" s="354">
        <f t="shared" si="294"/>
        <v>2018</v>
      </c>
      <c r="U400" s="354">
        <f t="shared" si="294"/>
        <v>2019</v>
      </c>
      <c r="V400" s="354">
        <f t="shared" si="294"/>
        <v>2020</v>
      </c>
      <c r="W400" s="354">
        <f t="shared" si="294"/>
        <v>2021</v>
      </c>
      <c r="X400" s="354">
        <f t="shared" si="294"/>
        <v>2022</v>
      </c>
      <c r="Y400" s="354">
        <f t="shared" si="294"/>
        <v>2023</v>
      </c>
      <c r="Z400" s="354">
        <f t="shared" si="294"/>
        <v>2024</v>
      </c>
      <c r="AA400" s="354">
        <f t="shared" si="294"/>
        <v>2025</v>
      </c>
      <c r="AC400" s="354">
        <v>2000</v>
      </c>
      <c r="AD400" s="354">
        <f t="shared" ref="AD400:AN400" si="295">1+AC400</f>
        <v>2001</v>
      </c>
      <c r="AE400" s="354">
        <f t="shared" si="295"/>
        <v>2002</v>
      </c>
      <c r="AF400" s="354">
        <f t="shared" si="295"/>
        <v>2003</v>
      </c>
      <c r="AG400" s="354">
        <f t="shared" si="295"/>
        <v>2004</v>
      </c>
      <c r="AH400" s="354">
        <f t="shared" si="295"/>
        <v>2005</v>
      </c>
      <c r="AI400" s="354">
        <f t="shared" si="295"/>
        <v>2006</v>
      </c>
      <c r="AJ400" s="354">
        <f t="shared" si="295"/>
        <v>2007</v>
      </c>
      <c r="AK400" s="354">
        <f t="shared" si="295"/>
        <v>2008</v>
      </c>
      <c r="AL400" s="354">
        <f t="shared" si="295"/>
        <v>2009</v>
      </c>
      <c r="AM400" s="354">
        <f t="shared" si="295"/>
        <v>2010</v>
      </c>
      <c r="AN400" s="354">
        <f t="shared" si="295"/>
        <v>2011</v>
      </c>
      <c r="AO400" s="354">
        <f t="shared" ref="AO400:BB400" si="296">1+AN400</f>
        <v>2012</v>
      </c>
      <c r="AP400" s="354">
        <f t="shared" si="296"/>
        <v>2013</v>
      </c>
      <c r="AQ400" s="354">
        <f t="shared" si="296"/>
        <v>2014</v>
      </c>
      <c r="AR400" s="354">
        <f t="shared" si="296"/>
        <v>2015</v>
      </c>
      <c r="AS400" s="354">
        <f t="shared" si="296"/>
        <v>2016</v>
      </c>
      <c r="AT400" s="354">
        <f t="shared" si="296"/>
        <v>2017</v>
      </c>
      <c r="AU400" s="354">
        <f t="shared" si="296"/>
        <v>2018</v>
      </c>
      <c r="AV400" s="354">
        <f t="shared" si="296"/>
        <v>2019</v>
      </c>
      <c r="AW400" s="354">
        <f t="shared" si="296"/>
        <v>2020</v>
      </c>
      <c r="AX400" s="354">
        <f t="shared" si="296"/>
        <v>2021</v>
      </c>
      <c r="AY400" s="354">
        <f t="shared" si="296"/>
        <v>2022</v>
      </c>
      <c r="AZ400" s="354">
        <f t="shared" si="296"/>
        <v>2023</v>
      </c>
      <c r="BA400" s="354">
        <f t="shared" si="296"/>
        <v>2024</v>
      </c>
      <c r="BB400" s="354">
        <f t="shared" si="296"/>
        <v>2025</v>
      </c>
    </row>
    <row r="401" spans="1:64">
      <c r="A401" s="357" t="str">
        <f>Exports!B$10</f>
        <v xml:space="preserve">Sawn wood </v>
      </c>
      <c r="B401" s="357">
        <f>Exports!C$10</f>
        <v>0.21966852362000003</v>
      </c>
      <c r="C401" s="357">
        <f>Exports!D$10</f>
        <v>0.19128615324000001</v>
      </c>
      <c r="D401" s="357">
        <f>Exports!E$10</f>
        <v>0.16491057310000001</v>
      </c>
      <c r="E401" s="357">
        <f>Exports!F$10</f>
        <v>0.21733368202000003</v>
      </c>
      <c r="F401" s="357">
        <f>Exports!G$10</f>
        <v>0.22722127063999997</v>
      </c>
      <c r="G401" s="357">
        <f>Exports!H$10</f>
        <v>0.23725548937999999</v>
      </c>
      <c r="H401" s="357">
        <f>Exports!I$10</f>
        <v>0.33563373480000003</v>
      </c>
      <c r="I401" s="357">
        <f>Exports!J$10</f>
        <v>0.31401081893999999</v>
      </c>
      <c r="J401" s="357">
        <f>Exports!K$10</f>
        <v>0.39045552000000006</v>
      </c>
      <c r="K401" s="357">
        <f>Exports!L$10</f>
        <v>0.53405630460000009</v>
      </c>
      <c r="L401" s="357">
        <f>Exports!M$10</f>
        <v>0.61801288494399997</v>
      </c>
      <c r="M401" s="357">
        <f>Exports!N$10</f>
        <v>0.73625370000000012</v>
      </c>
      <c r="N401" s="357">
        <f>Exports!O$10</f>
        <v>0.71249906000000029</v>
      </c>
      <c r="O401" s="357">
        <f>Exports!P$10</f>
        <v>0.43601375999999997</v>
      </c>
      <c r="P401" s="357">
        <f>Exports!Q$10</f>
        <v>0.54669459910000007</v>
      </c>
      <c r="Q401" s="357">
        <f>Exports!R$10</f>
        <v>0.41094544618399997</v>
      </c>
      <c r="R401" s="357">
        <f>Exports!S$10</f>
        <v>0.34266033620000003</v>
      </c>
      <c r="S401" s="357">
        <f>Exports!T$10</f>
        <v>0.53383934312799985</v>
      </c>
      <c r="T401" s="357">
        <f>Exports!U$10</f>
        <v>0.68013382382400001</v>
      </c>
      <c r="U401" s="357">
        <f>Exports!V$10</f>
        <v>0.58664871719999989</v>
      </c>
      <c r="V401" s="357">
        <f>Exports!W$10</f>
        <v>0.91308435982400005</v>
      </c>
      <c r="W401" s="357">
        <f>Exports!X$10</f>
        <v>0</v>
      </c>
      <c r="X401" s="357">
        <f>Exports!Y$10</f>
        <v>0.76920581021902801</v>
      </c>
      <c r="Y401" s="357">
        <f>Exports!Z$10</f>
        <v>0.20162578835271597</v>
      </c>
      <c r="Z401" s="357">
        <f>Exports!AA$10</f>
        <v>0</v>
      </c>
      <c r="AA401" s="357">
        <f>Exports!AB$10</f>
        <v>0</v>
      </c>
      <c r="AB401" s="359"/>
      <c r="AC401" s="359"/>
      <c r="AD401" s="359"/>
      <c r="AE401" s="359"/>
      <c r="AF401" s="359"/>
      <c r="AG401" s="359"/>
      <c r="AH401" s="359"/>
      <c r="AI401" s="359"/>
      <c r="AJ401" s="359"/>
      <c r="AK401" s="359"/>
      <c r="AL401" s="359"/>
      <c r="AM401" s="359"/>
      <c r="AN401" s="359"/>
      <c r="AO401" s="359"/>
      <c r="AP401" s="359"/>
      <c r="AQ401" s="359"/>
      <c r="AR401" s="359"/>
      <c r="AS401" s="359"/>
      <c r="AT401" s="359"/>
      <c r="AU401" s="359"/>
      <c r="AV401" s="359"/>
      <c r="AW401" s="359"/>
      <c r="AX401" s="359"/>
      <c r="AY401" s="359"/>
      <c r="AZ401" s="359"/>
      <c r="BA401" s="359"/>
      <c r="BB401" s="359"/>
      <c r="BC401" s="358">
        <f t="shared" ref="BC401:BF406" si="297">J401/J$399</f>
        <v>0.18990719809783754</v>
      </c>
      <c r="BD401" s="358">
        <f t="shared" si="297"/>
        <v>0.2710561967492105</v>
      </c>
      <c r="BE401" s="358">
        <f t="shared" si="297"/>
        <v>0.26379652519587443</v>
      </c>
      <c r="BF401" s="358">
        <f t="shared" si="297"/>
        <v>0.25203357637230145</v>
      </c>
      <c r="BG401" s="358">
        <f t="shared" ref="BG401:BG406" si="298">N401/N$399</f>
        <v>0.22880934657599875</v>
      </c>
      <c r="BH401" s="358">
        <f t="shared" ref="BH401:BH406" si="299">O401/O$399</f>
        <v>0.11221513719910405</v>
      </c>
      <c r="BI401" s="358">
        <f t="shared" ref="BI401:BI406" si="300">P401/P$399</f>
        <v>0.12677849967140728</v>
      </c>
      <c r="BJ401" s="358">
        <f t="shared" ref="BJ401:BJ406" si="301">Q401/Q$399</f>
        <v>7.6776153276461839E-2</v>
      </c>
      <c r="BK401" s="358">
        <f t="shared" ref="BK401:BK406" si="302">R401/R$399</f>
        <v>5.5493831584978649E-2</v>
      </c>
      <c r="BL401" s="358">
        <f t="shared" ref="BL401:BL406" si="303">S401/S$399</f>
        <v>0.15026591792268051</v>
      </c>
    </row>
    <row r="402" spans="1:64">
      <c r="A402" s="357" t="str">
        <f>Exports!B$12</f>
        <v xml:space="preserve">Plywood </v>
      </c>
      <c r="B402" s="357">
        <f>Exports!C$12</f>
        <v>2.4607230799999994E-2</v>
      </c>
      <c r="C402" s="357">
        <f>Exports!D$12</f>
        <v>1.5719051000000005E-2</v>
      </c>
      <c r="D402" s="357">
        <f>Exports!E$12</f>
        <v>5.0391815500000006E-2</v>
      </c>
      <c r="E402" s="357">
        <f>Exports!F$12</f>
        <v>3.7644514000000004E-2</v>
      </c>
      <c r="F402" s="357">
        <f>Exports!G$12</f>
        <v>0.1097802512</v>
      </c>
      <c r="G402" s="357">
        <f>Exports!H$12</f>
        <v>9.1791506150000021E-2</v>
      </c>
      <c r="H402" s="357">
        <f>Exports!I$12</f>
        <v>4.5888771999999994E-2</v>
      </c>
      <c r="I402" s="357">
        <f>Exports!J$12</f>
        <v>6.1619475259999994E-2</v>
      </c>
      <c r="J402" s="357">
        <f>Exports!K$12</f>
        <v>8.8420673759999985E-2</v>
      </c>
      <c r="K402" s="357">
        <f>Exports!L$12</f>
        <v>7.905135742000001E-2</v>
      </c>
      <c r="L402" s="357">
        <f>Exports!M$12</f>
        <v>4.2996296139999994E-2</v>
      </c>
      <c r="M402" s="357">
        <f>Exports!N$12</f>
        <v>8.6217473399999994E-2</v>
      </c>
      <c r="N402" s="357">
        <f>Exports!O$12</f>
        <v>2.9393854639999994E-2</v>
      </c>
      <c r="O402" s="357">
        <f>Exports!P$12</f>
        <v>1.0269900199999998E-2</v>
      </c>
      <c r="P402" s="357">
        <f>Exports!Q$12</f>
        <v>4.9994313399999999E-3</v>
      </c>
      <c r="Q402" s="357">
        <f>Exports!R$12</f>
        <v>1.7790545999999997E-3</v>
      </c>
      <c r="R402" s="357">
        <f>Exports!S$12</f>
        <v>1.0873231600000001E-3</v>
      </c>
      <c r="S402" s="357">
        <f>Exports!T$12</f>
        <v>7.8161661759999987E-2</v>
      </c>
      <c r="T402" s="357">
        <f>Exports!U$12</f>
        <v>0.1707236848314285</v>
      </c>
      <c r="U402" s="357">
        <f>Exports!V$12</f>
        <v>0.15361568409893447</v>
      </c>
      <c r="V402" s="357">
        <f>Exports!W$12</f>
        <v>0.12782456447999999</v>
      </c>
      <c r="W402" s="357">
        <f>Exports!X$12</f>
        <v>0</v>
      </c>
      <c r="X402" s="357">
        <f>Exports!Y$12</f>
        <v>0.14072939613192004</v>
      </c>
      <c r="Y402" s="357">
        <f>Exports!Z$12</f>
        <v>7.108231703451999E-2</v>
      </c>
      <c r="Z402" s="357">
        <f>Exports!AA$12</f>
        <v>0</v>
      </c>
      <c r="AA402" s="357">
        <f>Exports!AB$12</f>
        <v>0</v>
      </c>
      <c r="AB402" s="359"/>
      <c r="AC402" s="359"/>
      <c r="AD402" s="359"/>
      <c r="AE402" s="359"/>
      <c r="AF402" s="359"/>
      <c r="AG402" s="359"/>
      <c r="AH402" s="359"/>
      <c r="AI402" s="359"/>
      <c r="AJ402" s="359"/>
      <c r="AK402" s="359"/>
      <c r="AL402" s="359"/>
      <c r="AM402" s="359"/>
      <c r="AN402" s="359"/>
      <c r="AO402" s="359"/>
      <c r="AP402" s="359"/>
      <c r="AQ402" s="359"/>
      <c r="AR402" s="359"/>
      <c r="AS402" s="359"/>
      <c r="AT402" s="359"/>
      <c r="AU402" s="359"/>
      <c r="AV402" s="359"/>
      <c r="AW402" s="359"/>
      <c r="AX402" s="359"/>
      <c r="AY402" s="359"/>
      <c r="AZ402" s="359"/>
      <c r="BA402" s="359"/>
      <c r="BB402" s="359"/>
      <c r="BC402" s="358">
        <f t="shared" si="297"/>
        <v>4.3005468094508129E-2</v>
      </c>
      <c r="BD402" s="358">
        <f t="shared" si="297"/>
        <v>4.0121912438008653E-2</v>
      </c>
      <c r="BE402" s="358">
        <f t="shared" si="297"/>
        <v>1.8352810749330161E-2</v>
      </c>
      <c r="BF402" s="358">
        <f t="shared" si="297"/>
        <v>2.9513872958174286E-2</v>
      </c>
      <c r="BG402" s="358">
        <f t="shared" si="298"/>
        <v>9.4394351531190569E-3</v>
      </c>
      <c r="BH402" s="358">
        <f t="shared" si="299"/>
        <v>2.6431236022553643E-3</v>
      </c>
      <c r="BI402" s="358">
        <f t="shared" si="300"/>
        <v>1.1593683302136963E-3</v>
      </c>
      <c r="BJ402" s="358">
        <f t="shared" si="301"/>
        <v>3.3237737496581737E-4</v>
      </c>
      <c r="BK402" s="358">
        <f t="shared" si="302"/>
        <v>1.7609195446615216E-4</v>
      </c>
      <c r="BL402" s="358">
        <f t="shared" si="303"/>
        <v>2.2001064556068772E-2</v>
      </c>
    </row>
    <row r="403" spans="1:64">
      <c r="A403" s="354" t="s">
        <v>96</v>
      </c>
      <c r="B403" s="357">
        <f>Exports!C$14</f>
        <v>0.2812456311</v>
      </c>
      <c r="C403" s="357">
        <f>Exports!D$14</f>
        <v>0.12979702526</v>
      </c>
      <c r="D403" s="357">
        <f>Exports!E$14</f>
        <v>0.20075358366000004</v>
      </c>
      <c r="E403" s="357">
        <f>Exports!F$14</f>
        <v>0.23472376787999996</v>
      </c>
      <c r="F403" s="357">
        <f>Exports!G$14</f>
        <v>0.18791054702000001</v>
      </c>
      <c r="G403" s="357">
        <f>Exports!H$14</f>
        <v>0.21835850203999996</v>
      </c>
      <c r="H403" s="357">
        <f>Exports!I$14</f>
        <v>0.81273790513999999</v>
      </c>
      <c r="I403" s="357">
        <f>Exports!J$14</f>
        <v>0.93789444413000012</v>
      </c>
      <c r="J403" s="357">
        <f>Exports!K$14</f>
        <v>1.0072907527200001</v>
      </c>
      <c r="K403" s="357">
        <f>Exports!L$14</f>
        <v>0.83969272520000005</v>
      </c>
      <c r="L403" s="357">
        <f>Exports!M$14</f>
        <v>1.03866780472</v>
      </c>
      <c r="M403" s="357">
        <f>Exports!N$14</f>
        <v>1.5268695642200003</v>
      </c>
      <c r="N403" s="357">
        <f>Exports!O$14</f>
        <v>2.0495152827799998</v>
      </c>
      <c r="O403" s="357">
        <f>Exports!P$14</f>
        <v>3.1878640665199995</v>
      </c>
      <c r="P403" s="357">
        <f>Exports!Q$14</f>
        <v>3.4335209966000004</v>
      </c>
      <c r="Q403" s="357">
        <f>Exports!R$14</f>
        <v>4.6993731597200021</v>
      </c>
      <c r="R403" s="357">
        <f>Exports!S$14</f>
        <v>5.5643399026599987</v>
      </c>
      <c r="S403" s="357">
        <f>Exports!T$14</f>
        <v>2.5004659722000002</v>
      </c>
      <c r="T403" s="357">
        <f>Exports!U$14</f>
        <v>0.38828922131999993</v>
      </c>
      <c r="U403" s="357">
        <f>Exports!V$14</f>
        <v>0.51919820105999992</v>
      </c>
      <c r="V403" s="357">
        <f>Exports!W$14</f>
        <v>0.19982847794</v>
      </c>
      <c r="W403" s="357">
        <f>Exports!X$14</f>
        <v>0</v>
      </c>
      <c r="X403" s="357">
        <f>Exports!Y$14</f>
        <v>0.17047565346742</v>
      </c>
      <c r="Y403" s="357">
        <f>Exports!Z$14</f>
        <v>5.8461426904579998E-2</v>
      </c>
      <c r="Z403" s="357">
        <f>Exports!AA$14</f>
        <v>0</v>
      </c>
      <c r="AA403" s="357">
        <f>Exports!AB$14</f>
        <v>0</v>
      </c>
      <c r="AB403" s="359"/>
      <c r="AC403" s="359"/>
      <c r="AD403" s="359"/>
      <c r="AE403" s="359"/>
      <c r="AF403" s="359"/>
      <c r="AG403" s="359"/>
      <c r="AH403" s="359"/>
      <c r="AI403" s="359"/>
      <c r="AJ403" s="359"/>
      <c r="AK403" s="359"/>
      <c r="AL403" s="359"/>
      <c r="AM403" s="359"/>
      <c r="AN403" s="359"/>
      <c r="AO403" s="359"/>
      <c r="AP403" s="359"/>
      <c r="AQ403" s="359"/>
      <c r="AR403" s="359"/>
      <c r="AS403" s="359"/>
      <c r="AT403" s="359"/>
      <c r="AU403" s="359"/>
      <c r="AV403" s="359"/>
      <c r="AW403" s="359"/>
      <c r="AX403" s="359"/>
      <c r="AY403" s="359"/>
      <c r="AZ403" s="359"/>
      <c r="BA403" s="359"/>
      <c r="BB403" s="359"/>
      <c r="BC403" s="358">
        <f t="shared" si="297"/>
        <v>0.48991947794441976</v>
      </c>
      <c r="BD403" s="358">
        <f t="shared" si="297"/>
        <v>0.42617962669903087</v>
      </c>
      <c r="BE403" s="358">
        <f t="shared" si="297"/>
        <v>0.44335152938241851</v>
      </c>
      <c r="BF403" s="358">
        <f t="shared" si="297"/>
        <v>0.52267635045417637</v>
      </c>
      <c r="BG403" s="358">
        <f t="shared" si="298"/>
        <v>0.65817385450363242</v>
      </c>
      <c r="BH403" s="358">
        <f t="shared" si="299"/>
        <v>0.82044796842337153</v>
      </c>
      <c r="BI403" s="358">
        <f t="shared" si="300"/>
        <v>0.79623365816277192</v>
      </c>
      <c r="BJ403" s="358">
        <f t="shared" si="301"/>
        <v>0.87797491702196961</v>
      </c>
      <c r="BK403" s="358">
        <f t="shared" si="302"/>
        <v>0.90114468708033224</v>
      </c>
      <c r="BL403" s="358">
        <f t="shared" si="303"/>
        <v>0.70383500089271234</v>
      </c>
    </row>
    <row r="404" spans="1:64">
      <c r="A404" s="354" t="s">
        <v>67</v>
      </c>
      <c r="B404" s="357">
        <f>Exports!C$15</f>
        <v>9.877839720000002E-2</v>
      </c>
      <c r="C404" s="357">
        <f>Exports!D$15</f>
        <v>8.4615574400000004E-2</v>
      </c>
      <c r="D404" s="357">
        <f>Exports!E$15</f>
        <v>8.8769673999999993E-2</v>
      </c>
      <c r="E404" s="357">
        <f>Exports!F$15</f>
        <v>8.7292085999999991E-2</v>
      </c>
      <c r="F404" s="357">
        <f>Exports!G$15</f>
        <v>0.10220215319999999</v>
      </c>
      <c r="G404" s="357">
        <f>Exports!H$15</f>
        <v>0.11034047359999997</v>
      </c>
      <c r="H404" s="357">
        <f>Exports!I$15</f>
        <v>0.10904014239999998</v>
      </c>
      <c r="I404" s="357">
        <f>Exports!J$15</f>
        <v>8.4443455599999995E-2</v>
      </c>
      <c r="J404" s="357">
        <f>Exports!K$15</f>
        <v>6.8921571600000009E-2</v>
      </c>
      <c r="K404" s="357">
        <f>Exports!L$15</f>
        <v>3.2115991599999998E-2</v>
      </c>
      <c r="L404" s="357">
        <f>Exports!M$15</f>
        <v>3.4225136400000002E-2</v>
      </c>
      <c r="M404" s="357">
        <f>Exports!N$15</f>
        <v>3.4948953200000001E-2</v>
      </c>
      <c r="N404" s="357">
        <f>Exports!O$15</f>
        <v>3.8659781999999997E-2</v>
      </c>
      <c r="O404" s="357">
        <f>Exports!P$15</f>
        <v>4.8568727200000002E-2</v>
      </c>
      <c r="P404" s="357">
        <f>Exports!Q$15</f>
        <v>6.1924839199999998E-2</v>
      </c>
      <c r="Q404" s="357">
        <f>Exports!R$15</f>
        <v>4.2667396799999993E-2</v>
      </c>
      <c r="R404" s="357">
        <f>Exports!S$15</f>
        <v>3.7987378799999992E-2</v>
      </c>
      <c r="S404" s="357">
        <f>Exports!T$15</f>
        <v>4.9582749999999995E-2</v>
      </c>
      <c r="T404" s="357">
        <f>Exports!U$15</f>
        <v>1.6702898799999994E-2</v>
      </c>
      <c r="U404" s="357">
        <f>Exports!V$15</f>
        <v>4.0608730400000001E-2</v>
      </c>
      <c r="V404" s="357">
        <f>Exports!W$15</f>
        <v>6.3991373600000026E-2</v>
      </c>
      <c r="W404" s="357">
        <f>Exports!X$15</f>
        <v>0</v>
      </c>
      <c r="X404" s="357">
        <f>Exports!Y$15</f>
        <v>4.8642100404800007E-2</v>
      </c>
      <c r="Y404" s="357">
        <f>Exports!Z$15</f>
        <v>3.6675994541199998E-2</v>
      </c>
      <c r="Z404" s="357">
        <f>Exports!AA$15</f>
        <v>0</v>
      </c>
      <c r="AA404" s="357">
        <f>Exports!AB$15</f>
        <v>0</v>
      </c>
      <c r="AB404" s="359"/>
      <c r="AC404" s="359"/>
      <c r="AD404" s="359"/>
      <c r="AE404" s="359"/>
      <c r="AF404" s="359"/>
      <c r="AG404" s="359"/>
      <c r="AH404" s="359"/>
      <c r="AI404" s="359"/>
      <c r="AJ404" s="359"/>
      <c r="AK404" s="359"/>
      <c r="AL404" s="359"/>
      <c r="AM404" s="359"/>
      <c r="AN404" s="359"/>
      <c r="AO404" s="359"/>
      <c r="AP404" s="359"/>
      <c r="AQ404" s="359"/>
      <c r="AR404" s="359"/>
      <c r="AS404" s="359"/>
      <c r="AT404" s="359"/>
      <c r="AU404" s="359"/>
      <c r="AV404" s="359"/>
      <c r="AW404" s="359"/>
      <c r="AX404" s="359"/>
      <c r="AY404" s="359"/>
      <c r="AZ404" s="359"/>
      <c r="BA404" s="359"/>
      <c r="BB404" s="359"/>
      <c r="BC404" s="358">
        <f t="shared" si="297"/>
        <v>3.3521622516837497E-2</v>
      </c>
      <c r="BD404" s="358">
        <f t="shared" si="297"/>
        <v>1.6300226142720437E-2</v>
      </c>
      <c r="BE404" s="358">
        <f t="shared" si="297"/>
        <v>1.460887349863739E-2</v>
      </c>
      <c r="BF404" s="358">
        <f t="shared" si="297"/>
        <v>1.1963688149158623E-2</v>
      </c>
      <c r="BG404" s="358">
        <f t="shared" si="298"/>
        <v>1.2415061232769279E-2</v>
      </c>
      <c r="BH404" s="358">
        <f t="shared" si="299"/>
        <v>1.2499941254913279E-2</v>
      </c>
      <c r="BI404" s="358">
        <f t="shared" si="300"/>
        <v>1.4360372718321128E-2</v>
      </c>
      <c r="BJ404" s="358">
        <f t="shared" si="301"/>
        <v>7.971468298392256E-3</v>
      </c>
      <c r="BK404" s="358">
        <f t="shared" si="302"/>
        <v>6.1520549032893519E-3</v>
      </c>
      <c r="BL404" s="358">
        <f t="shared" si="303"/>
        <v>1.3956628595832698E-2</v>
      </c>
    </row>
    <row r="405" spans="1:64">
      <c r="A405" s="357" t="str">
        <f>Exports!B$20</f>
        <v xml:space="preserve">Paper </v>
      </c>
      <c r="B405" s="357">
        <f>Exports!C$20</f>
        <v>0.46999110550000006</v>
      </c>
      <c r="C405" s="357">
        <f>Exports!D$20</f>
        <v>0.51830167550000006</v>
      </c>
      <c r="D405" s="357">
        <f>Exports!E$20</f>
        <v>0.61430166350000004</v>
      </c>
      <c r="E405" s="357">
        <f>Exports!F$20</f>
        <v>0.52671072300000021</v>
      </c>
      <c r="F405" s="357">
        <f>Exports!G$20</f>
        <v>0.4745012677999999</v>
      </c>
      <c r="G405" s="357">
        <f>Exports!H$20</f>
        <v>0.71693833050000011</v>
      </c>
      <c r="H405" s="357">
        <f>Exports!I$20</f>
        <v>0.66891071800000002</v>
      </c>
      <c r="I405" s="357">
        <f>Exports!J$20</f>
        <v>0.66036920249999986</v>
      </c>
      <c r="J405" s="357">
        <f>Exports!K$20</f>
        <v>0.47338157683571647</v>
      </c>
      <c r="K405" s="357">
        <f>Exports!L$20</f>
        <v>0.45690998500000002</v>
      </c>
      <c r="L405" s="357">
        <f>Exports!M$20</f>
        <v>0.57742168399999994</v>
      </c>
      <c r="M405" s="357">
        <f>Exports!N$20</f>
        <v>0.48353481399999981</v>
      </c>
      <c r="N405" s="357">
        <f>Exports!O$20</f>
        <v>0.19238412549999998</v>
      </c>
      <c r="O405" s="357">
        <f>Exports!P$20</f>
        <v>0.12830933849999998</v>
      </c>
      <c r="P405" s="357">
        <f>Exports!Q$20</f>
        <v>0.18429821549999995</v>
      </c>
      <c r="Q405" s="357">
        <f>Exports!R$20</f>
        <v>0.12902265950000003</v>
      </c>
      <c r="R405" s="357">
        <f>Exports!S$20</f>
        <v>0.18391984450000001</v>
      </c>
      <c r="S405" s="357">
        <f>Exports!T$20</f>
        <v>0.33230848000000007</v>
      </c>
      <c r="T405" s="357">
        <f>Exports!U$20</f>
        <v>0.22306278399999999</v>
      </c>
      <c r="U405" s="357">
        <f>Exports!V$20</f>
        <v>0.23020549299999996</v>
      </c>
      <c r="V405" s="357">
        <f>Exports!W$20</f>
        <v>0.16294182099999999</v>
      </c>
      <c r="W405" s="357">
        <f>Exports!X$20</f>
        <v>0</v>
      </c>
      <c r="X405" s="357">
        <f>Exports!Y$20</f>
        <v>0.17251747089616665</v>
      </c>
      <c r="Y405" s="357">
        <f>Exports!Z$20</f>
        <v>0.1639135177668333</v>
      </c>
      <c r="Z405" s="357">
        <f>Exports!AA$20</f>
        <v>0</v>
      </c>
      <c r="AA405" s="357">
        <f>Exports!AB$20</f>
        <v>0</v>
      </c>
      <c r="AB405" s="359"/>
      <c r="AC405" s="359"/>
      <c r="AD405" s="359"/>
      <c r="AE405" s="359"/>
      <c r="AF405" s="359"/>
      <c r="AG405" s="359"/>
      <c r="AH405" s="359"/>
      <c r="AI405" s="359"/>
      <c r="AJ405" s="359"/>
      <c r="AK405" s="359"/>
      <c r="AL405" s="359"/>
      <c r="AM405" s="359"/>
      <c r="AN405" s="359"/>
      <c r="AO405" s="359"/>
      <c r="AP405" s="359"/>
      <c r="AQ405" s="359"/>
      <c r="AR405" s="359"/>
      <c r="AS405" s="359"/>
      <c r="AT405" s="359"/>
      <c r="AU405" s="359"/>
      <c r="AV405" s="359"/>
      <c r="AW405" s="359"/>
      <c r="AX405" s="359"/>
      <c r="AY405" s="359"/>
      <c r="AZ405" s="359"/>
      <c r="BA405" s="359"/>
      <c r="BB405" s="359"/>
      <c r="BC405" s="358">
        <f t="shared" si="297"/>
        <v>0.23024023040577607</v>
      </c>
      <c r="BD405" s="358">
        <f t="shared" si="297"/>
        <v>0.23190117170061172</v>
      </c>
      <c r="BE405" s="358">
        <f t="shared" si="297"/>
        <v>0.24647032047843559</v>
      </c>
      <c r="BF405" s="358">
        <f t="shared" si="297"/>
        <v>0.16552311855673596</v>
      </c>
      <c r="BG405" s="358">
        <f t="shared" si="298"/>
        <v>6.1781535609674927E-2</v>
      </c>
      <c r="BH405" s="358">
        <f t="shared" si="299"/>
        <v>3.302246705173658E-2</v>
      </c>
      <c r="BI405" s="358">
        <f t="shared" si="300"/>
        <v>4.2738763638185878E-2</v>
      </c>
      <c r="BJ405" s="358">
        <f t="shared" si="301"/>
        <v>2.4105057189205151E-2</v>
      </c>
      <c r="BK405" s="358">
        <f t="shared" si="302"/>
        <v>2.9785813523107323E-2</v>
      </c>
      <c r="BL405" s="358">
        <f t="shared" si="303"/>
        <v>9.3538701153237758E-2</v>
      </c>
    </row>
    <row r="406" spans="1:64">
      <c r="A406" s="354" t="s">
        <v>2</v>
      </c>
      <c r="B406" s="357">
        <f t="shared" ref="B406:L406" si="304">B399-SUM(B401:B405)</f>
        <v>4.5584938119999752E-2</v>
      </c>
      <c r="C406" s="357">
        <f t="shared" si="304"/>
        <v>4.2609370219999998E-2</v>
      </c>
      <c r="D406" s="357">
        <f t="shared" si="304"/>
        <v>4.3020754519999871E-2</v>
      </c>
      <c r="E406" s="357">
        <f t="shared" si="304"/>
        <v>5.2780642860000171E-2</v>
      </c>
      <c r="F406" s="357">
        <f t="shared" si="304"/>
        <v>7.2461669599999778E-2</v>
      </c>
      <c r="G406" s="357">
        <f t="shared" si="304"/>
        <v>7.0968459119999938E-2</v>
      </c>
      <c r="H406" s="357">
        <f t="shared" si="304"/>
        <v>4.7663704500000126E-2</v>
      </c>
      <c r="I406" s="357">
        <f t="shared" si="304"/>
        <v>3.8672935560000177E-2</v>
      </c>
      <c r="J406" s="357">
        <f t="shared" si="304"/>
        <v>2.7563188240000258E-2</v>
      </c>
      <c r="K406" s="357">
        <f t="shared" si="304"/>
        <v>2.8452534080000147E-2</v>
      </c>
      <c r="L406" s="357">
        <f t="shared" si="304"/>
        <v>3.1439747960000375E-2</v>
      </c>
      <c r="M406" s="357">
        <f>M399-SUM(M401:M405)</f>
        <v>5.3427935420000239E-2</v>
      </c>
      <c r="N406" s="357">
        <f>N399-SUM(N401:N405)</f>
        <v>9.1490007419998687E-2</v>
      </c>
      <c r="O406" s="357">
        <f t="shared" ref="O406:AA406" si="305">O399-SUM(O401:O405)</f>
        <v>7.4490643980002158E-2</v>
      </c>
      <c r="P406" s="357">
        <f t="shared" si="305"/>
        <v>8.0764701199997901E-2</v>
      </c>
      <c r="Q406" s="357">
        <f t="shared" si="305"/>
        <v>6.8726425240000388E-2</v>
      </c>
      <c r="R406" s="357">
        <f t="shared" si="305"/>
        <v>4.4751603840000875E-2</v>
      </c>
      <c r="S406" s="357">
        <f t="shared" si="305"/>
        <v>5.8272692239999646E-2</v>
      </c>
      <c r="T406" s="357">
        <f t="shared" si="305"/>
        <v>8.9112622686666976E-2</v>
      </c>
      <c r="U406" s="357">
        <f t="shared" si="305"/>
        <v>0.10327368160000017</v>
      </c>
      <c r="V406" s="357">
        <f t="shared" si="305"/>
        <v>6.5572178700000316E-2</v>
      </c>
      <c r="W406" s="357">
        <f t="shared" si="305"/>
        <v>0</v>
      </c>
      <c r="X406" s="357">
        <f t="shared" si="305"/>
        <v>7.4638353445739991E-2</v>
      </c>
      <c r="Y406" s="357">
        <f t="shared" si="305"/>
        <v>8.846463828320994E-2</v>
      </c>
      <c r="Z406" s="357">
        <f t="shared" si="305"/>
        <v>0</v>
      </c>
      <c r="AA406" s="357">
        <f t="shared" si="305"/>
        <v>0</v>
      </c>
      <c r="AB406" s="359"/>
      <c r="BC406" s="358">
        <f t="shared" si="297"/>
        <v>1.3406002940621033E-2</v>
      </c>
      <c r="BD406" s="358">
        <f t="shared" si="297"/>
        <v>1.4440866270417839E-2</v>
      </c>
      <c r="BE406" s="358">
        <f t="shared" si="297"/>
        <v>1.3419940695303945E-2</v>
      </c>
      <c r="BF406" s="358">
        <f t="shared" si="297"/>
        <v>1.8289393509453356E-2</v>
      </c>
      <c r="BG406" s="358">
        <f t="shared" si="298"/>
        <v>2.9380766924805721E-2</v>
      </c>
      <c r="BH406" s="358">
        <f t="shared" si="299"/>
        <v>1.9171362468619238E-2</v>
      </c>
      <c r="BI406" s="358">
        <f t="shared" si="300"/>
        <v>1.8729337479100109E-2</v>
      </c>
      <c r="BJ406" s="358">
        <f t="shared" si="301"/>
        <v>1.2840026839005295E-2</v>
      </c>
      <c r="BK406" s="358">
        <f t="shared" si="302"/>
        <v>7.2475209538263802E-3</v>
      </c>
      <c r="BL406" s="358">
        <f t="shared" si="303"/>
        <v>1.6402686879467904E-2</v>
      </c>
    </row>
    <row r="407" spans="1:64">
      <c r="AB407" s="359"/>
    </row>
    <row r="410" spans="1:64">
      <c r="A410" s="354" t="str">
        <f t="shared" ref="A410:A415" si="306">A401</f>
        <v xml:space="preserve">Sawn wood </v>
      </c>
      <c r="AC410" s="362">
        <f>Exports!AD$10</f>
        <v>2.0626452999999999E-2</v>
      </c>
      <c r="AD410" s="362">
        <f>Exports!AE$10</f>
        <v>1.5958563000000005E-2</v>
      </c>
      <c r="AE410" s="362">
        <f>Exports!AF$10</f>
        <v>1.0266616999999999E-2</v>
      </c>
      <c r="AF410" s="362">
        <f>Exports!AG$10</f>
        <v>1.2120263000000001E-2</v>
      </c>
      <c r="AG410" s="362">
        <f>Exports!AH$10</f>
        <v>9.7371610000000011E-3</v>
      </c>
      <c r="AH410" s="362">
        <f>Exports!AI$10</f>
        <v>8.6028110000000019E-3</v>
      </c>
      <c r="AI410" s="362">
        <f>Exports!AJ$10</f>
        <v>1.3198194999999999E-2</v>
      </c>
      <c r="AJ410" s="362">
        <f>Exports!AK$10</f>
        <v>1.4568942999999999E-2</v>
      </c>
      <c r="AK410" s="362">
        <f>Exports!AL$10</f>
        <v>1.1601944000000001E-2</v>
      </c>
      <c r="AL410" s="362">
        <f>Exports!AM$10</f>
        <v>9.6354630000000004E-3</v>
      </c>
      <c r="AM410" s="362">
        <f>Exports!AN$10</f>
        <v>1.0587287999999999E-2</v>
      </c>
      <c r="AN410" s="362">
        <f>Exports!AO$10</f>
        <v>2.4376940999999999E-2</v>
      </c>
      <c r="AO410" s="362">
        <f>Exports!AP$10</f>
        <v>2.7816374999999994E-2</v>
      </c>
      <c r="AP410" s="362">
        <f>Exports!AQ$10</f>
        <v>7.4131957999999998E-2</v>
      </c>
      <c r="AQ410" s="362">
        <f>Exports!AR$10</f>
        <v>5.1446675000000004E-2</v>
      </c>
      <c r="AR410" s="362">
        <f>Exports!AS$10</f>
        <v>2.8713339000000001E-2</v>
      </c>
      <c r="AS410" s="362">
        <f>Exports!AT$10</f>
        <v>2.4284322000000001E-2</v>
      </c>
      <c r="AT410" s="362">
        <f>Exports!AU$10</f>
        <v>9.4485076999999987E-2</v>
      </c>
      <c r="AU410" s="362">
        <f>Exports!AV$10</f>
        <v>0.13692517799999998</v>
      </c>
      <c r="AV410" s="362">
        <f>Exports!AW$10</f>
        <v>0.20407492399999999</v>
      </c>
      <c r="AW410" s="362">
        <f>Exports!AX$10</f>
        <v>0.17456557099999997</v>
      </c>
      <c r="AX410" s="362">
        <f>Exports!AY$10</f>
        <v>0</v>
      </c>
      <c r="AY410" s="362">
        <f>Exports!AZ$10</f>
        <v>0.22444278199999998</v>
      </c>
      <c r="AZ410" s="362">
        <f>Exports!BA$10</f>
        <v>0.17513325000000002</v>
      </c>
      <c r="BA410" s="362">
        <f>Exports!BB$10</f>
        <v>0</v>
      </c>
      <c r="BB410" s="362">
        <f>Exports!BC$10</f>
        <v>0</v>
      </c>
      <c r="BC410" s="358">
        <f t="shared" ref="BC410:BF415" si="307">AK410/AK$399</f>
        <v>9.7867043704773088E-3</v>
      </c>
      <c r="BD410" s="358">
        <f t="shared" si="307"/>
        <v>9.3996929365919406E-3</v>
      </c>
      <c r="BE410" s="358">
        <f t="shared" si="307"/>
        <v>8.3239615770095924E-3</v>
      </c>
      <c r="BF410" s="358">
        <f t="shared" si="307"/>
        <v>1.2340933177526051E-2</v>
      </c>
      <c r="BG410" s="358">
        <f t="shared" ref="BG410:BG415" si="308">AO410/AO$399</f>
        <v>1.1613367233838365E-2</v>
      </c>
      <c r="BH410" s="358">
        <f t="shared" ref="BH410:BH415" si="309">AP410/AP$399</f>
        <v>2.220802860544294E-2</v>
      </c>
      <c r="BI410" s="358">
        <f t="shared" ref="BI410:BI415" si="310">AQ410/AQ$399</f>
        <v>1.5668681876591161E-2</v>
      </c>
      <c r="BJ410" s="358">
        <f t="shared" ref="BJ410:BJ415" si="311">AR410/AR$399</f>
        <v>9.5017313041737776E-3</v>
      </c>
      <c r="BK410" s="358">
        <f t="shared" ref="BK410:BK415" si="312">AS410/AS$399</f>
        <v>8.0607570570876089E-3</v>
      </c>
      <c r="BL410" s="358">
        <f t="shared" ref="BL410:BL415" si="313">AT410/AT$399</f>
        <v>5.9643555530407753E-2</v>
      </c>
    </row>
    <row r="411" spans="1:64">
      <c r="A411" s="354" t="str">
        <f t="shared" si="306"/>
        <v xml:space="preserve">Plywood </v>
      </c>
      <c r="AC411" s="362">
        <f>Exports!AD$12</f>
        <v>8.4484889999999983E-3</v>
      </c>
      <c r="AD411" s="362">
        <f>Exports!AE$12</f>
        <v>3.1618460000000003E-3</v>
      </c>
      <c r="AE411" s="362">
        <f>Exports!AF$12</f>
        <v>9.7725889999999999E-3</v>
      </c>
      <c r="AF411" s="362">
        <f>Exports!AG$12</f>
        <v>5.651199E-3</v>
      </c>
      <c r="AG411" s="362">
        <f>Exports!AH$12</f>
        <v>1.7702684999999996E-2</v>
      </c>
      <c r="AH411" s="362">
        <f>Exports!AI$12</f>
        <v>1.7778209999999996E-2</v>
      </c>
      <c r="AI411" s="362">
        <f>Exports!AJ$12</f>
        <v>9.6192520000000017E-3</v>
      </c>
      <c r="AJ411" s="362">
        <f>Exports!AK$12</f>
        <v>1.4925756E-2</v>
      </c>
      <c r="AK411" s="362">
        <f>Exports!AL$12</f>
        <v>1.9236546999999996E-2</v>
      </c>
      <c r="AL411" s="362">
        <f>Exports!AM$12</f>
        <v>2.2596859999999996E-2</v>
      </c>
      <c r="AM411" s="362">
        <f>Exports!AN$12</f>
        <v>1.4962711999999998E-2</v>
      </c>
      <c r="AN411" s="362">
        <f>Exports!AO$12</f>
        <v>2.4335951000000005E-2</v>
      </c>
      <c r="AO411" s="362">
        <f>Exports!AP$12</f>
        <v>1.0985813999999998E-2</v>
      </c>
      <c r="AP411" s="362">
        <f>Exports!AQ$12</f>
        <v>3.7730179999999995E-3</v>
      </c>
      <c r="AQ411" s="362">
        <f>Exports!AR$12</f>
        <v>1.8188800000000006E-3</v>
      </c>
      <c r="AR411" s="362">
        <f>Exports!AS$12</f>
        <v>8.0798899999999995E-4</v>
      </c>
      <c r="AS411" s="362">
        <f>Exports!AT$12</f>
        <v>4.1838800000000001E-4</v>
      </c>
      <c r="AT411" s="362">
        <f>Exports!AU$12</f>
        <v>5.4465588999999995E-2</v>
      </c>
      <c r="AU411" s="362">
        <f>Exports!AV$12</f>
        <v>9.4114097999999979E-2</v>
      </c>
      <c r="AV411" s="362">
        <f>Exports!AW$12</f>
        <v>8.8308512000000006E-2</v>
      </c>
      <c r="AW411" s="362">
        <f>Exports!AX$12</f>
        <v>8.9257361000000007E-2</v>
      </c>
      <c r="AX411" s="362">
        <f>Exports!AY$12</f>
        <v>0</v>
      </c>
      <c r="AY411" s="362">
        <f>Exports!AZ$12</f>
        <v>7.5984281000000001E-2</v>
      </c>
      <c r="AZ411" s="362">
        <f>Exports!BA$12</f>
        <v>4.3543364999999994E-2</v>
      </c>
      <c r="BA411" s="362">
        <f>Exports!BB$12</f>
        <v>0</v>
      </c>
      <c r="BB411" s="362">
        <f>Exports!BC$12</f>
        <v>0</v>
      </c>
      <c r="BC411" s="358">
        <f t="shared" si="307"/>
        <v>1.6226797733017165E-2</v>
      </c>
      <c r="BD411" s="358">
        <f t="shared" si="307"/>
        <v>2.204393762200705E-2</v>
      </c>
      <c r="BE411" s="358">
        <f t="shared" si="307"/>
        <v>1.1764017355139517E-2</v>
      </c>
      <c r="BF411" s="358">
        <f t="shared" si="307"/>
        <v>1.2320181810447356E-2</v>
      </c>
      <c r="BG411" s="358">
        <f t="shared" si="308"/>
        <v>4.5865894583547564E-3</v>
      </c>
      <c r="BH411" s="358">
        <f t="shared" si="309"/>
        <v>1.1302991845008477E-3</v>
      </c>
      <c r="BI411" s="358">
        <f t="shared" si="310"/>
        <v>5.5396101092430438E-4</v>
      </c>
      <c r="BJ411" s="358">
        <f t="shared" si="311"/>
        <v>2.6737727628013116E-4</v>
      </c>
      <c r="BK411" s="358">
        <f t="shared" si="312"/>
        <v>1.3887659797958413E-4</v>
      </c>
      <c r="BL411" s="358">
        <f t="shared" si="313"/>
        <v>3.4381316977895524E-2</v>
      </c>
    </row>
    <row r="412" spans="1:64">
      <c r="A412" s="354" t="str">
        <f t="shared" si="306"/>
        <v>Mouldings &amp; joinery</v>
      </c>
      <c r="AC412" s="362">
        <f>Exports!AD$14</f>
        <v>0.1828976020000001</v>
      </c>
      <c r="AD412" s="362">
        <f>Exports!AE$14</f>
        <v>8.5215184999999985E-2</v>
      </c>
      <c r="AE412" s="362">
        <f>Exports!AF$14</f>
        <v>8.4137248000000012E-2</v>
      </c>
      <c r="AF412" s="362">
        <f>Exports!AG$14</f>
        <v>0.103296136</v>
      </c>
      <c r="AG412" s="362">
        <f>Exports!AH$14</f>
        <v>9.3240864999999992E-2</v>
      </c>
      <c r="AH412" s="362">
        <f>Exports!AI$14</f>
        <v>0.107676164</v>
      </c>
      <c r="AI412" s="362">
        <f>Exports!AJ$14</f>
        <v>0.62133683900000003</v>
      </c>
      <c r="AJ412" s="362">
        <f>Exports!AK$14</f>
        <v>0.74306969700000014</v>
      </c>
      <c r="AK412" s="362">
        <f>Exports!AL$14</f>
        <v>0.89517222199999991</v>
      </c>
      <c r="AL412" s="362">
        <f>Exports!AM$14</f>
        <v>0.80214997299999991</v>
      </c>
      <c r="AM412" s="362">
        <f>Exports!AN$14</f>
        <v>1.0090198879999999</v>
      </c>
      <c r="AN412" s="362">
        <f>Exports!AO$14</f>
        <v>1.6629537990000003</v>
      </c>
      <c r="AO412" s="362">
        <f>Exports!AP$14</f>
        <v>2.135371905</v>
      </c>
      <c r="AP412" s="362">
        <f>Exports!AQ$14</f>
        <v>2.9971330760000003</v>
      </c>
      <c r="AQ412" s="362">
        <f>Exports!AR$14</f>
        <v>2.9351455970000009</v>
      </c>
      <c r="AR412" s="362">
        <f>Exports!AS$14</f>
        <v>2.7597270570000001</v>
      </c>
      <c r="AS412" s="362">
        <f>Exports!AT$14</f>
        <v>2.7863843590000013</v>
      </c>
      <c r="AT412" s="362">
        <f>Exports!AU$14</f>
        <v>1.169771449</v>
      </c>
      <c r="AU412" s="362">
        <f>Exports!AV$14</f>
        <v>0.3171757300000001</v>
      </c>
      <c r="AV412" s="362">
        <f>Exports!AW$14</f>
        <v>0.21279802599999995</v>
      </c>
      <c r="AW412" s="362">
        <f>Exports!AX$14</f>
        <v>0.14150848200000002</v>
      </c>
      <c r="AX412" s="362">
        <f>Exports!AY$14</f>
        <v>0</v>
      </c>
      <c r="AY412" s="362">
        <f>Exports!AZ$14</f>
        <v>0.12646976900000001</v>
      </c>
      <c r="AZ412" s="362">
        <f>Exports!BA$14</f>
        <v>4.3009684999999992E-2</v>
      </c>
      <c r="BA412" s="362">
        <f>Exports!BB$14</f>
        <v>0</v>
      </c>
      <c r="BB412" s="362">
        <f>Exports!BC$14</f>
        <v>0</v>
      </c>
      <c r="BC412" s="358">
        <f t="shared" si="307"/>
        <v>0.7551136169401681</v>
      </c>
      <c r="BD412" s="358">
        <f t="shared" si="307"/>
        <v>0.78252217203216023</v>
      </c>
      <c r="BE412" s="358">
        <f t="shared" si="307"/>
        <v>0.79331390419817827</v>
      </c>
      <c r="BF412" s="358">
        <f t="shared" si="307"/>
        <v>0.84187764620557171</v>
      </c>
      <c r="BG412" s="358">
        <f t="shared" si="308"/>
        <v>0.89152012487558185</v>
      </c>
      <c r="BH412" s="358">
        <f t="shared" si="309"/>
        <v>0.89786401009571604</v>
      </c>
      <c r="BI412" s="358">
        <f t="shared" si="310"/>
        <v>0.89393265202989813</v>
      </c>
      <c r="BJ412" s="358">
        <f t="shared" si="311"/>
        <v>0.91324053146421846</v>
      </c>
      <c r="BK412" s="358">
        <f t="shared" si="312"/>
        <v>0.92489168054878346</v>
      </c>
      <c r="BL412" s="358">
        <f t="shared" si="313"/>
        <v>0.73841637845431451</v>
      </c>
    </row>
    <row r="413" spans="1:64">
      <c r="A413" s="354" t="str">
        <f t="shared" si="306"/>
        <v>Wooden furniture</v>
      </c>
      <c r="AC413" s="362">
        <f>Exports!AD$15</f>
        <v>0.12482186999999997</v>
      </c>
      <c r="AD413" s="362">
        <f>Exports!AE$15</f>
        <v>9.9339817999999983E-2</v>
      </c>
      <c r="AE413" s="362">
        <f>Exports!AF$15</f>
        <v>0.10355953300000001</v>
      </c>
      <c r="AF413" s="362">
        <f>Exports!AG$15</f>
        <v>9.6522046999999986E-2</v>
      </c>
      <c r="AG413" s="362">
        <f>Exports!AH$15</f>
        <v>0.10529187199999998</v>
      </c>
      <c r="AH413" s="362">
        <f>Exports!AI$15</f>
        <v>0.115402401</v>
      </c>
      <c r="AI413" s="362">
        <f>Exports!AJ$15</f>
        <v>0.112681035</v>
      </c>
      <c r="AJ413" s="362">
        <f>Exports!AK$15</f>
        <v>9.5079472999999984E-2</v>
      </c>
      <c r="AK413" s="362">
        <f>Exports!AL$15</f>
        <v>8.9400896000000007E-2</v>
      </c>
      <c r="AL413" s="362">
        <f>Exports!AM$15</f>
        <v>4.8597659000000008E-2</v>
      </c>
      <c r="AM413" s="362">
        <f>Exports!AN$15</f>
        <v>5.9649815000000002E-2</v>
      </c>
      <c r="AN413" s="362">
        <f>Exports!AO$15</f>
        <v>6.1084715000000005E-2</v>
      </c>
      <c r="AO413" s="362">
        <f>Exports!AP$15</f>
        <v>6.8094446000000003E-2</v>
      </c>
      <c r="AP413" s="362">
        <f>Exports!AQ$15</f>
        <v>8.6470252999999997E-2</v>
      </c>
      <c r="AQ413" s="362">
        <f>Exports!AR$15</f>
        <v>0.13232398299999998</v>
      </c>
      <c r="AR413" s="362">
        <f>Exports!AS$15</f>
        <v>9.1607190999999991E-2</v>
      </c>
      <c r="AS413" s="362">
        <f>Exports!AT$15</f>
        <v>7.0848669000000017E-2</v>
      </c>
      <c r="AT413" s="362">
        <f>Exports!AU$15</f>
        <v>7.6467523000000037E-2</v>
      </c>
      <c r="AU413" s="362">
        <f>Exports!AV$15</f>
        <v>2.8848317999999998E-2</v>
      </c>
      <c r="AV413" s="362">
        <f>Exports!AW$15</f>
        <v>8.1379831E-2</v>
      </c>
      <c r="AW413" s="362">
        <f>Exports!AX$15</f>
        <v>0.12536317</v>
      </c>
      <c r="AX413" s="362">
        <f>Exports!AY$15</f>
        <v>0</v>
      </c>
      <c r="AY413" s="362">
        <f>Exports!AZ$15</f>
        <v>8.5779992999999999E-2</v>
      </c>
      <c r="AZ413" s="362">
        <f>Exports!BA$15</f>
        <v>5.7420397999999997E-2</v>
      </c>
      <c r="BA413" s="362">
        <f>Exports!BB$15</f>
        <v>0</v>
      </c>
      <c r="BB413" s="362">
        <f>Exports!BC$15</f>
        <v>0</v>
      </c>
      <c r="BC413" s="358">
        <f t="shared" si="307"/>
        <v>7.5413235885967669E-2</v>
      </c>
      <c r="BD413" s="358">
        <f t="shared" si="307"/>
        <v>4.7408523289145924E-2</v>
      </c>
      <c r="BE413" s="358">
        <f t="shared" si="307"/>
        <v>4.6898012799475232E-2</v>
      </c>
      <c r="BF413" s="358">
        <f t="shared" si="307"/>
        <v>3.0924404583135487E-2</v>
      </c>
      <c r="BG413" s="358">
        <f t="shared" si="308"/>
        <v>2.8429506288392217E-2</v>
      </c>
      <c r="BH413" s="358">
        <f t="shared" si="309"/>
        <v>2.5904264556777093E-2</v>
      </c>
      <c r="BI413" s="358">
        <f t="shared" si="310"/>
        <v>4.0300804556765941E-2</v>
      </c>
      <c r="BJ413" s="358">
        <f t="shared" si="311"/>
        <v>3.0314374598235553E-2</v>
      </c>
      <c r="BK413" s="358">
        <f t="shared" si="312"/>
        <v>2.3516979746315926E-2</v>
      </c>
      <c r="BL413" s="358">
        <f t="shared" si="313"/>
        <v>4.8270003043160294E-2</v>
      </c>
    </row>
    <row r="414" spans="1:64">
      <c r="A414" s="354" t="str">
        <f t="shared" si="306"/>
        <v xml:space="preserve">Paper </v>
      </c>
      <c r="AC414" s="362">
        <f>Exports!AD$20</f>
        <v>9.1797813999999978E-2</v>
      </c>
      <c r="AD414" s="362">
        <f>Exports!AE$20</f>
        <v>9.4750852999999982E-2</v>
      </c>
      <c r="AE414" s="362">
        <f>Exports!AF$20</f>
        <v>7.2863964000000003E-2</v>
      </c>
      <c r="AF414" s="362">
        <f>Exports!AG$20</f>
        <v>7.1503404000000007E-2</v>
      </c>
      <c r="AG414" s="362">
        <f>Exports!AH$20</f>
        <v>7.927369799999999E-2</v>
      </c>
      <c r="AH414" s="362">
        <f>Exports!AI$20</f>
        <v>0.109820476</v>
      </c>
      <c r="AI414" s="362">
        <f>Exports!AJ$20</f>
        <v>0.13771081200000002</v>
      </c>
      <c r="AJ414" s="362">
        <f>Exports!AK$20</f>
        <v>0.14020137900000001</v>
      </c>
      <c r="AK414" s="362">
        <f>Exports!AL$20</f>
        <v>0.144661712</v>
      </c>
      <c r="AL414" s="362">
        <f>Exports!AM$20</f>
        <v>0.12196544300000001</v>
      </c>
      <c r="AM414" s="362">
        <f>Exports!AN$20</f>
        <v>0.15557046299999999</v>
      </c>
      <c r="AN414" s="362">
        <f>Exports!AO$20</f>
        <v>0.17993588599999999</v>
      </c>
      <c r="AO414" s="362">
        <f>Exports!AP$20</f>
        <v>0.10992108900000001</v>
      </c>
      <c r="AP414" s="362">
        <f>Exports!AQ$20</f>
        <v>9.4097930999999996E-2</v>
      </c>
      <c r="AQ414" s="362">
        <f>Exports!AR$20</f>
        <v>9.3216345999999992E-2</v>
      </c>
      <c r="AR414" s="362">
        <f>Exports!AS$20</f>
        <v>9.1175401000000031E-2</v>
      </c>
      <c r="AS414" s="362">
        <f>Exports!AT$20</f>
        <v>8.8894712999999986E-2</v>
      </c>
      <c r="AT414" s="362">
        <f>Exports!AU$20</f>
        <v>0.11534176800000001</v>
      </c>
      <c r="AU414" s="362">
        <f>Exports!AV$20</f>
        <v>0.11438183499999996</v>
      </c>
      <c r="AV414" s="362">
        <f>Exports!AW$20</f>
        <v>0.12661203200000004</v>
      </c>
      <c r="AW414" s="362">
        <f>Exports!AX$20</f>
        <v>0.10468823499999999</v>
      </c>
      <c r="AX414" s="362">
        <f>Exports!AY$20</f>
        <v>0</v>
      </c>
      <c r="AY414" s="362">
        <f>Exports!AZ$20</f>
        <v>0.11054845299999995</v>
      </c>
      <c r="AZ414" s="362">
        <f>Exports!BA$20</f>
        <v>9.5689821999999952E-2</v>
      </c>
      <c r="BA414" s="362">
        <f>Exports!BB$20</f>
        <v>0</v>
      </c>
      <c r="BB414" s="362">
        <f>Exports!BC$20</f>
        <v>0</v>
      </c>
      <c r="BC414" s="358">
        <f t="shared" si="307"/>
        <v>0.12202794713292268</v>
      </c>
      <c r="BD414" s="358">
        <f t="shared" si="307"/>
        <v>0.11898107159722444</v>
      </c>
      <c r="BE414" s="358">
        <f t="shared" si="307"/>
        <v>0.1223129621608095</v>
      </c>
      <c r="BF414" s="358">
        <f t="shared" si="307"/>
        <v>9.1093330593241595E-2</v>
      </c>
      <c r="BG414" s="358">
        <f t="shared" si="308"/>
        <v>4.5892175860457414E-2</v>
      </c>
      <c r="BH414" s="358">
        <f t="shared" si="309"/>
        <v>2.8189320769876278E-2</v>
      </c>
      <c r="BI414" s="358">
        <f t="shared" si="310"/>
        <v>2.8390119889618731E-2</v>
      </c>
      <c r="BJ414" s="358">
        <f t="shared" si="311"/>
        <v>3.0171487957297387E-2</v>
      </c>
      <c r="BK414" s="358">
        <f t="shared" si="312"/>
        <v>2.9507049245703774E-2</v>
      </c>
      <c r="BL414" s="358">
        <f t="shared" si="313"/>
        <v>7.2809308761884267E-2</v>
      </c>
    </row>
    <row r="415" spans="1:64">
      <c r="A415" s="354" t="str">
        <f t="shared" si="306"/>
        <v>Other wood</v>
      </c>
      <c r="AC415" s="360">
        <f t="shared" ref="AC415:AM415" si="314">AC399-SUM(AC410:AC414)</f>
        <v>4.5744273999999918E-2</v>
      </c>
      <c r="AD415" s="360">
        <f t="shared" si="314"/>
        <v>3.5545473000000105E-2</v>
      </c>
      <c r="AE415" s="360">
        <f t="shared" si="314"/>
        <v>3.1630289000000034E-2</v>
      </c>
      <c r="AF415" s="360">
        <f t="shared" si="314"/>
        <v>3.2555840999999974E-2</v>
      </c>
      <c r="AG415" s="360">
        <f t="shared" si="314"/>
        <v>3.5531658000000077E-2</v>
      </c>
      <c r="AH415" s="360">
        <f t="shared" si="314"/>
        <v>3.6596391999999978E-2</v>
      </c>
      <c r="AI415" s="360">
        <f t="shared" si="314"/>
        <v>3.3904086000000055E-2</v>
      </c>
      <c r="AJ415" s="360">
        <f t="shared" si="314"/>
        <v>3.1956126999999723E-2</v>
      </c>
      <c r="AK415" s="360">
        <f t="shared" si="314"/>
        <v>2.5406853000000007E-2</v>
      </c>
      <c r="AL415" s="360">
        <f t="shared" si="314"/>
        <v>2.0137342999999586E-2</v>
      </c>
      <c r="AM415" s="360">
        <f t="shared" si="314"/>
        <v>2.2114791999999994E-2</v>
      </c>
      <c r="AN415" s="360">
        <f>AN399-SUM(AN410:AN414)</f>
        <v>2.2604256000000156E-2</v>
      </c>
      <c r="AO415" s="360">
        <f t="shared" ref="AO415:BB415" si="315">AO399-SUM(AO410:AO414)</f>
        <v>4.3013625999999583E-2</v>
      </c>
      <c r="AP415" s="360">
        <f t="shared" si="315"/>
        <v>8.2463941999999513E-2</v>
      </c>
      <c r="AQ415" s="360">
        <f t="shared" si="315"/>
        <v>6.9456491999997816E-2</v>
      </c>
      <c r="AR415" s="360">
        <f t="shared" si="315"/>
        <v>4.9875040000000315E-2</v>
      </c>
      <c r="AS415" s="360">
        <f t="shared" si="315"/>
        <v>4.1829752999998693E-2</v>
      </c>
      <c r="AT415" s="360">
        <f t="shared" si="315"/>
        <v>7.3630975999999571E-2</v>
      </c>
      <c r="AU415" s="360">
        <f t="shared" si="315"/>
        <v>7.4085782999999683E-2</v>
      </c>
      <c r="AV415" s="360">
        <f t="shared" si="315"/>
        <v>0.10572310799999995</v>
      </c>
      <c r="AW415" s="360">
        <f t="shared" si="315"/>
        <v>7.4947047000000211E-2</v>
      </c>
      <c r="AX415" s="360">
        <f t="shared" si="315"/>
        <v>0</v>
      </c>
      <c r="AY415" s="360">
        <f t="shared" si="315"/>
        <v>9.822199900000006E-2</v>
      </c>
      <c r="AZ415" s="360">
        <f t="shared" si="315"/>
        <v>7.8725195999999942E-2</v>
      </c>
      <c r="BA415" s="360">
        <f t="shared" si="315"/>
        <v>0</v>
      </c>
      <c r="BB415" s="360">
        <f t="shared" si="315"/>
        <v>0</v>
      </c>
      <c r="BC415" s="358">
        <f t="shared" si="307"/>
        <v>2.1431697937446911E-2</v>
      </c>
      <c r="BD415" s="358">
        <f t="shared" si="307"/>
        <v>1.9644602522870491E-2</v>
      </c>
      <c r="BE415" s="358">
        <f t="shared" si="307"/>
        <v>1.7387141909387852E-2</v>
      </c>
      <c r="BF415" s="358">
        <f t="shared" si="307"/>
        <v>1.1443503630077878E-2</v>
      </c>
      <c r="BG415" s="358">
        <f t="shared" si="308"/>
        <v>1.7958236283375287E-2</v>
      </c>
      <c r="BH415" s="358">
        <f t="shared" si="309"/>
        <v>2.4704076787686852E-2</v>
      </c>
      <c r="BI415" s="358">
        <f t="shared" si="310"/>
        <v>2.1153780636201752E-2</v>
      </c>
      <c r="BJ415" s="358">
        <f t="shared" si="311"/>
        <v>1.6504497399794649E-2</v>
      </c>
      <c r="BK415" s="358">
        <f t="shared" si="312"/>
        <v>1.3884656804129474E-2</v>
      </c>
      <c r="BL415" s="358">
        <f t="shared" si="313"/>
        <v>4.647943723233771E-2</v>
      </c>
    </row>
    <row r="416" spans="1:64">
      <c r="AC416" s="359"/>
      <c r="AD416" s="359"/>
      <c r="AE416" s="359"/>
      <c r="AF416" s="359"/>
      <c r="AG416" s="359"/>
      <c r="AH416" s="359"/>
      <c r="AI416" s="359"/>
      <c r="AJ416" s="359"/>
      <c r="AK416" s="359"/>
      <c r="AL416" s="359"/>
      <c r="AM416" s="359"/>
      <c r="AN416" s="359"/>
      <c r="AO416" s="359"/>
      <c r="AP416" s="359"/>
      <c r="AQ416" s="359"/>
      <c r="AR416" s="359"/>
      <c r="AS416" s="359"/>
      <c r="AT416" s="359"/>
      <c r="AU416" s="359"/>
      <c r="AV416" s="359"/>
      <c r="AW416" s="359"/>
      <c r="AX416" s="359"/>
      <c r="AY416" s="359"/>
      <c r="AZ416" s="359"/>
      <c r="BA416" s="359"/>
      <c r="BB416" s="359"/>
    </row>
    <row r="417" spans="1:64" ht="13">
      <c r="A417" s="355" t="s">
        <v>131</v>
      </c>
    </row>
    <row r="418" spans="1:64" ht="13">
      <c r="A418" s="355"/>
      <c r="B418" s="403" t="s">
        <v>58</v>
      </c>
      <c r="C418" s="403"/>
      <c r="D418" s="403"/>
      <c r="E418" s="403"/>
      <c r="F418" s="403"/>
      <c r="G418" s="403"/>
      <c r="H418" s="403"/>
      <c r="I418" s="403"/>
      <c r="J418" s="403"/>
      <c r="K418" s="403"/>
      <c r="L418" s="403"/>
      <c r="M418" s="403"/>
      <c r="N418" s="403"/>
      <c r="O418" s="403"/>
      <c r="P418" s="403"/>
      <c r="Q418" s="403"/>
      <c r="R418" s="403"/>
      <c r="S418" s="403"/>
      <c r="T418" s="403"/>
      <c r="U418" s="403"/>
      <c r="V418" s="403"/>
      <c r="W418" s="403"/>
      <c r="X418" s="403"/>
      <c r="Y418" s="403"/>
      <c r="Z418" s="403"/>
      <c r="AA418" s="403"/>
      <c r="AC418" s="403" t="s">
        <v>130</v>
      </c>
      <c r="AD418" s="403"/>
      <c r="AE418" s="403"/>
      <c r="AF418" s="403"/>
      <c r="AG418" s="403"/>
      <c r="AH418" s="403"/>
      <c r="AI418" s="403"/>
      <c r="AJ418" s="403"/>
      <c r="AK418" s="403"/>
      <c r="AL418" s="403"/>
      <c r="AM418" s="403"/>
      <c r="AN418" s="403"/>
      <c r="AO418" s="403"/>
      <c r="AP418" s="403"/>
      <c r="AQ418" s="403"/>
      <c r="AR418" s="403"/>
      <c r="AS418" s="403"/>
      <c r="AT418" s="403"/>
      <c r="AU418" s="403"/>
      <c r="AV418" s="403"/>
      <c r="AW418" s="403"/>
      <c r="AX418" s="403"/>
      <c r="AY418" s="403"/>
      <c r="AZ418" s="403"/>
      <c r="BA418" s="403"/>
      <c r="BB418" s="403"/>
    </row>
    <row r="419" spans="1:64">
      <c r="A419" s="356" t="s">
        <v>4</v>
      </c>
      <c r="B419" s="357">
        <f>ExportsCoreVPA!C$5</f>
        <v>0.25323697841999993</v>
      </c>
      <c r="C419" s="357">
        <f>ExportsCoreVPA!D$5</f>
        <v>0.21785333894</v>
      </c>
      <c r="D419" s="357">
        <f>ExportsCoreVPA!E$5</f>
        <v>0.22809431539999994</v>
      </c>
      <c r="E419" s="357">
        <f>ExportsCoreVPA!F$5</f>
        <v>0.26363517271999998</v>
      </c>
      <c r="F419" s="357">
        <f>ExportsCoreVPA!G$5</f>
        <v>0.35300130554000003</v>
      </c>
      <c r="G419" s="357">
        <f>ExportsCoreVPA!H$5</f>
        <v>0.3412287773299999</v>
      </c>
      <c r="H419" s="357">
        <f>ExportsCoreVPA!I$5</f>
        <v>0.39297096859999991</v>
      </c>
      <c r="I419" s="357">
        <f>ExportsCoreVPA!J$5</f>
        <v>0.38501990520000001</v>
      </c>
      <c r="J419" s="357">
        <f>ExportsCoreVPA!K$5</f>
        <v>0.4839712832000001</v>
      </c>
      <c r="K419" s="357">
        <f>ExportsCoreVPA!L$5</f>
        <v>0.62083689042000012</v>
      </c>
      <c r="L419" s="357">
        <f>ExportsCoreVPA!M$5</f>
        <v>0.67197172652399995</v>
      </c>
      <c r="M419" s="357">
        <f>ExportsCoreVPA!N$5</f>
        <v>0.85489587299999992</v>
      </c>
      <c r="N419" s="357">
        <f>ExportsCoreVPA!O$5</f>
        <v>0.8055758728600001</v>
      </c>
      <c r="O419" s="357">
        <f>ExportsCoreVPA!P$5</f>
        <v>0.48379854549999984</v>
      </c>
      <c r="P419" s="357">
        <f>ExportsCoreVPA!Q$5</f>
        <v>0.56786783050000011</v>
      </c>
      <c r="Q419" s="357">
        <f>ExportsCoreVPA!R$5</f>
        <v>0.41790759686400009</v>
      </c>
      <c r="R419" s="357">
        <f>ExportsCoreVPA!S$5</f>
        <v>0.3442168780399999</v>
      </c>
      <c r="S419" s="357">
        <f>ExportsCoreVPA!T$5</f>
        <v>0.61447460006800014</v>
      </c>
      <c r="T419" s="357">
        <f>ExportsCoreVPA!U$5</f>
        <v>0.85996712298209532</v>
      </c>
      <c r="U419" s="357">
        <f>ExportsCoreVPA!V$5</f>
        <v>0.74495399911893445</v>
      </c>
      <c r="V419" s="357">
        <f>ExportsCoreVPA!W$5</f>
        <v>1.0413518568639997</v>
      </c>
      <c r="W419" s="357">
        <f>ExportsCoreVPA!X$5</f>
        <v>0</v>
      </c>
      <c r="X419" s="357">
        <f>ExportsCoreVPA!Y$5</f>
        <v>0.91088410041566803</v>
      </c>
      <c r="Y419" s="357">
        <f>ExportsCoreVPA!Z$5</f>
        <v>0.27331312028583599</v>
      </c>
      <c r="Z419" s="357">
        <f>ExportsCoreVPA!AA$5</f>
        <v>0</v>
      </c>
      <c r="AA419" s="357">
        <f>ExportsCoreVPA!AB$5</f>
        <v>0</v>
      </c>
      <c r="AB419" s="361"/>
      <c r="AC419" s="360">
        <f>ExportsCoreVPA!AD$5</f>
        <v>3.2074010999999999E-2</v>
      </c>
      <c r="AD419" s="360">
        <f>ExportsCoreVPA!AE$5</f>
        <v>2.0861388000000005E-2</v>
      </c>
      <c r="AE419" s="360">
        <f>ExportsCoreVPA!AF$5</f>
        <v>2.3170789999999997E-2</v>
      </c>
      <c r="AF419" s="360">
        <f>ExportsCoreVPA!AG$5</f>
        <v>2.0162024000000004E-2</v>
      </c>
      <c r="AG419" s="360">
        <f>ExportsCoreVPA!AH$5</f>
        <v>3.0751216999999997E-2</v>
      </c>
      <c r="AH419" s="360">
        <f>ExportsCoreVPA!AI$5</f>
        <v>2.9980133999999995E-2</v>
      </c>
      <c r="AI419" s="360">
        <f>ExportsCoreVPA!AJ$5</f>
        <v>2.6855632999999997E-2</v>
      </c>
      <c r="AJ419" s="360">
        <f>ExportsCoreVPA!AK$5</f>
        <v>3.3339641999999996E-2</v>
      </c>
      <c r="AK419" s="360">
        <f>ExportsCoreVPA!AL$5</f>
        <v>3.2880826999999994E-2</v>
      </c>
      <c r="AL419" s="360">
        <f>ExportsCoreVPA!AM$5</f>
        <v>3.3536959999999998E-2</v>
      </c>
      <c r="AM419" s="360">
        <f>ExportsCoreVPA!AN$5</f>
        <v>2.7804243999999999E-2</v>
      </c>
      <c r="AN419" s="360">
        <f>ExportsCoreVPA!AO$5</f>
        <v>5.0204674000000005E-2</v>
      </c>
      <c r="AO419" s="360">
        <f>ExportsCoreVPA!AP$5</f>
        <v>5.5897332999999993E-2</v>
      </c>
      <c r="AP419" s="360">
        <f>ExportsCoreVPA!AQ$5</f>
        <v>8.3456478999999986E-2</v>
      </c>
      <c r="AQ419" s="360">
        <f>ExportsCoreVPA!AR$5</f>
        <v>5.769966800000001E-2</v>
      </c>
      <c r="AR419" s="360">
        <f>ExportsCoreVPA!AS$5</f>
        <v>3.0623031000000002E-2</v>
      </c>
      <c r="AS419" s="360">
        <f>ExportsCoreVPA!AT$5</f>
        <v>2.4944327999999998E-2</v>
      </c>
      <c r="AT419" s="360">
        <f>ExportsCoreVPA!AU$5</f>
        <v>0.14950643800000002</v>
      </c>
      <c r="AU419" s="360">
        <f>ExportsCoreVPA!AV$5</f>
        <v>0.24397701299999996</v>
      </c>
      <c r="AV419" s="360">
        <f>ExportsCoreVPA!AW$5</f>
        <v>0.303550816</v>
      </c>
      <c r="AW419" s="360">
        <f>ExportsCoreVPA!AX$5</f>
        <v>0.26391255999999996</v>
      </c>
      <c r="AX419" s="360">
        <f>ExportsCoreVPA!AY$5</f>
        <v>0</v>
      </c>
      <c r="AY419" s="360">
        <f>ExportsCoreVPA!AZ$5</f>
        <v>0.30056499699999994</v>
      </c>
      <c r="AZ419" s="360">
        <f>ExportsCoreVPA!BA$5</f>
        <v>0.21878267700000001</v>
      </c>
      <c r="BA419" s="360">
        <f>ExportsCoreVPA!BB$5</f>
        <v>0</v>
      </c>
      <c r="BB419" s="360">
        <f>ExportsCoreVPA!BC$5</f>
        <v>0</v>
      </c>
    </row>
    <row r="420" spans="1:64">
      <c r="B420" s="354">
        <v>2000</v>
      </c>
      <c r="C420" s="354">
        <f t="shared" ref="C420:N420" si="316">1+B420</f>
        <v>2001</v>
      </c>
      <c r="D420" s="354">
        <f t="shared" si="316"/>
        <v>2002</v>
      </c>
      <c r="E420" s="354">
        <f t="shared" si="316"/>
        <v>2003</v>
      </c>
      <c r="F420" s="354">
        <f t="shared" si="316"/>
        <v>2004</v>
      </c>
      <c r="G420" s="354">
        <f t="shared" si="316"/>
        <v>2005</v>
      </c>
      <c r="H420" s="354">
        <f t="shared" si="316"/>
        <v>2006</v>
      </c>
      <c r="I420" s="354">
        <f t="shared" si="316"/>
        <v>2007</v>
      </c>
      <c r="J420" s="354">
        <f t="shared" si="316"/>
        <v>2008</v>
      </c>
      <c r="K420" s="354">
        <f t="shared" si="316"/>
        <v>2009</v>
      </c>
      <c r="L420" s="354">
        <f t="shared" si="316"/>
        <v>2010</v>
      </c>
      <c r="M420" s="354">
        <f t="shared" si="316"/>
        <v>2011</v>
      </c>
      <c r="N420" s="354">
        <f t="shared" si="316"/>
        <v>2012</v>
      </c>
      <c r="O420" s="354">
        <f t="shared" ref="O420:AA420" si="317">1+N420</f>
        <v>2013</v>
      </c>
      <c r="P420" s="354">
        <f t="shared" si="317"/>
        <v>2014</v>
      </c>
      <c r="Q420" s="354">
        <f t="shared" si="317"/>
        <v>2015</v>
      </c>
      <c r="R420" s="354">
        <f t="shared" si="317"/>
        <v>2016</v>
      </c>
      <c r="S420" s="354">
        <f t="shared" si="317"/>
        <v>2017</v>
      </c>
      <c r="T420" s="354">
        <f t="shared" si="317"/>
        <v>2018</v>
      </c>
      <c r="U420" s="354">
        <f t="shared" si="317"/>
        <v>2019</v>
      </c>
      <c r="V420" s="354">
        <f t="shared" si="317"/>
        <v>2020</v>
      </c>
      <c r="W420" s="354">
        <f t="shared" si="317"/>
        <v>2021</v>
      </c>
      <c r="X420" s="354">
        <f t="shared" si="317"/>
        <v>2022</v>
      </c>
      <c r="Y420" s="354">
        <f t="shared" si="317"/>
        <v>2023</v>
      </c>
      <c r="Z420" s="354">
        <f t="shared" si="317"/>
        <v>2024</v>
      </c>
      <c r="AA420" s="354">
        <f t="shared" si="317"/>
        <v>2025</v>
      </c>
      <c r="AC420" s="354">
        <v>2000</v>
      </c>
      <c r="AD420" s="354">
        <f t="shared" ref="AD420:AN420" si="318">1+AC420</f>
        <v>2001</v>
      </c>
      <c r="AE420" s="354">
        <f t="shared" si="318"/>
        <v>2002</v>
      </c>
      <c r="AF420" s="354">
        <f t="shared" si="318"/>
        <v>2003</v>
      </c>
      <c r="AG420" s="354">
        <f t="shared" si="318"/>
        <v>2004</v>
      </c>
      <c r="AH420" s="354">
        <f t="shared" si="318"/>
        <v>2005</v>
      </c>
      <c r="AI420" s="354">
        <f t="shared" si="318"/>
        <v>2006</v>
      </c>
      <c r="AJ420" s="354">
        <f t="shared" si="318"/>
        <v>2007</v>
      </c>
      <c r="AK420" s="354">
        <f t="shared" si="318"/>
        <v>2008</v>
      </c>
      <c r="AL420" s="354">
        <f t="shared" si="318"/>
        <v>2009</v>
      </c>
      <c r="AM420" s="354">
        <f t="shared" si="318"/>
        <v>2010</v>
      </c>
      <c r="AN420" s="354">
        <f t="shared" si="318"/>
        <v>2011</v>
      </c>
      <c r="AO420" s="354">
        <f t="shared" ref="AO420:BB420" si="319">1+AN420</f>
        <v>2012</v>
      </c>
      <c r="AP420" s="354">
        <f t="shared" si="319"/>
        <v>2013</v>
      </c>
      <c r="AQ420" s="354">
        <f t="shared" si="319"/>
        <v>2014</v>
      </c>
      <c r="AR420" s="354">
        <f t="shared" si="319"/>
        <v>2015</v>
      </c>
      <c r="AS420" s="354">
        <f t="shared" si="319"/>
        <v>2016</v>
      </c>
      <c r="AT420" s="354">
        <f t="shared" si="319"/>
        <v>2017</v>
      </c>
      <c r="AU420" s="354">
        <f t="shared" si="319"/>
        <v>2018</v>
      </c>
      <c r="AV420" s="354">
        <f t="shared" si="319"/>
        <v>2019</v>
      </c>
      <c r="AW420" s="354">
        <f t="shared" si="319"/>
        <v>2020</v>
      </c>
      <c r="AX420" s="354">
        <f t="shared" si="319"/>
        <v>2021</v>
      </c>
      <c r="AY420" s="354">
        <f t="shared" si="319"/>
        <v>2022</v>
      </c>
      <c r="AZ420" s="354">
        <f t="shared" si="319"/>
        <v>2023</v>
      </c>
      <c r="BA420" s="354">
        <f t="shared" si="319"/>
        <v>2024</v>
      </c>
      <c r="BB420" s="354">
        <f t="shared" si="319"/>
        <v>2025</v>
      </c>
    </row>
    <row r="421" spans="1:64">
      <c r="A421" s="356" t="s">
        <v>163</v>
      </c>
      <c r="B421" s="362">
        <f>ExportsCoreVPA!C$22</f>
        <v>6.6241841999999992E-3</v>
      </c>
      <c r="C421" s="362">
        <f>ExportsCoreVPA!D$22</f>
        <v>5.2280413000000006E-3</v>
      </c>
      <c r="D421" s="362">
        <f>ExportsCoreVPA!E$22</f>
        <v>4.4517551000000004E-3</v>
      </c>
      <c r="E421" s="362">
        <f>ExportsCoreVPA!F$22</f>
        <v>5.9039011999999997E-3</v>
      </c>
      <c r="F421" s="362">
        <f>ExportsCoreVPA!G$22</f>
        <v>5.3404857200000004E-3</v>
      </c>
      <c r="G421" s="362">
        <f>ExportsCoreVPA!H$22</f>
        <v>4.4262194400000012E-3</v>
      </c>
      <c r="H421" s="362">
        <f>ExportsCoreVPA!I$22</f>
        <v>4.8765929999999994E-3</v>
      </c>
      <c r="I421" s="362">
        <f>ExportsCoreVPA!J$22</f>
        <v>5.3382361759999998E-3</v>
      </c>
      <c r="J421" s="362">
        <f>ExportsCoreVPA!K$22</f>
        <v>2.5428319399999995E-3</v>
      </c>
      <c r="K421" s="362">
        <f>ExportsCoreVPA!L$22</f>
        <v>1.95074278E-3</v>
      </c>
      <c r="L421" s="362">
        <f>ExportsCoreVPA!M$22</f>
        <v>9.565150559999999E-4</v>
      </c>
      <c r="M421" s="362">
        <f>ExportsCoreVPA!N$22</f>
        <v>2.5466419999999999E-5</v>
      </c>
      <c r="N421" s="362">
        <f>ExportsCoreVPA!O$22</f>
        <v>3.2393199999999998E-6</v>
      </c>
      <c r="O421" s="362">
        <f>ExportsCoreVPA!P$22</f>
        <v>1.04732E-3</v>
      </c>
      <c r="P421" s="362">
        <f>ExportsCoreVPA!Q$22</f>
        <v>7.762379999999999E-6</v>
      </c>
      <c r="Q421" s="362">
        <f>ExportsCoreVPA!R$22</f>
        <v>4.5999999999999992E-6</v>
      </c>
      <c r="R421" s="362">
        <f>ExportsCoreVPA!S$22</f>
        <v>3.7995999999999997E-7</v>
      </c>
      <c r="S421" s="362">
        <f>ExportsCoreVPA!T$22</f>
        <v>8.0451419999999995E-5</v>
      </c>
      <c r="T421" s="362">
        <f>ExportsCoreVPA!U$22</f>
        <v>4.6E-5</v>
      </c>
      <c r="U421" s="362">
        <f>ExportsCoreVPA!V$22</f>
        <v>1.5616677999999998E-4</v>
      </c>
      <c r="V421" s="362">
        <f>ExportsCoreVPA!W$22</f>
        <v>2.5299999999999995E-5</v>
      </c>
      <c r="W421" s="362">
        <f>ExportsCoreVPA!X$22</f>
        <v>0</v>
      </c>
      <c r="X421" s="362">
        <f>ExportsCoreVPA!Y$22</f>
        <v>3.1540634580000004E-5</v>
      </c>
      <c r="Y421" s="362">
        <f>ExportsCoreVPA!Z$22</f>
        <v>2.2700999999999997E-6</v>
      </c>
      <c r="Z421" s="362">
        <f>ExportsCoreVPA!AA$22</f>
        <v>0</v>
      </c>
      <c r="AA421" s="362">
        <f>ExportsCoreVPA!AB$22</f>
        <v>0</v>
      </c>
      <c r="AB421" s="361"/>
      <c r="BC421" s="358">
        <f t="shared" ref="BC421:BF422" si="320">J421/J$419</f>
        <v>5.2540967372834381E-3</v>
      </c>
      <c r="BD421" s="358">
        <f t="shared" si="320"/>
        <v>3.1421180185995552E-3</v>
      </c>
      <c r="BE421" s="358">
        <f t="shared" si="320"/>
        <v>1.423445389507526E-3</v>
      </c>
      <c r="BF421" s="358">
        <f t="shared" si="320"/>
        <v>2.9788914421394104E-5</v>
      </c>
      <c r="BG421" s="358">
        <f t="shared" ref="BG421:BL422" si="321">N421/N$419</f>
        <v>4.0211234088970245E-6</v>
      </c>
      <c r="BH421" s="358">
        <f t="shared" si="321"/>
        <v>2.1647853424561409E-3</v>
      </c>
      <c r="BI421" s="358">
        <f t="shared" si="321"/>
        <v>1.3669342729214518E-5</v>
      </c>
      <c r="BJ421" s="358">
        <f t="shared" si="321"/>
        <v>1.100721794606902E-5</v>
      </c>
      <c r="BK421" s="358">
        <f t="shared" si="321"/>
        <v>1.1038389580532032E-6</v>
      </c>
      <c r="BL421" s="358">
        <f t="shared" si="321"/>
        <v>1.309271693103294E-4</v>
      </c>
    </row>
    <row r="422" spans="1:64">
      <c r="A422" s="362" t="str">
        <f>ExportsCoreVPA!B$13</f>
        <v xml:space="preserve">China </v>
      </c>
      <c r="B422" s="362">
        <f>ExportsCoreVPA!C$13</f>
        <v>1.0052122199999999E-3</v>
      </c>
      <c r="C422" s="362">
        <f>ExportsCoreVPA!D$13</f>
        <v>7.6693548399999999E-3</v>
      </c>
      <c r="D422" s="362">
        <f>ExportsCoreVPA!E$13</f>
        <v>1.4654663459999998E-2</v>
      </c>
      <c r="E422" s="362">
        <f>ExportsCoreVPA!F$13</f>
        <v>4.5021751400000004E-2</v>
      </c>
      <c r="F422" s="362">
        <f>ExportsCoreVPA!G$13</f>
        <v>6.6871300760000002E-2</v>
      </c>
      <c r="G422" s="362">
        <f>ExportsCoreVPA!H$13</f>
        <v>8.3098503399999996E-2</v>
      </c>
      <c r="H422" s="362">
        <f>ExportsCoreVPA!I$13</f>
        <v>0.18218156473999997</v>
      </c>
      <c r="I422" s="362">
        <f>ExportsCoreVPA!J$13</f>
        <v>0.19805181723600002</v>
      </c>
      <c r="J422" s="362">
        <f>ExportsCoreVPA!K$13</f>
        <v>0.26420113236000003</v>
      </c>
      <c r="K422" s="362">
        <f>ExportsCoreVPA!L$13</f>
        <v>0.45699104510000005</v>
      </c>
      <c r="L422" s="362">
        <f>ExportsCoreVPA!M$13</f>
        <v>0.57463425902399989</v>
      </c>
      <c r="M422" s="362">
        <f>ExportsCoreVPA!N$13</f>
        <v>0.74478942524000002</v>
      </c>
      <c r="N422" s="362">
        <f>ExportsCoreVPA!O$13</f>
        <v>0.73265505251999996</v>
      </c>
      <c r="O422" s="362">
        <f>ExportsCoreVPA!P$13</f>
        <v>0.36821416647999999</v>
      </c>
      <c r="P422" s="362">
        <f>ExportsCoreVPA!Q$13</f>
        <v>0.53487651814000003</v>
      </c>
      <c r="Q422" s="362">
        <f>ExportsCoreVPA!R$13</f>
        <v>0.39719035264000002</v>
      </c>
      <c r="R422" s="362">
        <f>ExportsCoreVPA!S$13</f>
        <v>0.33048925161999998</v>
      </c>
      <c r="S422" s="362">
        <f>ExportsCoreVPA!T$13</f>
        <v>0.45657349323600005</v>
      </c>
      <c r="T422" s="362">
        <f>ExportsCoreVPA!U$13</f>
        <v>0.26139694354666665</v>
      </c>
      <c r="U422" s="362">
        <f>ExportsCoreVPA!V$13</f>
        <v>0.43658511698718411</v>
      </c>
      <c r="V422" s="362">
        <f>ExportsCoreVPA!W$13</f>
        <v>3.6822768280000008E-2</v>
      </c>
      <c r="W422" s="362">
        <f>ExportsCoreVPA!X$13</f>
        <v>0</v>
      </c>
      <c r="X422" s="362">
        <f>ExportsCoreVPA!Y$13</f>
        <v>7.3821719950160014E-2</v>
      </c>
      <c r="Y422" s="362">
        <f>ExportsCoreVPA!Z$13</f>
        <v>0.10023800646506</v>
      </c>
      <c r="Z422" s="362">
        <f>ExportsCoreVPA!AA$13</f>
        <v>0</v>
      </c>
      <c r="AA422" s="362">
        <f>ExportsCoreVPA!AB$13</f>
        <v>0</v>
      </c>
      <c r="AB422" s="361"/>
      <c r="BC422" s="358">
        <f t="shared" si="320"/>
        <v>0.54590249779514188</v>
      </c>
      <c r="BD422" s="358">
        <f t="shared" si="320"/>
        <v>0.73608874110371036</v>
      </c>
      <c r="BE422" s="358">
        <f t="shared" si="320"/>
        <v>0.85514648361247148</v>
      </c>
      <c r="BF422" s="358">
        <f t="shared" si="320"/>
        <v>0.87120484349326144</v>
      </c>
      <c r="BG422" s="358">
        <f t="shared" si="321"/>
        <v>0.90947988538793667</v>
      </c>
      <c r="BH422" s="358">
        <f t="shared" si="321"/>
        <v>0.76108985838197418</v>
      </c>
      <c r="BI422" s="358">
        <f t="shared" si="321"/>
        <v>0.94190318488203206</v>
      </c>
      <c r="BJ422" s="358">
        <f t="shared" si="321"/>
        <v>0.95042625599662867</v>
      </c>
      <c r="BK422" s="358">
        <f t="shared" si="321"/>
        <v>0.96011925243710827</v>
      </c>
      <c r="BL422" s="358">
        <f t="shared" si="321"/>
        <v>0.74303070165223084</v>
      </c>
    </row>
    <row r="423" spans="1:64">
      <c r="A423" s="362" t="str">
        <f>ExportsCoreVPA!B$14</f>
        <v xml:space="preserve">Japan </v>
      </c>
      <c r="B423" s="362">
        <f>ExportsCoreVPA!C$14</f>
        <v>1.6615782619999998E-2</v>
      </c>
      <c r="C423" s="362">
        <f>ExportsCoreVPA!D$14</f>
        <v>9.5127129200000011E-3</v>
      </c>
      <c r="D423" s="362">
        <f>ExportsCoreVPA!E$14</f>
        <v>5.3573583680000002E-2</v>
      </c>
      <c r="E423" s="362">
        <f>ExportsCoreVPA!F$14</f>
        <v>2.468427216E-2</v>
      </c>
      <c r="F423" s="362">
        <f>ExportsCoreVPA!G$14</f>
        <v>3.153387362E-2</v>
      </c>
      <c r="G423" s="362">
        <f>ExportsCoreVPA!H$14</f>
        <v>6.5511907499999994E-2</v>
      </c>
      <c r="H423" s="362">
        <f>ExportsCoreVPA!I$14</f>
        <v>4.1527535759999998E-2</v>
      </c>
      <c r="I423" s="362">
        <f>ExportsCoreVPA!J$14</f>
        <v>3.8786611360000001E-2</v>
      </c>
      <c r="J423" s="362">
        <f>ExportsCoreVPA!K$14</f>
        <v>6.3443751519999994E-2</v>
      </c>
      <c r="K423" s="362">
        <f>ExportsCoreVPA!L$14</f>
        <v>6.2074700919999996E-2</v>
      </c>
      <c r="L423" s="362">
        <f>ExportsCoreVPA!M$14</f>
        <v>3.6017201919999998E-2</v>
      </c>
      <c r="M423" s="362">
        <f>ExportsCoreVPA!N$14</f>
        <v>6.3592828919999997E-2</v>
      </c>
      <c r="N423" s="362">
        <f>ExportsCoreVPA!O$14</f>
        <v>2.8536669139999995E-2</v>
      </c>
      <c r="O423" s="362">
        <f>ExportsCoreVPA!P$14</f>
        <v>1.000155828E-2</v>
      </c>
      <c r="P423" s="362">
        <f>ExportsCoreVPA!Q$14</f>
        <v>6.2903250599999991E-3</v>
      </c>
      <c r="Q423" s="362">
        <f>ExportsCoreVPA!R$14</f>
        <v>5.1361204439999992E-3</v>
      </c>
      <c r="R423" s="362">
        <f>ExportsCoreVPA!S$14</f>
        <v>5.4896516000000001E-3</v>
      </c>
      <c r="S423" s="362">
        <f>ExportsCoreVPA!T$14</f>
        <v>0.15261504101199999</v>
      </c>
      <c r="T423" s="362">
        <f>ExportsCoreVPA!U$14</f>
        <v>0.59119613974399998</v>
      </c>
      <c r="U423" s="362">
        <f>ExportsCoreVPA!V$14</f>
        <v>0.30399312138666668</v>
      </c>
      <c r="V423" s="362">
        <f>ExportsCoreVPA!W$14</f>
        <v>1.000261733536</v>
      </c>
      <c r="W423" s="362">
        <f>ExportsCoreVPA!X$14</f>
        <v>0</v>
      </c>
      <c r="X423" s="362">
        <f>ExportsCoreVPA!Y$14</f>
        <v>0.82560114610086799</v>
      </c>
      <c r="Y423" s="362">
        <f>ExportsCoreVPA!Z$14</f>
        <v>0.17127982276771597</v>
      </c>
      <c r="Z423" s="362">
        <f>ExportsCoreVPA!AA$14</f>
        <v>0</v>
      </c>
      <c r="AA423" s="362">
        <f>ExportsCoreVPA!AB$14</f>
        <v>0</v>
      </c>
      <c r="AB423" s="361"/>
      <c r="BC423" s="358">
        <f>J3309/J$419</f>
        <v>0</v>
      </c>
      <c r="BD423" s="358">
        <f>K3309/K$419</f>
        <v>0</v>
      </c>
      <c r="BE423" s="358">
        <f>L3309/L$419</f>
        <v>0</v>
      </c>
      <c r="BF423" s="358">
        <f>M3309/M$419</f>
        <v>0</v>
      </c>
      <c r="BG423" s="358">
        <f>N3309/N$419</f>
        <v>0</v>
      </c>
      <c r="BH423" s="358">
        <f>O3309/O$419</f>
        <v>0</v>
      </c>
      <c r="BI423" s="358">
        <f>P3309/P$419</f>
        <v>0</v>
      </c>
      <c r="BJ423" s="358">
        <f>Q3309/Q$419</f>
        <v>0</v>
      </c>
      <c r="BK423" s="358">
        <f>R3309/R$419</f>
        <v>0</v>
      </c>
      <c r="BL423" s="358">
        <f>S3309/S$419</f>
        <v>0</v>
      </c>
    </row>
    <row r="424" spans="1:64">
      <c r="A424" s="362" t="str">
        <f>ExportsCoreVPA!B$15</f>
        <v xml:space="preserve">Singapore </v>
      </c>
      <c r="B424" s="362">
        <f>ExportsCoreVPA!C$15</f>
        <v>1.5180309800000001E-3</v>
      </c>
      <c r="C424" s="362">
        <f>ExportsCoreVPA!D$15</f>
        <v>6.3604038799999997E-3</v>
      </c>
      <c r="D424" s="362">
        <f>ExportsCoreVPA!E$15</f>
        <v>8.5237293799999992E-3</v>
      </c>
      <c r="E424" s="362">
        <f>ExportsCoreVPA!F$15</f>
        <v>7.2615452E-4</v>
      </c>
      <c r="F424" s="362">
        <f>ExportsCoreVPA!G$15</f>
        <v>4.5709758599999997E-3</v>
      </c>
      <c r="G424" s="362">
        <f>ExportsCoreVPA!H$15</f>
        <v>5.5534306399999999E-3</v>
      </c>
      <c r="H424" s="362">
        <f>ExportsCoreVPA!I$15</f>
        <v>1.838864858E-2</v>
      </c>
      <c r="I424" s="362">
        <f>ExportsCoreVPA!J$15</f>
        <v>2.1077963620000001E-2</v>
      </c>
      <c r="J424" s="362">
        <f>ExportsCoreVPA!K$15</f>
        <v>3.6885479999999998E-2</v>
      </c>
      <c r="K424" s="362">
        <f>ExportsCoreVPA!L$15</f>
        <v>2.784627764E-2</v>
      </c>
      <c r="L424" s="362">
        <f>ExportsCoreVPA!M$15</f>
        <v>8.9576106199999988E-3</v>
      </c>
      <c r="M424" s="362">
        <f>ExportsCoreVPA!N$15</f>
        <v>1.3747656400000001E-2</v>
      </c>
      <c r="N424" s="362">
        <f>ExportsCoreVPA!O$15</f>
        <v>2.6111412000000001E-2</v>
      </c>
      <c r="O424" s="362">
        <f>ExportsCoreVPA!P$15</f>
        <v>2.0954600000000004E-2</v>
      </c>
      <c r="P424" s="362">
        <f>ExportsCoreVPA!Q$15</f>
        <v>4.3509678749999994E-3</v>
      </c>
      <c r="Q424" s="362">
        <f>ExportsCoreVPA!R$15</f>
        <v>7.6439999999999993E-5</v>
      </c>
      <c r="R424" s="362">
        <f>ExportsCoreVPA!S$15</f>
        <v>3.9461999999999996E-5</v>
      </c>
      <c r="S424" s="362">
        <f>ExportsCoreVPA!T$15</f>
        <v>2.1782949999999996E-4</v>
      </c>
      <c r="T424" s="362">
        <f>ExportsCoreVPA!U$15</f>
        <v>5.0774779999999986E-5</v>
      </c>
      <c r="U424" s="362">
        <f>ExportsCoreVPA!V$15</f>
        <v>1.5678751999999998E-4</v>
      </c>
      <c r="V424" s="362">
        <f>ExportsCoreVPA!W$15</f>
        <v>1.9204999999999997E-5</v>
      </c>
      <c r="W424" s="362">
        <f>ExportsCoreVPA!X$15</f>
        <v>0</v>
      </c>
      <c r="X424" s="362">
        <f>ExportsCoreVPA!Y$15</f>
        <v>6.8854064999999979E-6</v>
      </c>
      <c r="Y424" s="362">
        <f>ExportsCoreVPA!Z$15</f>
        <v>3.8117999999999998E-7</v>
      </c>
      <c r="Z424" s="362">
        <f>ExportsCoreVPA!AA$15</f>
        <v>0</v>
      </c>
      <c r="AA424" s="362">
        <f>ExportsCoreVPA!AB$15</f>
        <v>0</v>
      </c>
      <c r="AB424" s="361"/>
      <c r="BC424" s="358">
        <f t="shared" ref="BC424:BF427" si="322">J424/J$419</f>
        <v>7.6214191379526855E-2</v>
      </c>
      <c r="BD424" s="358">
        <f t="shared" si="322"/>
        <v>4.4852807669276573E-2</v>
      </c>
      <c r="BE424" s="358">
        <f t="shared" si="322"/>
        <v>1.3330338563999197E-2</v>
      </c>
      <c r="BF424" s="358">
        <f t="shared" si="322"/>
        <v>1.6081088743307107E-2</v>
      </c>
      <c r="BG424" s="358">
        <f t="shared" ref="BG424:BL427" si="323">N424/N$419</f>
        <v>3.2413349108008686E-2</v>
      </c>
      <c r="BH424" s="358">
        <f t="shared" si="323"/>
        <v>4.3312656052621412E-2</v>
      </c>
      <c r="BI424" s="358">
        <f t="shared" si="323"/>
        <v>7.6619375870773127E-3</v>
      </c>
      <c r="BJ424" s="358">
        <f t="shared" si="323"/>
        <v>1.8291124778206869E-4</v>
      </c>
      <c r="BK424" s="358">
        <f t="shared" si="323"/>
        <v>1.1464283862168517E-4</v>
      </c>
      <c r="BL424" s="358">
        <f t="shared" si="323"/>
        <v>3.544971589971239E-4</v>
      </c>
    </row>
    <row r="425" spans="1:64">
      <c r="A425" s="362" t="str">
        <f>ExportsCoreVPA!B$16</f>
        <v xml:space="preserve">Taiwan </v>
      </c>
      <c r="B425" s="362">
        <f>ExportsCoreVPA!C$16</f>
        <v>1.3134462160000001E-2</v>
      </c>
      <c r="C425" s="362">
        <f>ExportsCoreVPA!D$16</f>
        <v>1.5558591439999998E-2</v>
      </c>
      <c r="D425" s="362">
        <f>ExportsCoreVPA!E$16</f>
        <v>2.4835526399999995E-2</v>
      </c>
      <c r="E425" s="362">
        <f>ExportsCoreVPA!F$16</f>
        <v>5.5044380739999996E-2</v>
      </c>
      <c r="F425" s="362">
        <f>ExportsCoreVPA!G$16</f>
        <v>0.16171520340000003</v>
      </c>
      <c r="G425" s="362">
        <f>ExportsCoreVPA!H$16</f>
        <v>0.15288595645</v>
      </c>
      <c r="H425" s="362">
        <f>ExportsCoreVPA!I$16</f>
        <v>0.13258850795999999</v>
      </c>
      <c r="I425" s="362">
        <f>ExportsCoreVPA!J$16</f>
        <v>9.7589822232000009E-2</v>
      </c>
      <c r="J425" s="362">
        <f>ExportsCoreVPA!K$16</f>
        <v>8.3442812680000006E-2</v>
      </c>
      <c r="K425" s="362">
        <f>ExportsCoreVPA!L$16</f>
        <v>5.6958387100000007E-2</v>
      </c>
      <c r="L425" s="362">
        <f>ExportsCoreVPA!M$16</f>
        <v>3.5515034799999998E-2</v>
      </c>
      <c r="M425" s="362">
        <f>ExportsCoreVPA!N$16</f>
        <v>2.1151867800000002E-2</v>
      </c>
      <c r="N425" s="362">
        <f>ExportsCoreVPA!O$16</f>
        <v>5.7823399999999995E-3</v>
      </c>
      <c r="O425" s="362">
        <f>ExportsCoreVPA!P$16</f>
        <v>7.3735866800000004E-3</v>
      </c>
      <c r="P425" s="362">
        <f>ExportsCoreVPA!Q$16</f>
        <v>3.7941608799999995E-3</v>
      </c>
      <c r="Q425" s="362">
        <f>ExportsCoreVPA!R$16</f>
        <v>9.1728000000000003E-4</v>
      </c>
      <c r="R425" s="362">
        <f>ExportsCoreVPA!S$16</f>
        <v>1.9724599999999996E-4</v>
      </c>
      <c r="S425" s="362">
        <f>ExportsCoreVPA!T$16</f>
        <v>1.2985336000000001E-3</v>
      </c>
      <c r="T425" s="362">
        <f>ExportsCoreVPA!U$16</f>
        <v>9.8789151999999995E-4</v>
      </c>
      <c r="U425" s="362">
        <f>ExportsCoreVPA!V$16</f>
        <v>1.8485839399999997E-3</v>
      </c>
      <c r="V425" s="362">
        <f>ExportsCoreVPA!W$16</f>
        <v>3.5586795999999996E-4</v>
      </c>
      <c r="W425" s="362">
        <f>ExportsCoreVPA!X$16</f>
        <v>0</v>
      </c>
      <c r="X425" s="362">
        <f>ExportsCoreVPA!Y$16</f>
        <v>4.1207150250000002E-4</v>
      </c>
      <c r="Y425" s="362">
        <f>ExportsCoreVPA!Z$16</f>
        <v>5.7274944999999994E-4</v>
      </c>
      <c r="Z425" s="362">
        <f>ExportsCoreVPA!AA$16</f>
        <v>0</v>
      </c>
      <c r="AA425" s="362">
        <f>ExportsCoreVPA!AB$16</f>
        <v>0</v>
      </c>
      <c r="AB425" s="361"/>
      <c r="BC425" s="358">
        <f t="shared" si="322"/>
        <v>0.17241273516949029</v>
      </c>
      <c r="BD425" s="358">
        <f t="shared" si="322"/>
        <v>9.1744527393446768E-2</v>
      </c>
      <c r="BE425" s="358">
        <f t="shared" si="322"/>
        <v>5.2851977840962856E-2</v>
      </c>
      <c r="BF425" s="358">
        <f t="shared" si="322"/>
        <v>2.4742039899869776E-2</v>
      </c>
      <c r="BG425" s="358">
        <f t="shared" si="323"/>
        <v>7.1778962042038522E-3</v>
      </c>
      <c r="BH425" s="358">
        <f t="shared" si="323"/>
        <v>1.524102696997464E-2</v>
      </c>
      <c r="BI425" s="358">
        <f t="shared" si="323"/>
        <v>6.6814154213653745E-3</v>
      </c>
      <c r="BJ425" s="358">
        <f t="shared" si="323"/>
        <v>2.1949349733848245E-3</v>
      </c>
      <c r="BK425" s="358">
        <f t="shared" si="323"/>
        <v>5.7302826381767046E-4</v>
      </c>
      <c r="BL425" s="358">
        <f t="shared" si="323"/>
        <v>2.1132421093667652E-3</v>
      </c>
    </row>
    <row r="426" spans="1:64">
      <c r="A426" s="362" t="str">
        <f>ExportsCoreVPA!B$10</f>
        <v xml:space="preserve">USA </v>
      </c>
      <c r="B426" s="362">
        <f>ExportsCoreVPA!C$10</f>
        <v>2.9840958799999999E-3</v>
      </c>
      <c r="C426" s="362">
        <f>ExportsCoreVPA!D$10</f>
        <v>6.4755619999999994E-4</v>
      </c>
      <c r="D426" s="362">
        <f>ExportsCoreVPA!E$10</f>
        <v>5.5557413999999996E-4</v>
      </c>
      <c r="E426" s="362">
        <f>ExportsCoreVPA!F$10</f>
        <v>6.7798940399999997E-3</v>
      </c>
      <c r="F426" s="362">
        <f>ExportsCoreVPA!G$10</f>
        <v>7.65208577E-2</v>
      </c>
      <c r="G426" s="362">
        <f>ExportsCoreVPA!H$10</f>
        <v>1.7679875680000002E-2</v>
      </c>
      <c r="H426" s="362">
        <f>ExportsCoreVPA!I$10</f>
        <v>6.2084533600000004E-3</v>
      </c>
      <c r="I426" s="362">
        <f>ExportsCoreVPA!J$10</f>
        <v>1.056343484E-2</v>
      </c>
      <c r="J426" s="362">
        <f>ExportsCoreVPA!K$10</f>
        <v>5.129746860000001E-3</v>
      </c>
      <c r="K426" s="362">
        <f>ExportsCoreVPA!L$10</f>
        <v>2.6097885600000004E-3</v>
      </c>
      <c r="L426" s="362">
        <f>ExportsCoreVPA!M$10</f>
        <v>1.9624555159999998E-3</v>
      </c>
      <c r="M426" s="362">
        <f>ExportsCoreVPA!N$10</f>
        <v>2.5870610199999998E-3</v>
      </c>
      <c r="N426" s="362">
        <f>ExportsCoreVPA!O$10</f>
        <v>2.3395066399999999E-3</v>
      </c>
      <c r="O426" s="362">
        <f>ExportsCoreVPA!P$10</f>
        <v>6.5173032659999991E-2</v>
      </c>
      <c r="P426" s="362">
        <f>ExportsCoreVPA!Q$10</f>
        <v>1.7819875999999998E-3</v>
      </c>
      <c r="Q426" s="362">
        <f>ExportsCoreVPA!R$10</f>
        <v>1.5101763400000002E-3</v>
      </c>
      <c r="R426" s="362">
        <f>ExportsCoreVPA!S$10</f>
        <v>4.9079659999999993E-4</v>
      </c>
      <c r="S426" s="362">
        <f>ExportsCoreVPA!T$10</f>
        <v>8.5108671199999979E-4</v>
      </c>
      <c r="T426" s="362">
        <f>ExportsCoreVPA!U$10</f>
        <v>3.7304517399999989E-3</v>
      </c>
      <c r="U426" s="362">
        <f>ExportsCoreVPA!V$10</f>
        <v>1.3372406799999998E-3</v>
      </c>
      <c r="V426" s="362">
        <f>ExportsCoreVPA!W$10</f>
        <v>1.7572805279999996E-3</v>
      </c>
      <c r="W426" s="362">
        <f>ExportsCoreVPA!X$10</f>
        <v>0</v>
      </c>
      <c r="X426" s="362">
        <f>ExportsCoreVPA!Y$10</f>
        <v>1.7159591214639999E-3</v>
      </c>
      <c r="Y426" s="362">
        <f>ExportsCoreVPA!Z$10</f>
        <v>6.5693136E-4</v>
      </c>
      <c r="Z426" s="362">
        <f>ExportsCoreVPA!AA$10</f>
        <v>0</v>
      </c>
      <c r="AA426" s="362">
        <f>ExportsCoreVPA!AB$10</f>
        <v>0</v>
      </c>
      <c r="AB426" s="361"/>
      <c r="BC426" s="358">
        <f t="shared" si="322"/>
        <v>1.0599279416089125E-2</v>
      </c>
      <c r="BD426" s="358">
        <f t="shared" si="322"/>
        <v>4.2036621861089177E-3</v>
      </c>
      <c r="BE426" s="358">
        <f t="shared" si="322"/>
        <v>2.9204435819814353E-3</v>
      </c>
      <c r="BF426" s="358">
        <f t="shared" si="322"/>
        <v>3.0261709077170854E-3</v>
      </c>
      <c r="BG426" s="358">
        <f t="shared" si="323"/>
        <v>2.9041418925496785E-3</v>
      </c>
      <c r="BH426" s="358">
        <f t="shared" si="323"/>
        <v>0.13471109672858661</v>
      </c>
      <c r="BI426" s="358">
        <f t="shared" si="323"/>
        <v>3.1380323101433362E-3</v>
      </c>
      <c r="BJ426" s="358">
        <f t="shared" si="323"/>
        <v>3.6136608937775731E-3</v>
      </c>
      <c r="BK426" s="358">
        <f t="shared" si="323"/>
        <v>1.4258353709865634E-3</v>
      </c>
      <c r="BL426" s="358">
        <f t="shared" si="323"/>
        <v>1.385064105018849E-3</v>
      </c>
    </row>
    <row r="427" spans="1:64">
      <c r="A427" s="356" t="s">
        <v>31</v>
      </c>
      <c r="B427" s="360">
        <f t="shared" ref="B427:L427" si="324">B419-SUM(B421:B426)</f>
        <v>0.21135521035999993</v>
      </c>
      <c r="C427" s="360">
        <f t="shared" si="324"/>
        <v>0.17287667836000001</v>
      </c>
      <c r="D427" s="360">
        <f t="shared" si="324"/>
        <v>0.12149948323999994</v>
      </c>
      <c r="E427" s="360">
        <f t="shared" si="324"/>
        <v>0.12547481865999999</v>
      </c>
      <c r="F427" s="360">
        <f t="shared" si="324"/>
        <v>6.4486084800000065E-3</v>
      </c>
      <c r="G427" s="360">
        <f t="shared" si="324"/>
        <v>1.2072884219999913E-2</v>
      </c>
      <c r="H427" s="360">
        <f t="shared" si="324"/>
        <v>7.1996651999999828E-3</v>
      </c>
      <c r="I427" s="360">
        <f t="shared" si="324"/>
        <v>1.3612019736000014E-2</v>
      </c>
      <c r="J427" s="360">
        <f t="shared" si="324"/>
        <v>2.8325527840000142E-2</v>
      </c>
      <c r="K427" s="360">
        <f t="shared" si="324"/>
        <v>1.2405948319999971E-2</v>
      </c>
      <c r="L427" s="360">
        <f t="shared" si="324"/>
        <v>1.3928649587999997E-2</v>
      </c>
      <c r="M427" s="360">
        <f>M419-SUM(M421:M426)</f>
        <v>9.0015672000000047E-3</v>
      </c>
      <c r="N427" s="360">
        <f>N419-SUM(N421:N426)</f>
        <v>1.014765324000011E-2</v>
      </c>
      <c r="O427" s="360">
        <f t="shared" ref="O427:AA427" si="325">O419-SUM(O421:O426)</f>
        <v>1.1034281399999901E-2</v>
      </c>
      <c r="P427" s="360">
        <f t="shared" si="325"/>
        <v>1.6766108565000049E-2</v>
      </c>
      <c r="Q427" s="360">
        <f t="shared" si="325"/>
        <v>1.3072627439999984E-2</v>
      </c>
      <c r="R427" s="360">
        <f t="shared" si="325"/>
        <v>7.5100902599999353E-3</v>
      </c>
      <c r="S427" s="360">
        <f t="shared" si="325"/>
        <v>2.8381645880001249E-3</v>
      </c>
      <c r="T427" s="360">
        <f t="shared" si="325"/>
        <v>2.5589216514286806E-3</v>
      </c>
      <c r="U427" s="360">
        <f t="shared" si="325"/>
        <v>8.7698182508366695E-4</v>
      </c>
      <c r="V427" s="360">
        <f t="shared" si="325"/>
        <v>2.1097015599995661E-3</v>
      </c>
      <c r="W427" s="360">
        <f t="shared" si="325"/>
        <v>0</v>
      </c>
      <c r="X427" s="360">
        <f t="shared" si="325"/>
        <v>9.2947776995959686E-3</v>
      </c>
      <c r="Y427" s="360">
        <f t="shared" si="325"/>
        <v>5.629589630599674E-4</v>
      </c>
      <c r="Z427" s="360">
        <f t="shared" si="325"/>
        <v>0</v>
      </c>
      <c r="AA427" s="360">
        <f t="shared" si="325"/>
        <v>0</v>
      </c>
      <c r="BC427" s="358">
        <f t="shared" si="322"/>
        <v>5.8527290405977823E-2</v>
      </c>
      <c r="BD427" s="358">
        <f t="shared" si="322"/>
        <v>1.9982621057855095E-2</v>
      </c>
      <c r="BE427" s="358">
        <f t="shared" si="322"/>
        <v>2.072802922832874E-2</v>
      </c>
      <c r="BF427" s="358">
        <f t="shared" si="322"/>
        <v>1.0529431108857401E-2</v>
      </c>
      <c r="BG427" s="358">
        <f t="shared" si="323"/>
        <v>1.2596769071513213E-2</v>
      </c>
      <c r="BH427" s="358">
        <f t="shared" si="323"/>
        <v>2.2807595232838304E-2</v>
      </c>
      <c r="BI427" s="358">
        <f t="shared" si="323"/>
        <v>2.9524666946246475E-2</v>
      </c>
      <c r="BJ427" s="358">
        <f t="shared" si="323"/>
        <v>3.1281143339096124E-2</v>
      </c>
      <c r="BK427" s="358">
        <f t="shared" si="323"/>
        <v>2.1817902430476467E-2</v>
      </c>
      <c r="BL427" s="358">
        <f t="shared" si="323"/>
        <v>4.6188476914847945E-3</v>
      </c>
    </row>
    <row r="428" spans="1:64">
      <c r="A428" s="356"/>
      <c r="B428" s="361"/>
      <c r="C428" s="361"/>
      <c r="D428" s="361"/>
      <c r="E428" s="361"/>
      <c r="F428" s="361"/>
      <c r="G428" s="361"/>
      <c r="H428" s="361"/>
      <c r="I428" s="361"/>
      <c r="J428" s="361"/>
      <c r="K428" s="361"/>
      <c r="L428" s="361"/>
      <c r="M428" s="361"/>
      <c r="N428" s="361"/>
      <c r="O428" s="361"/>
      <c r="P428" s="361"/>
      <c r="Q428" s="361"/>
      <c r="R428" s="361"/>
      <c r="S428" s="361"/>
      <c r="T428" s="361"/>
      <c r="U428" s="361"/>
      <c r="V428" s="361"/>
      <c r="W428" s="361"/>
      <c r="X428" s="361"/>
      <c r="Y428" s="361"/>
      <c r="Z428" s="361"/>
      <c r="AA428" s="361"/>
    </row>
    <row r="429" spans="1:64">
      <c r="A429" s="356"/>
      <c r="B429" s="361"/>
      <c r="C429" s="361"/>
      <c r="D429" s="361"/>
      <c r="E429" s="361"/>
      <c r="F429" s="361"/>
      <c r="G429" s="361"/>
      <c r="H429" s="361"/>
      <c r="I429" s="361"/>
      <c r="J429" s="361"/>
      <c r="K429" s="361"/>
      <c r="L429" s="361"/>
      <c r="M429" s="361"/>
      <c r="N429" s="361"/>
      <c r="O429" s="361"/>
      <c r="P429" s="361"/>
      <c r="Q429" s="361"/>
      <c r="R429" s="361"/>
      <c r="S429" s="361"/>
      <c r="T429" s="361"/>
      <c r="U429" s="361"/>
      <c r="V429" s="361"/>
      <c r="W429" s="361"/>
      <c r="X429" s="361"/>
      <c r="Y429" s="361"/>
      <c r="Z429" s="361"/>
      <c r="AA429" s="361"/>
      <c r="AB429" s="361"/>
    </row>
    <row r="430" spans="1:64">
      <c r="AB430" s="361"/>
    </row>
    <row r="431" spans="1:64">
      <c r="AB431" s="361"/>
    </row>
    <row r="432" spans="1:64">
      <c r="A432" s="359"/>
      <c r="B432" s="359"/>
      <c r="C432" s="359"/>
      <c r="D432" s="359"/>
      <c r="E432" s="359"/>
      <c r="F432" s="359"/>
      <c r="G432" s="359"/>
      <c r="H432" s="359"/>
      <c r="I432" s="359"/>
      <c r="J432" s="359"/>
      <c r="K432" s="359"/>
      <c r="L432" s="359"/>
      <c r="M432" s="359"/>
      <c r="N432" s="359"/>
      <c r="O432" s="359"/>
      <c r="P432" s="359"/>
      <c r="Q432" s="359"/>
      <c r="R432" s="359"/>
      <c r="S432" s="359"/>
      <c r="T432" s="359"/>
      <c r="U432" s="359"/>
      <c r="V432" s="359"/>
      <c r="W432" s="359"/>
      <c r="X432" s="359"/>
      <c r="Y432" s="359"/>
      <c r="Z432" s="359"/>
      <c r="AA432" s="359"/>
      <c r="AB432" s="359"/>
      <c r="AC432" s="359"/>
      <c r="AD432" s="359"/>
      <c r="AE432" s="359"/>
      <c r="AF432" s="359"/>
      <c r="AG432" s="359"/>
      <c r="AH432" s="359"/>
      <c r="AI432" s="359"/>
      <c r="AJ432" s="359"/>
      <c r="AK432" s="359"/>
      <c r="AL432" s="359"/>
      <c r="AM432" s="359"/>
      <c r="AN432" s="359"/>
      <c r="AO432" s="359"/>
      <c r="AP432" s="359"/>
      <c r="AQ432" s="359"/>
      <c r="AR432" s="359"/>
      <c r="AS432" s="359"/>
      <c r="AT432" s="359"/>
      <c r="AU432" s="359"/>
      <c r="AV432" s="359"/>
      <c r="AW432" s="359"/>
      <c r="AX432" s="359"/>
      <c r="AY432" s="359"/>
      <c r="AZ432" s="359"/>
      <c r="BA432" s="359"/>
      <c r="BB432" s="359"/>
    </row>
    <row r="433" spans="1:64">
      <c r="A433" s="359" t="str">
        <f t="shared" ref="A433:A439" si="326">A421</f>
        <v>EU-27 plus UK</v>
      </c>
      <c r="B433" s="359"/>
      <c r="C433" s="359"/>
      <c r="D433" s="359"/>
      <c r="E433" s="359"/>
      <c r="F433" s="359"/>
      <c r="G433" s="359"/>
      <c r="H433" s="359"/>
      <c r="I433" s="359"/>
      <c r="J433" s="359"/>
      <c r="K433" s="359"/>
      <c r="L433" s="359"/>
      <c r="M433" s="359"/>
      <c r="N433" s="359"/>
      <c r="O433" s="359"/>
      <c r="P433" s="359"/>
      <c r="Q433" s="359"/>
      <c r="R433" s="359"/>
      <c r="S433" s="359"/>
      <c r="T433" s="359"/>
      <c r="U433" s="359"/>
      <c r="V433" s="359"/>
      <c r="W433" s="359"/>
      <c r="X433" s="359"/>
      <c r="Y433" s="359"/>
      <c r="Z433" s="359"/>
      <c r="AA433" s="359"/>
      <c r="AB433" s="359"/>
      <c r="AC433" s="362">
        <f>ExportsCoreVPA!AD$22</f>
        <v>2.1106809999999997E-3</v>
      </c>
      <c r="AD433" s="362">
        <f>ExportsCoreVPA!AE$22</f>
        <v>1.5116660000000001E-3</v>
      </c>
      <c r="AE433" s="362">
        <f>ExportsCoreVPA!AF$22</f>
        <v>1.3311069999999998E-3</v>
      </c>
      <c r="AF433" s="362">
        <f>ExportsCoreVPA!AG$22</f>
        <v>1.7546109999999997E-3</v>
      </c>
      <c r="AG433" s="362">
        <f>ExportsCoreVPA!AH$22</f>
        <v>1.696391E-3</v>
      </c>
      <c r="AH433" s="362">
        <f>ExportsCoreVPA!AI$22</f>
        <v>1.3432490000000001E-3</v>
      </c>
      <c r="AI433" s="362">
        <f>ExportsCoreVPA!AJ$22</f>
        <v>1.6339010000000001E-3</v>
      </c>
      <c r="AJ433" s="362">
        <f>ExportsCoreVPA!AK$22</f>
        <v>2.5807860000000003E-3</v>
      </c>
      <c r="AK433" s="362">
        <f>ExportsCoreVPA!AL$22</f>
        <v>1.2294459999999999E-3</v>
      </c>
      <c r="AL433" s="362">
        <f>ExportsCoreVPA!AM$22</f>
        <v>9.5537500000000006E-4</v>
      </c>
      <c r="AM433" s="362">
        <f>ExportsCoreVPA!AN$22</f>
        <v>5.239E-4</v>
      </c>
      <c r="AN433" s="362">
        <f>ExportsCoreVPA!AO$22</f>
        <v>1.4705999999999999E-5</v>
      </c>
      <c r="AO433" s="362">
        <f>ExportsCoreVPA!AP$22</f>
        <v>3.5860000000000001E-6</v>
      </c>
      <c r="AP433" s="362">
        <f>ExportsCoreVPA!AQ$22</f>
        <v>2.3048400000000001E-4</v>
      </c>
      <c r="AQ433" s="362">
        <f>ExportsCoreVPA!AR$22</f>
        <v>3.8469999999999996E-5</v>
      </c>
      <c r="AR433" s="362">
        <f>ExportsCoreVPA!AS$22</f>
        <v>0</v>
      </c>
      <c r="AS433" s="362">
        <f>ExportsCoreVPA!AT$22</f>
        <v>1.762E-6</v>
      </c>
      <c r="AT433" s="362">
        <f>ExportsCoreVPA!AU$22</f>
        <v>7.9122000000000006E-5</v>
      </c>
      <c r="AU433" s="362">
        <f>ExportsCoreVPA!AV$22</f>
        <v>5.4330999999999999E-5</v>
      </c>
      <c r="AV433" s="362">
        <f>ExportsCoreVPA!AW$22</f>
        <v>4.4600999999999995E-5</v>
      </c>
      <c r="AW433" s="362">
        <f>ExportsCoreVPA!AX$22</f>
        <v>3.0972999999999996E-5</v>
      </c>
      <c r="AX433" s="362">
        <f>ExportsCoreVPA!AY$22</f>
        <v>0</v>
      </c>
      <c r="AY433" s="362">
        <f>ExportsCoreVPA!AZ$22</f>
        <v>7.7819999999999994E-6</v>
      </c>
      <c r="AZ433" s="362">
        <f>ExportsCoreVPA!BA$22</f>
        <v>1.3029999999999998E-6</v>
      </c>
      <c r="BA433" s="362">
        <f>ExportsCoreVPA!BB$22</f>
        <v>0</v>
      </c>
      <c r="BB433" s="362">
        <f>ExportsCoreVPA!BC$22</f>
        <v>0</v>
      </c>
      <c r="BC433" s="358">
        <f t="shared" ref="BC433:BF439" si="327">AK433/AK$419</f>
        <v>3.7390969515456535E-2</v>
      </c>
      <c r="BD433" s="358">
        <f t="shared" si="327"/>
        <v>2.8487227226319863E-2</v>
      </c>
      <c r="BE433" s="358">
        <f t="shared" si="327"/>
        <v>1.8842447217770064E-2</v>
      </c>
      <c r="BF433" s="358">
        <f t="shared" si="327"/>
        <v>2.9292093401502814E-4</v>
      </c>
      <c r="BG433" s="358">
        <f t="shared" ref="BG433:BG439" si="328">AO433/AO$419</f>
        <v>6.4153329104270509E-5</v>
      </c>
      <c r="BH433" s="358">
        <f t="shared" ref="BH433:BH439" si="329">AP433/AP$419</f>
        <v>2.7617268636506943E-3</v>
      </c>
      <c r="BI433" s="358">
        <f t="shared" ref="BI433:BI439" si="330">AQ433/AQ$419</f>
        <v>6.6672827302923106E-4</v>
      </c>
      <c r="BJ433" s="358">
        <f t="shared" ref="BJ433:BJ439" si="331">AR433/AR$419</f>
        <v>0</v>
      </c>
      <c r="BK433" s="358">
        <f t="shared" ref="BK433:BK439" si="332">AS433/AS$419</f>
        <v>7.0637300792388564E-5</v>
      </c>
      <c r="BL433" s="358">
        <f t="shared" ref="BL433:BL439" si="333">AT433/AT$419</f>
        <v>5.2922135700938838E-4</v>
      </c>
    </row>
    <row r="434" spans="1:64">
      <c r="A434" s="359" t="str">
        <f t="shared" si="326"/>
        <v xml:space="preserve">China </v>
      </c>
      <c r="AC434" s="362">
        <f>ExportsCoreVPA!AD$13</f>
        <v>4.5789299999999996E-4</v>
      </c>
      <c r="AD434" s="362">
        <f>ExportsCoreVPA!AE$13</f>
        <v>7.7889300000000001E-4</v>
      </c>
      <c r="AE434" s="362">
        <f>ExportsCoreVPA!AF$13</f>
        <v>5.61091E-4</v>
      </c>
      <c r="AF434" s="362">
        <f>ExportsCoreVPA!AG$13</f>
        <v>1.861623E-3</v>
      </c>
      <c r="AG434" s="362">
        <f>ExportsCoreVPA!AH$13</f>
        <v>2.3878519999999998E-3</v>
      </c>
      <c r="AH434" s="362">
        <f>ExportsCoreVPA!AI$13</f>
        <v>2.6375319999999997E-3</v>
      </c>
      <c r="AI434" s="362">
        <f>ExportsCoreVPA!AJ$13</f>
        <v>5.3093050000000003E-3</v>
      </c>
      <c r="AJ434" s="362">
        <f>ExportsCoreVPA!AK$13</f>
        <v>7.3157830000000002E-3</v>
      </c>
      <c r="AK434" s="362">
        <f>ExportsCoreVPA!AL$13</f>
        <v>8.083303E-3</v>
      </c>
      <c r="AL434" s="362">
        <f>ExportsCoreVPA!AM$13</f>
        <v>7.5961479999999996E-3</v>
      </c>
      <c r="AM434" s="362">
        <f>ExportsCoreVPA!AN$13</f>
        <v>9.3709860000000013E-3</v>
      </c>
      <c r="AN434" s="362">
        <f>ExportsCoreVPA!AO$13</f>
        <v>2.3269028000000001E-2</v>
      </c>
      <c r="AO434" s="362">
        <f>ExportsCoreVPA!AP$13</f>
        <v>3.0810516E-2</v>
      </c>
      <c r="AP434" s="362">
        <f>ExportsCoreVPA!AQ$13</f>
        <v>6.1727576999999999E-2</v>
      </c>
      <c r="AQ434" s="362">
        <f>ExportsCoreVPA!AR$13</f>
        <v>4.6521180999999995E-2</v>
      </c>
      <c r="AR434" s="362">
        <f>ExportsCoreVPA!AS$13</f>
        <v>2.4146220999999999E-2</v>
      </c>
      <c r="AS434" s="362">
        <f>ExportsCoreVPA!AT$13</f>
        <v>1.9610781000000001E-2</v>
      </c>
      <c r="AT434" s="362">
        <f>ExportsCoreVPA!AU$13</f>
        <v>2.4830031999999998E-2</v>
      </c>
      <c r="AU434" s="362">
        <f>ExportsCoreVPA!AV$13</f>
        <v>2.3084706999999999E-2</v>
      </c>
      <c r="AV434" s="362">
        <f>ExportsCoreVPA!AW$13</f>
        <v>2.7032893999999995E-2</v>
      </c>
      <c r="AW434" s="362">
        <f>ExportsCoreVPA!AX$13</f>
        <v>2.3768595999999999E-2</v>
      </c>
      <c r="AX434" s="362">
        <f>ExportsCoreVPA!AY$13</f>
        <v>0</v>
      </c>
      <c r="AY434" s="362">
        <f>ExportsCoreVPA!AZ$13</f>
        <v>4.4361700000000004E-2</v>
      </c>
      <c r="AZ434" s="362">
        <f>ExportsCoreVPA!BA$13</f>
        <v>5.4163441999999992E-2</v>
      </c>
      <c r="BA434" s="362">
        <f>ExportsCoreVPA!BB$13</f>
        <v>0</v>
      </c>
      <c r="BB434" s="362">
        <f>ExportsCoreVPA!BC$13</f>
        <v>0</v>
      </c>
      <c r="BC434" s="358">
        <f t="shared" si="327"/>
        <v>0.2458363653687908</v>
      </c>
      <c r="BD434" s="358">
        <f t="shared" si="327"/>
        <v>0.22650079196206216</v>
      </c>
      <c r="BE434" s="358">
        <f t="shared" si="327"/>
        <v>0.33703437504001194</v>
      </c>
      <c r="BF434" s="358">
        <f t="shared" si="327"/>
        <v>0.46348330037956226</v>
      </c>
      <c r="BG434" s="358">
        <f t="shared" si="328"/>
        <v>0.55119831924718132</v>
      </c>
      <c r="BH434" s="358">
        <f t="shared" si="329"/>
        <v>0.73963792553481689</v>
      </c>
      <c r="BI434" s="358">
        <f t="shared" si="330"/>
        <v>0.80626427521212063</v>
      </c>
      <c r="BJ434" s="358">
        <f t="shared" si="331"/>
        <v>0.78849872829374723</v>
      </c>
      <c r="BK434" s="358">
        <f t="shared" si="332"/>
        <v>0.786181972911838</v>
      </c>
      <c r="BL434" s="358">
        <f t="shared" si="333"/>
        <v>0.16608001857418336</v>
      </c>
    </row>
    <row r="435" spans="1:64">
      <c r="A435" s="359" t="str">
        <f t="shared" si="326"/>
        <v xml:space="preserve">Japan </v>
      </c>
      <c r="AB435" s="359"/>
      <c r="AC435" s="362">
        <f>ExportsCoreVPA!AD$14</f>
        <v>5.355467E-3</v>
      </c>
      <c r="AD435" s="362">
        <f>ExportsCoreVPA!AE$14</f>
        <v>2.2599719999999998E-3</v>
      </c>
      <c r="AE435" s="362">
        <f>ExportsCoreVPA!AF$14</f>
        <v>1.1123319000000001E-2</v>
      </c>
      <c r="AF435" s="362">
        <f>ExportsCoreVPA!AG$14</f>
        <v>5.0056779999999995E-3</v>
      </c>
      <c r="AG435" s="362">
        <f>ExportsCoreVPA!AH$14</f>
        <v>5.9308130000000001E-3</v>
      </c>
      <c r="AH435" s="362">
        <f>ExportsCoreVPA!AI$14</f>
        <v>1.4889397E-2</v>
      </c>
      <c r="AI435" s="362">
        <f>ExportsCoreVPA!AJ$14</f>
        <v>1.0241008000000001E-2</v>
      </c>
      <c r="AJ435" s="362">
        <f>ExportsCoreVPA!AK$14</f>
        <v>1.060468E-2</v>
      </c>
      <c r="AK435" s="362">
        <f>ExportsCoreVPA!AL$14</f>
        <v>1.561598E-2</v>
      </c>
      <c r="AL435" s="362">
        <f>ExportsCoreVPA!AM$14</f>
        <v>2.0303847E-2</v>
      </c>
      <c r="AM435" s="362">
        <f>ExportsCoreVPA!AN$14</f>
        <v>1.3887039E-2</v>
      </c>
      <c r="AN435" s="362">
        <f>ExportsCoreVPA!AO$14</f>
        <v>2.2328141999999999E-2</v>
      </c>
      <c r="AO435" s="362">
        <f>ExportsCoreVPA!AP$14</f>
        <v>2.1258237000000003E-2</v>
      </c>
      <c r="AP435" s="362">
        <f>ExportsCoreVPA!AQ$14</f>
        <v>5.8381349999999995E-3</v>
      </c>
      <c r="AQ435" s="362">
        <f>ExportsCoreVPA!AR$14</f>
        <v>3.5303740000000002E-3</v>
      </c>
      <c r="AR435" s="362">
        <f>ExportsCoreVPA!AS$14</f>
        <v>1.7298670000000002E-3</v>
      </c>
      <c r="AS435" s="362">
        <f>ExportsCoreVPA!AT$14</f>
        <v>4.0340749999999998E-3</v>
      </c>
      <c r="AT435" s="362">
        <f>ExportsCoreVPA!AU$14</f>
        <v>0.12234660700000001</v>
      </c>
      <c r="AU435" s="362">
        <f>ExportsCoreVPA!AV$14</f>
        <v>0.21793968699999999</v>
      </c>
      <c r="AV435" s="362">
        <f>ExportsCoreVPA!AW$14</f>
        <v>0.27417597999999999</v>
      </c>
      <c r="AW435" s="362">
        <f>ExportsCoreVPA!AX$14</f>
        <v>0.238598123</v>
      </c>
      <c r="AX435" s="362">
        <f>ExportsCoreVPA!AY$14</f>
        <v>0</v>
      </c>
      <c r="AY435" s="362">
        <f>ExportsCoreVPA!AZ$14</f>
        <v>0.25226741499999999</v>
      </c>
      <c r="AZ435" s="362">
        <f>ExportsCoreVPA!BA$14</f>
        <v>0.16345025799999999</v>
      </c>
      <c r="BA435" s="362">
        <f>ExportsCoreVPA!BB$14</f>
        <v>0</v>
      </c>
      <c r="BB435" s="362">
        <f>ExportsCoreVPA!BC$14</f>
        <v>0</v>
      </c>
      <c r="BC435" s="358">
        <f t="shared" si="327"/>
        <v>0.47492661909020728</v>
      </c>
      <c r="BD435" s="358">
        <f t="shared" si="327"/>
        <v>0.60541703839584748</v>
      </c>
      <c r="BE435" s="358">
        <f t="shared" si="327"/>
        <v>0.49945752885782474</v>
      </c>
      <c r="BF435" s="358">
        <f t="shared" si="327"/>
        <v>0.44474229630492168</v>
      </c>
      <c r="BG435" s="358">
        <f t="shared" si="328"/>
        <v>0.38030860971488578</v>
      </c>
      <c r="BH435" s="358">
        <f t="shared" si="329"/>
        <v>6.9954245253984415E-2</v>
      </c>
      <c r="BI435" s="358">
        <f t="shared" si="330"/>
        <v>6.1185343388804242E-2</v>
      </c>
      <c r="BJ435" s="358">
        <f t="shared" si="331"/>
        <v>5.6489084963536107E-2</v>
      </c>
      <c r="BK435" s="358">
        <f t="shared" si="332"/>
        <v>0.16172313802159755</v>
      </c>
      <c r="BL435" s="358">
        <f t="shared" si="333"/>
        <v>0.81833671269728192</v>
      </c>
    </row>
    <row r="436" spans="1:64">
      <c r="A436" s="359" t="str">
        <f t="shared" si="326"/>
        <v xml:space="preserve">Singapore </v>
      </c>
      <c r="AC436" s="362">
        <f>ExportsCoreVPA!AD$15</f>
        <v>7.7979899999999997E-4</v>
      </c>
      <c r="AD436" s="362">
        <f>ExportsCoreVPA!AE$15</f>
        <v>1.9669899999999999E-4</v>
      </c>
      <c r="AE436" s="362">
        <f>ExportsCoreVPA!AF$15</f>
        <v>2.0378E-4</v>
      </c>
      <c r="AF436" s="362">
        <f>ExportsCoreVPA!AG$15</f>
        <v>1.2E-5</v>
      </c>
      <c r="AG436" s="362">
        <f>ExportsCoreVPA!AH$15</f>
        <v>5.6202299999999993E-4</v>
      </c>
      <c r="AH436" s="362">
        <f>ExportsCoreVPA!AI$15</f>
        <v>5.0948399999999994E-4</v>
      </c>
      <c r="AI436" s="362">
        <f>ExportsCoreVPA!AJ$15</f>
        <v>2.0109360000000001E-3</v>
      </c>
      <c r="AJ436" s="362">
        <f>ExportsCoreVPA!AK$15</f>
        <v>3.1150909999999995E-3</v>
      </c>
      <c r="AK436" s="362">
        <f>ExportsCoreVPA!AL$15</f>
        <v>2.4801279999999998E-3</v>
      </c>
      <c r="AL436" s="362">
        <f>ExportsCoreVPA!AM$15</f>
        <v>1.0301309999999999E-3</v>
      </c>
      <c r="AM436" s="362">
        <f>ExportsCoreVPA!AN$15</f>
        <v>8.49094E-4</v>
      </c>
      <c r="AN436" s="362">
        <f>ExportsCoreVPA!AO$15</f>
        <v>7.2864599999999989E-4</v>
      </c>
      <c r="AO436" s="362">
        <f>ExportsCoreVPA!AP$15</f>
        <v>1.2532009999999998E-3</v>
      </c>
      <c r="AP436" s="362">
        <f>ExportsCoreVPA!AQ$15</f>
        <v>1.2140650000000001E-3</v>
      </c>
      <c r="AQ436" s="362">
        <f>ExportsCoreVPA!AR$15</f>
        <v>3.0189999999999997E-4</v>
      </c>
      <c r="AR436" s="362">
        <f>ExportsCoreVPA!AS$15</f>
        <v>1.0900999999999999E-5</v>
      </c>
      <c r="AS436" s="362">
        <f>ExportsCoreVPA!AT$15</f>
        <v>8.8200000000000003E-6</v>
      </c>
      <c r="AT436" s="362">
        <f>ExportsCoreVPA!AU$15</f>
        <v>5.4630999999999999E-5</v>
      </c>
      <c r="AU436" s="362">
        <f>ExportsCoreVPA!AV$15</f>
        <v>2.0332000000000001E-5</v>
      </c>
      <c r="AV436" s="362">
        <f>ExportsCoreVPA!AW$15</f>
        <v>5.9366999999999996E-5</v>
      </c>
      <c r="AW436" s="362">
        <f>ExportsCoreVPA!AX$15</f>
        <v>8.3499999999999995E-7</v>
      </c>
      <c r="AX436" s="362">
        <f>ExportsCoreVPA!AY$15</f>
        <v>0</v>
      </c>
      <c r="AY436" s="362">
        <f>ExportsCoreVPA!AZ$15</f>
        <v>1.6456999999999998E-5</v>
      </c>
      <c r="AZ436" s="362">
        <f>ExportsCoreVPA!BA$15</f>
        <v>1.6300000000000002E-7</v>
      </c>
      <c r="BA436" s="362">
        <f>ExportsCoreVPA!BB$15</f>
        <v>0</v>
      </c>
      <c r="BB436" s="362">
        <f>ExportsCoreVPA!BC$15</f>
        <v>0</v>
      </c>
      <c r="BC436" s="358">
        <f t="shared" si="327"/>
        <v>7.5427786533471319E-2</v>
      </c>
      <c r="BD436" s="358">
        <f t="shared" si="327"/>
        <v>3.0716290325658615E-2</v>
      </c>
      <c r="BE436" s="358">
        <f t="shared" si="327"/>
        <v>3.0538287608179528E-2</v>
      </c>
      <c r="BF436" s="358">
        <f t="shared" si="327"/>
        <v>1.4513509240195441E-2</v>
      </c>
      <c r="BG436" s="358">
        <f t="shared" si="328"/>
        <v>2.241969218817649E-2</v>
      </c>
      <c r="BH436" s="358">
        <f t="shared" si="329"/>
        <v>1.4547282781963522E-2</v>
      </c>
      <c r="BI436" s="358">
        <f t="shared" si="330"/>
        <v>5.2322658078379223E-3</v>
      </c>
      <c r="BJ436" s="358">
        <f t="shared" si="331"/>
        <v>3.559739073509738E-4</v>
      </c>
      <c r="BK436" s="358">
        <f t="shared" si="332"/>
        <v>3.535873967019677E-4</v>
      </c>
      <c r="BL436" s="358">
        <f t="shared" si="333"/>
        <v>3.6540901335633445E-4</v>
      </c>
    </row>
    <row r="437" spans="1:64">
      <c r="A437" s="359" t="str">
        <f t="shared" si="326"/>
        <v xml:space="preserve">Taiwan </v>
      </c>
      <c r="AC437" s="362">
        <f>ExportsCoreVPA!AD$16</f>
        <v>1.772488E-3</v>
      </c>
      <c r="AD437" s="362">
        <f>ExportsCoreVPA!AE$16</f>
        <v>1.2997390000000003E-3</v>
      </c>
      <c r="AE437" s="362">
        <f>ExportsCoreVPA!AF$16</f>
        <v>1.3997299999999996E-3</v>
      </c>
      <c r="AF437" s="362">
        <f>ExportsCoreVPA!AG$16</f>
        <v>3.007291E-3</v>
      </c>
      <c r="AG437" s="362">
        <f>ExportsCoreVPA!AH$16</f>
        <v>8.0111750000000006E-3</v>
      </c>
      <c r="AH437" s="362">
        <f>ExportsCoreVPA!AI$16</f>
        <v>6.392839E-3</v>
      </c>
      <c r="AI437" s="362">
        <f>ExportsCoreVPA!AJ$16</f>
        <v>5.8482070000000002E-3</v>
      </c>
      <c r="AJ437" s="362">
        <f>ExportsCoreVPA!AK$16</f>
        <v>4.0506500000000003E-3</v>
      </c>
      <c r="AK437" s="362">
        <f>ExportsCoreVPA!AL$16</f>
        <v>2.2237489999999997E-3</v>
      </c>
      <c r="AL437" s="362">
        <f>ExportsCoreVPA!AM$16</f>
        <v>1.6705749999999999E-3</v>
      </c>
      <c r="AM437" s="362">
        <f>ExportsCoreVPA!AN$16</f>
        <v>1.2483150000000001E-3</v>
      </c>
      <c r="AN437" s="362">
        <f>ExportsCoreVPA!AO$16</f>
        <v>1.429051E-3</v>
      </c>
      <c r="AO437" s="362">
        <f>ExportsCoreVPA!AP$16</f>
        <v>7.1694599999999999E-4</v>
      </c>
      <c r="AP437" s="362">
        <f>ExportsCoreVPA!AQ$16</f>
        <v>1.6992509999999999E-3</v>
      </c>
      <c r="AQ437" s="362">
        <f>ExportsCoreVPA!AR$16</f>
        <v>8.5540099999999988E-4</v>
      </c>
      <c r="AR437" s="362">
        <f>ExportsCoreVPA!AS$16</f>
        <v>8.442999999999999E-5</v>
      </c>
      <c r="AS437" s="362">
        <f>ExportsCoreVPA!AT$16</f>
        <v>5.4172000000000002E-5</v>
      </c>
      <c r="AT437" s="362">
        <f>ExportsCoreVPA!AU$16</f>
        <v>1.4269599999999999E-4</v>
      </c>
      <c r="AU437" s="362">
        <f>ExportsCoreVPA!AV$16</f>
        <v>1.1160020000000001E-3</v>
      </c>
      <c r="AV437" s="362">
        <f>ExportsCoreVPA!AW$16</f>
        <v>1.0610040000000002E-3</v>
      </c>
      <c r="AW437" s="362">
        <f>ExportsCoreVPA!AX$16</f>
        <v>1.5036100000000001E-4</v>
      </c>
      <c r="AX437" s="362">
        <f>ExportsCoreVPA!AY$16</f>
        <v>0</v>
      </c>
      <c r="AY437" s="362">
        <f>ExportsCoreVPA!AZ$16</f>
        <v>1.30326E-4</v>
      </c>
      <c r="AZ437" s="362">
        <f>ExportsCoreVPA!BA$16</f>
        <v>1.9800999999999998E-4</v>
      </c>
      <c r="BA437" s="362">
        <f>ExportsCoreVPA!BB$16</f>
        <v>0</v>
      </c>
      <c r="BB437" s="362">
        <f>ExportsCoreVPA!BC$16</f>
        <v>0</v>
      </c>
      <c r="BC437" s="358">
        <f t="shared" si="327"/>
        <v>6.7630567807798747E-2</v>
      </c>
      <c r="BD437" s="358">
        <f t="shared" si="327"/>
        <v>4.9812952634943654E-2</v>
      </c>
      <c r="BE437" s="358">
        <f t="shared" si="327"/>
        <v>4.4896563272858639E-2</v>
      </c>
      <c r="BF437" s="358">
        <f t="shared" si="327"/>
        <v>2.8464501133898406E-2</v>
      </c>
      <c r="BG437" s="358">
        <f t="shared" si="328"/>
        <v>1.2826121775792058E-2</v>
      </c>
      <c r="BH437" s="358">
        <f t="shared" si="329"/>
        <v>2.0360923685745241E-2</v>
      </c>
      <c r="BI437" s="358">
        <f t="shared" si="330"/>
        <v>1.482505930536723E-2</v>
      </c>
      <c r="BJ437" s="358">
        <f t="shared" si="331"/>
        <v>2.7570752222404104E-3</v>
      </c>
      <c r="BK437" s="358">
        <f t="shared" si="332"/>
        <v>2.1717161512629247E-3</v>
      </c>
      <c r="BL437" s="358">
        <f t="shared" si="333"/>
        <v>9.5444719243461585E-4</v>
      </c>
    </row>
    <row r="438" spans="1:64">
      <c r="A438" s="359" t="str">
        <f t="shared" si="326"/>
        <v xml:space="preserve">USA </v>
      </c>
      <c r="AC438" s="362">
        <f>ExportsCoreVPA!AD$10</f>
        <v>3.1193799999999999E-4</v>
      </c>
      <c r="AD438" s="362">
        <f>ExportsCoreVPA!AE$10</f>
        <v>1.9236500000000001E-4</v>
      </c>
      <c r="AE438" s="362">
        <f>ExportsCoreVPA!AF$10</f>
        <v>9.5575999999999994E-5</v>
      </c>
      <c r="AF438" s="362">
        <f>ExportsCoreVPA!AG$10</f>
        <v>6.3083699999999998E-4</v>
      </c>
      <c r="AG438" s="362">
        <f>ExportsCoreVPA!AH$10</f>
        <v>1.1778752999999996E-2</v>
      </c>
      <c r="AH438" s="362">
        <f>ExportsCoreVPA!AI$10</f>
        <v>3.6043869999999997E-3</v>
      </c>
      <c r="AI438" s="362">
        <f>ExportsCoreVPA!AJ$10</f>
        <v>1.1979810000000001E-3</v>
      </c>
      <c r="AJ438" s="362">
        <f>ExportsCoreVPA!AK$10</f>
        <v>3.8905239999999998E-3</v>
      </c>
      <c r="AK438" s="362">
        <f>ExportsCoreVPA!AL$10</f>
        <v>1.5207370000000001E-3</v>
      </c>
      <c r="AL438" s="362">
        <f>ExportsCoreVPA!AM$10</f>
        <v>7.0083099999999996E-4</v>
      </c>
      <c r="AM438" s="362">
        <f>ExportsCoreVPA!AN$10</f>
        <v>5.4523899999999999E-4</v>
      </c>
      <c r="AN438" s="362">
        <f>ExportsCoreVPA!AO$10</f>
        <v>7.5752000000000002E-4</v>
      </c>
      <c r="AO438" s="362">
        <f>ExportsCoreVPA!AP$10</f>
        <v>9.5812100000000004E-4</v>
      </c>
      <c r="AP438" s="362">
        <f>ExportsCoreVPA!AQ$10</f>
        <v>6.8107740000000003E-3</v>
      </c>
      <c r="AQ438" s="362">
        <f>ExportsCoreVPA!AR$10</f>
        <v>1.5867179999999998E-3</v>
      </c>
      <c r="AR438" s="362">
        <f>ExportsCoreVPA!AS$10</f>
        <v>1.5301799999999999E-3</v>
      </c>
      <c r="AS438" s="362">
        <f>ExportsCoreVPA!AT$10</f>
        <v>3.5656100000000003E-4</v>
      </c>
      <c r="AT438" s="362">
        <f>ExportsCoreVPA!AU$10</f>
        <v>6.5327699999999996E-4</v>
      </c>
      <c r="AU438" s="362">
        <f>ExportsCoreVPA!AV$10</f>
        <v>7.9833699999999998E-4</v>
      </c>
      <c r="AV438" s="362">
        <f>ExportsCoreVPA!AW$10</f>
        <v>6.9800999999999999E-4</v>
      </c>
      <c r="AW438" s="362">
        <f>ExportsCoreVPA!AX$10</f>
        <v>6.5954800000000004E-4</v>
      </c>
      <c r="AX438" s="362">
        <f>ExportsCoreVPA!AY$10</f>
        <v>0</v>
      </c>
      <c r="AY438" s="362">
        <f>ExportsCoreVPA!AZ$10</f>
        <v>2.5893300000000004E-4</v>
      </c>
      <c r="AZ438" s="362">
        <f>ExportsCoreVPA!BA$10</f>
        <v>4.5830199999999995E-4</v>
      </c>
      <c r="BA438" s="362">
        <f>ExportsCoreVPA!BB$10</f>
        <v>0</v>
      </c>
      <c r="BB438" s="362">
        <f>ExportsCoreVPA!BC$10</f>
        <v>0</v>
      </c>
      <c r="BC438" s="358">
        <f t="shared" si="327"/>
        <v>4.6249962021940635E-2</v>
      </c>
      <c r="BD438" s="358">
        <f t="shared" si="327"/>
        <v>2.0897272740284151E-2</v>
      </c>
      <c r="BE438" s="358">
        <f t="shared" si="327"/>
        <v>1.960991998199987E-2</v>
      </c>
      <c r="BF438" s="358">
        <f t="shared" si="327"/>
        <v>1.5088634974504564E-2</v>
      </c>
      <c r="BG438" s="358">
        <f t="shared" si="328"/>
        <v>1.7140728342083873E-2</v>
      </c>
      <c r="BH438" s="358">
        <f t="shared" si="329"/>
        <v>8.1608690920210059E-2</v>
      </c>
      <c r="BI438" s="358">
        <f t="shared" si="330"/>
        <v>2.7499603637234093E-2</v>
      </c>
      <c r="BJ438" s="358">
        <f t="shared" si="331"/>
        <v>4.9968273878571973E-2</v>
      </c>
      <c r="BK438" s="358">
        <f t="shared" si="332"/>
        <v>1.4294271627602077E-2</v>
      </c>
      <c r="BL438" s="358">
        <f t="shared" si="333"/>
        <v>4.3695576507548116E-3</v>
      </c>
    </row>
    <row r="439" spans="1:64">
      <c r="A439" s="359" t="str">
        <f t="shared" si="326"/>
        <v>Others</v>
      </c>
      <c r="B439" s="361"/>
      <c r="C439" s="361"/>
      <c r="D439" s="361"/>
      <c r="E439" s="361"/>
      <c r="F439" s="361"/>
      <c r="G439" s="361"/>
      <c r="H439" s="361"/>
      <c r="I439" s="361"/>
      <c r="J439" s="361"/>
      <c r="K439" s="361"/>
      <c r="L439" s="361"/>
      <c r="M439" s="361"/>
      <c r="N439" s="361"/>
      <c r="O439" s="361"/>
      <c r="P439" s="361"/>
      <c r="Q439" s="361"/>
      <c r="R439" s="361"/>
      <c r="S439" s="361"/>
      <c r="T439" s="361"/>
      <c r="U439" s="361"/>
      <c r="V439" s="361"/>
      <c r="W439" s="361"/>
      <c r="X439" s="361"/>
      <c r="Y439" s="361"/>
      <c r="Z439" s="361"/>
      <c r="AA439" s="361"/>
      <c r="AC439" s="362">
        <f t="shared" ref="AC439:AM439" si="334">AC419-SUM(AC433:AC438)</f>
        <v>2.1285745000000002E-2</v>
      </c>
      <c r="AD439" s="362">
        <f t="shared" si="334"/>
        <v>1.4622054000000006E-2</v>
      </c>
      <c r="AE439" s="362">
        <f t="shared" si="334"/>
        <v>8.4561869999999952E-3</v>
      </c>
      <c r="AF439" s="362">
        <f t="shared" si="334"/>
        <v>7.8899840000000044E-3</v>
      </c>
      <c r="AG439" s="362">
        <f t="shared" si="334"/>
        <v>3.8421000000000288E-4</v>
      </c>
      <c r="AH439" s="362">
        <f t="shared" si="334"/>
        <v>6.0324599999999132E-4</v>
      </c>
      <c r="AI439" s="362">
        <f t="shared" si="334"/>
        <v>6.142949999999904E-4</v>
      </c>
      <c r="AJ439" s="362">
        <f t="shared" si="334"/>
        <v>1.7821279999999939E-3</v>
      </c>
      <c r="AK439" s="362">
        <f t="shared" si="334"/>
        <v>1.7274839999999909E-3</v>
      </c>
      <c r="AL439" s="362">
        <f t="shared" si="334"/>
        <v>1.2800530000000032E-3</v>
      </c>
      <c r="AM439" s="362">
        <f t="shared" si="334"/>
        <v>1.3796709999999955E-3</v>
      </c>
      <c r="AN439" s="362">
        <f>AN419-SUM(AN433:AN438)</f>
        <v>1.6775810000000113E-3</v>
      </c>
      <c r="AO439" s="362">
        <f t="shared" ref="AO439:BB439" si="335">AO419-SUM(AO433:AO438)</f>
        <v>8.9672599999998659E-4</v>
      </c>
      <c r="AP439" s="362">
        <f t="shared" si="335"/>
        <v>5.9361929999999785E-3</v>
      </c>
      <c r="AQ439" s="362">
        <f t="shared" si="335"/>
        <v>4.8656240000000128E-3</v>
      </c>
      <c r="AR439" s="362">
        <f t="shared" si="335"/>
        <v>3.1214320000000038E-3</v>
      </c>
      <c r="AS439" s="362">
        <f t="shared" si="335"/>
        <v>8.78156999999994E-4</v>
      </c>
      <c r="AT439" s="362">
        <f t="shared" si="335"/>
        <v>1.4000730000000017E-3</v>
      </c>
      <c r="AU439" s="362">
        <f t="shared" si="335"/>
        <v>9.6361699999994443E-4</v>
      </c>
      <c r="AV439" s="362">
        <f t="shared" si="335"/>
        <v>4.7896000000002825E-4</v>
      </c>
      <c r="AW439" s="362">
        <f t="shared" si="335"/>
        <v>7.0412399999997266E-4</v>
      </c>
      <c r="AX439" s="362">
        <f t="shared" si="335"/>
        <v>0</v>
      </c>
      <c r="AY439" s="362">
        <f t="shared" si="335"/>
        <v>3.5223839999998785E-3</v>
      </c>
      <c r="AZ439" s="362">
        <f t="shared" si="335"/>
        <v>5.1119900000004548E-4</v>
      </c>
      <c r="BA439" s="362">
        <f t="shared" si="335"/>
        <v>0</v>
      </c>
      <c r="BB439" s="362">
        <f t="shared" si="335"/>
        <v>0</v>
      </c>
      <c r="BC439" s="358">
        <f t="shared" si="327"/>
        <v>5.2537729662334567E-2</v>
      </c>
      <c r="BD439" s="358">
        <f t="shared" si="327"/>
        <v>3.8168426714884213E-2</v>
      </c>
      <c r="BE439" s="358">
        <f t="shared" si="327"/>
        <v>4.962087802135514E-2</v>
      </c>
      <c r="BF439" s="358">
        <f t="shared" si="327"/>
        <v>3.3414837032902774E-2</v>
      </c>
      <c r="BG439" s="358">
        <f t="shared" si="328"/>
        <v>1.6042375402776133E-2</v>
      </c>
      <c r="BH439" s="358">
        <f t="shared" si="329"/>
        <v>7.1129204959629072E-2</v>
      </c>
      <c r="BI439" s="358">
        <f t="shared" si="330"/>
        <v>8.4326724375606663E-2</v>
      </c>
      <c r="BJ439" s="358">
        <f t="shared" si="331"/>
        <v>0.10193086373455337</v>
      </c>
      <c r="BK439" s="358">
        <f t="shared" si="332"/>
        <v>3.5204676590204959E-2</v>
      </c>
      <c r="BL439" s="358">
        <f t="shared" si="333"/>
        <v>9.3646335149794781E-3</v>
      </c>
    </row>
    <row r="440" spans="1:64">
      <c r="AC440" s="359"/>
      <c r="AD440" s="359"/>
      <c r="AE440" s="359"/>
      <c r="AF440" s="359"/>
      <c r="AG440" s="359"/>
      <c r="AH440" s="359"/>
      <c r="AI440" s="359"/>
      <c r="AJ440" s="359"/>
      <c r="AK440" s="359"/>
      <c r="AL440" s="359"/>
      <c r="AM440" s="359"/>
      <c r="AN440" s="359"/>
      <c r="AO440" s="359"/>
      <c r="AP440" s="359"/>
      <c r="AQ440" s="359"/>
      <c r="AR440" s="359"/>
      <c r="AS440" s="359"/>
      <c r="AT440" s="359"/>
      <c r="AU440" s="359"/>
      <c r="AV440" s="359"/>
      <c r="AW440" s="359"/>
      <c r="AX440" s="359"/>
      <c r="AY440" s="359"/>
      <c r="AZ440" s="359"/>
      <c r="BA440" s="359"/>
      <c r="BB440" s="359"/>
    </row>
    <row r="441" spans="1:64" ht="13">
      <c r="A441" s="355" t="s">
        <v>132</v>
      </c>
    </row>
    <row r="442" spans="1:64" ht="13">
      <c r="A442" s="355"/>
      <c r="B442" s="403" t="s">
        <v>58</v>
      </c>
      <c r="C442" s="403"/>
      <c r="D442" s="403"/>
      <c r="E442" s="403"/>
      <c r="F442" s="403"/>
      <c r="G442" s="403"/>
      <c r="H442" s="403"/>
      <c r="I442" s="403"/>
      <c r="J442" s="403"/>
      <c r="K442" s="403"/>
      <c r="L442" s="403"/>
      <c r="M442" s="403"/>
      <c r="N442" s="403"/>
      <c r="O442" s="403"/>
      <c r="P442" s="403"/>
      <c r="Q442" s="403"/>
      <c r="R442" s="403"/>
      <c r="S442" s="403"/>
      <c r="T442" s="403"/>
      <c r="U442" s="403"/>
      <c r="V442" s="403"/>
      <c r="W442" s="403"/>
      <c r="X442" s="403"/>
      <c r="Y442" s="403"/>
      <c r="Z442" s="403"/>
      <c r="AA442" s="403"/>
      <c r="AC442" s="403" t="s">
        <v>130</v>
      </c>
      <c r="AD442" s="403"/>
      <c r="AE442" s="403"/>
      <c r="AF442" s="403"/>
      <c r="AG442" s="403"/>
      <c r="AH442" s="403"/>
      <c r="AI442" s="403"/>
      <c r="AJ442" s="403"/>
      <c r="AK442" s="403"/>
      <c r="AL442" s="403"/>
      <c r="AM442" s="403"/>
      <c r="AN442" s="403"/>
      <c r="AO442" s="403"/>
      <c r="AP442" s="403"/>
      <c r="AQ442" s="403"/>
      <c r="AR442" s="403"/>
      <c r="AS442" s="403"/>
      <c r="AT442" s="403"/>
      <c r="AU442" s="403"/>
      <c r="AV442" s="403"/>
      <c r="AW442" s="403"/>
      <c r="AX442" s="403"/>
      <c r="AY442" s="403"/>
      <c r="AZ442" s="403"/>
      <c r="BA442" s="403"/>
      <c r="BB442" s="403"/>
    </row>
    <row r="443" spans="1:64">
      <c r="A443" s="356" t="s">
        <v>4</v>
      </c>
      <c r="B443" s="360">
        <f>ExportsTimberSectorMinusCoreVPA!C$5</f>
        <v>0.41664774241999986</v>
      </c>
      <c r="C443" s="360">
        <f>ExportsTimberSectorMinusCoreVPA!D$5</f>
        <v>0.24617383517999999</v>
      </c>
      <c r="D443" s="360">
        <f>ExportsTimberSectorMinusCoreVPA!E$5</f>
        <v>0.31975208537999994</v>
      </c>
      <c r="E443" s="360">
        <f>ExportsTimberSectorMinusCoreVPA!F$5</f>
        <v>0.36613952004</v>
      </c>
      <c r="F443" s="360">
        <f>ExportsTimberSectorMinusCoreVPA!G$5</f>
        <v>0.34657458611999981</v>
      </c>
      <c r="G443" s="360">
        <f>ExportsTimberSectorMinusCoreVPA!H$5</f>
        <v>0.38748565295999993</v>
      </c>
      <c r="H443" s="360">
        <f>ExportsTimberSectorMinusCoreVPA!I$5</f>
        <v>0.95799329024000013</v>
      </c>
      <c r="I443" s="360">
        <f>ExportsTimberSectorMinusCoreVPA!J$5</f>
        <v>1.05162122429</v>
      </c>
      <c r="J443" s="360">
        <f>ExportsTimberSectorMinusCoreVPA!K$5</f>
        <v>1.0986804231200005</v>
      </c>
      <c r="K443" s="360">
        <f>ExportsTimberSectorMinusCoreVPA!L$5</f>
        <v>0.8925320224800003</v>
      </c>
      <c r="L443" s="360">
        <f>ExportsTimberSectorMinusCoreVPA!M$5</f>
        <v>1.0933701436400003</v>
      </c>
      <c r="M443" s="360">
        <f>ExportsTimberSectorMinusCoreVPA!N$5</f>
        <v>1.5828217532400002</v>
      </c>
      <c r="N443" s="360">
        <f>ExportsTimberSectorMinusCoreVPA!O$5</f>
        <v>2.1159821139799981</v>
      </c>
      <c r="O443" s="360">
        <f>ExportsTimberSectorMinusCoreVPA!P$5</f>
        <v>3.2734085524000016</v>
      </c>
      <c r="P443" s="360">
        <f>ExportsTimberSectorMinusCoreVPA!Q$5</f>
        <v>3.5600367369399981</v>
      </c>
      <c r="Q443" s="360">
        <f>ExportsTimberSectorMinusCoreVPA!R$5</f>
        <v>4.8055838856800026</v>
      </c>
      <c r="R443" s="360">
        <f>ExportsTimberSectorMinusCoreVPA!S$5</f>
        <v>5.646609666619999</v>
      </c>
      <c r="S443" s="360">
        <f>ExportsTimberSectorMinusCoreVPA!T$5</f>
        <v>2.6058478192600001</v>
      </c>
      <c r="T443" s="360">
        <f>ExportsTimberSectorMinusCoreVPA!U$5</f>
        <v>0.48499512848000004</v>
      </c>
      <c r="U443" s="360">
        <f>ExportsTimberSectorMinusCoreVPA!V$5</f>
        <v>0.65839101524000021</v>
      </c>
      <c r="V443" s="360">
        <f>ExportsTimberSectorMinusCoreVPA!W$5</f>
        <v>0.32894909768000008</v>
      </c>
      <c r="W443" s="360">
        <f>ExportsTimberSectorMinusCoreVPA!X$5</f>
        <v>0</v>
      </c>
      <c r="X443" s="360">
        <f>ExportsTimberSectorMinusCoreVPA!Y$5</f>
        <v>0.28556246896309989</v>
      </c>
      <c r="Y443" s="360">
        <f>ExportsTimberSectorMinusCoreVPA!Z$5</f>
        <v>0.17650469251673992</v>
      </c>
      <c r="Z443" s="360">
        <f>ExportsTimberSectorMinusCoreVPA!AA$5</f>
        <v>0</v>
      </c>
      <c r="AA443" s="360">
        <f>ExportsTimberSectorMinusCoreVPA!AB$5</f>
        <v>0</v>
      </c>
      <c r="AB443" s="360"/>
      <c r="AC443" s="360">
        <f>ExportsTimberSectorMinusCoreVPA!AD$5</f>
        <v>0.350464677</v>
      </c>
      <c r="AD443" s="360">
        <f>ExportsTimberSectorMinusCoreVPA!AE$5</f>
        <v>0.2183594970000001</v>
      </c>
      <c r="AE443" s="360">
        <f>ExportsTimberSectorMinusCoreVPA!AF$5</f>
        <v>0.21619548600000005</v>
      </c>
      <c r="AF443" s="360">
        <f>ExportsTimberSectorMinusCoreVPA!AG$5</f>
        <v>0.22998346199999994</v>
      </c>
      <c r="AG443" s="360">
        <f>ExportsTimberSectorMinusCoreVPA!AH$5</f>
        <v>0.23075302400000006</v>
      </c>
      <c r="AH443" s="360">
        <f>ExportsTimberSectorMinusCoreVPA!AI$5</f>
        <v>0.256075844</v>
      </c>
      <c r="AI443" s="360">
        <f>ExportsTimberSectorMinusCoreVPA!AJ$5</f>
        <v>0.76388377400000007</v>
      </c>
      <c r="AJ443" s="360">
        <f>ExportsTimberSectorMinusCoreVPA!AK$5</f>
        <v>0.8662603539999999</v>
      </c>
      <c r="AK443" s="360">
        <f>ExportsTimberSectorMinusCoreVPA!AL$5</f>
        <v>1.007937635</v>
      </c>
      <c r="AL443" s="360">
        <f>ExportsTimberSectorMinusCoreVPA!AM$5</f>
        <v>0.86958033799999956</v>
      </c>
      <c r="AM443" s="360">
        <f>ExportsTimberSectorMinusCoreVPA!AN$5</f>
        <v>1.0885302509999999</v>
      </c>
      <c r="AN443" s="360">
        <f>ExportsTimberSectorMinusCoreVPA!AO$5</f>
        <v>1.7451509880000005</v>
      </c>
      <c r="AO443" s="360">
        <f>ExportsTimberSectorMinusCoreVPA!AP$5</f>
        <v>2.2293848329999997</v>
      </c>
      <c r="AP443" s="360">
        <f>ExportsTimberSectorMinusCoreVPA!AQ$5</f>
        <v>3.1605157679999998</v>
      </c>
      <c r="AQ443" s="360">
        <f>ExportsTimberSectorMinusCoreVPA!AR$5</f>
        <v>3.1324919589999984</v>
      </c>
      <c r="AR443" s="360">
        <f>ExportsTimberSectorMinusCoreVPA!AS$5</f>
        <v>2.9001075850000002</v>
      </c>
      <c r="AS443" s="360">
        <f>ExportsTimberSectorMinusCoreVPA!AT$5</f>
        <v>2.898821163</v>
      </c>
      <c r="AT443" s="360">
        <f>ExportsTimberSectorMinusCoreVPA!AU$5</f>
        <v>1.3193141759999996</v>
      </c>
      <c r="AU443" s="360">
        <f>ExportsTimberSectorMinusCoreVPA!AV$5</f>
        <v>0.40717209399999976</v>
      </c>
      <c r="AV443" s="360">
        <f>ExportsTimberSectorMinusCoreVPA!AW$5</f>
        <v>0.38873358499999988</v>
      </c>
      <c r="AW443" s="360">
        <f>ExportsTimberSectorMinusCoreVPA!AX$5</f>
        <v>0.34172907100000011</v>
      </c>
      <c r="AX443" s="360">
        <f>ExportsTimberSectorMinusCoreVPA!AY$5</f>
        <v>0</v>
      </c>
      <c r="AY443" s="360">
        <f>ExportsTimberSectorMinusCoreVPA!AZ$5</f>
        <v>0.30977476400000004</v>
      </c>
      <c r="AZ443" s="360">
        <f>ExportsTimberSectorMinusCoreVPA!BA$5</f>
        <v>0.17832448699999995</v>
      </c>
      <c r="BA443" s="360">
        <f>ExportsTimberSectorMinusCoreVPA!BB$5</f>
        <v>0</v>
      </c>
      <c r="BB443" s="360">
        <f>ExportsTimberSectorMinusCoreVPA!BC$5</f>
        <v>0</v>
      </c>
    </row>
    <row r="444" spans="1:64">
      <c r="B444" s="354">
        <v>2000</v>
      </c>
      <c r="C444" s="354">
        <f t="shared" ref="C444:N444" si="336">1+B444</f>
        <v>2001</v>
      </c>
      <c r="D444" s="354">
        <f t="shared" si="336"/>
        <v>2002</v>
      </c>
      <c r="E444" s="354">
        <f t="shared" si="336"/>
        <v>2003</v>
      </c>
      <c r="F444" s="354">
        <f t="shared" si="336"/>
        <v>2004</v>
      </c>
      <c r="G444" s="354">
        <f t="shared" si="336"/>
        <v>2005</v>
      </c>
      <c r="H444" s="354">
        <f t="shared" si="336"/>
        <v>2006</v>
      </c>
      <c r="I444" s="354">
        <f t="shared" si="336"/>
        <v>2007</v>
      </c>
      <c r="J444" s="354">
        <f t="shared" si="336"/>
        <v>2008</v>
      </c>
      <c r="K444" s="354">
        <f t="shared" si="336"/>
        <v>2009</v>
      </c>
      <c r="L444" s="354">
        <f t="shared" si="336"/>
        <v>2010</v>
      </c>
      <c r="M444" s="354">
        <f t="shared" si="336"/>
        <v>2011</v>
      </c>
      <c r="N444" s="354">
        <f t="shared" si="336"/>
        <v>2012</v>
      </c>
      <c r="O444" s="354">
        <f t="shared" ref="O444:AA444" si="337">1+N444</f>
        <v>2013</v>
      </c>
      <c r="P444" s="354">
        <f t="shared" si="337"/>
        <v>2014</v>
      </c>
      <c r="Q444" s="354">
        <f t="shared" si="337"/>
        <v>2015</v>
      </c>
      <c r="R444" s="354">
        <f t="shared" si="337"/>
        <v>2016</v>
      </c>
      <c r="S444" s="354">
        <f t="shared" si="337"/>
        <v>2017</v>
      </c>
      <c r="T444" s="354">
        <f t="shared" si="337"/>
        <v>2018</v>
      </c>
      <c r="U444" s="354">
        <f t="shared" si="337"/>
        <v>2019</v>
      </c>
      <c r="V444" s="354">
        <f t="shared" si="337"/>
        <v>2020</v>
      </c>
      <c r="W444" s="354">
        <f t="shared" si="337"/>
        <v>2021</v>
      </c>
      <c r="X444" s="354">
        <f t="shared" si="337"/>
        <v>2022</v>
      </c>
      <c r="Y444" s="354">
        <f t="shared" si="337"/>
        <v>2023</v>
      </c>
      <c r="Z444" s="354">
        <f t="shared" si="337"/>
        <v>2024</v>
      </c>
      <c r="AA444" s="354">
        <f t="shared" si="337"/>
        <v>2025</v>
      </c>
      <c r="AC444" s="354">
        <v>2000</v>
      </c>
      <c r="AD444" s="354">
        <f t="shared" ref="AD444:AN444" si="338">1+AC444</f>
        <v>2001</v>
      </c>
      <c r="AE444" s="354">
        <f t="shared" si="338"/>
        <v>2002</v>
      </c>
      <c r="AF444" s="354">
        <f t="shared" si="338"/>
        <v>2003</v>
      </c>
      <c r="AG444" s="354">
        <f t="shared" si="338"/>
        <v>2004</v>
      </c>
      <c r="AH444" s="354">
        <f t="shared" si="338"/>
        <v>2005</v>
      </c>
      <c r="AI444" s="354">
        <f t="shared" si="338"/>
        <v>2006</v>
      </c>
      <c r="AJ444" s="354">
        <f t="shared" si="338"/>
        <v>2007</v>
      </c>
      <c r="AK444" s="354">
        <f t="shared" si="338"/>
        <v>2008</v>
      </c>
      <c r="AL444" s="354">
        <f t="shared" si="338"/>
        <v>2009</v>
      </c>
      <c r="AM444" s="354">
        <f t="shared" si="338"/>
        <v>2010</v>
      </c>
      <c r="AN444" s="354">
        <f t="shared" si="338"/>
        <v>2011</v>
      </c>
      <c r="AO444" s="354">
        <f t="shared" ref="AO444:BB444" si="339">1+AN444</f>
        <v>2012</v>
      </c>
      <c r="AP444" s="354">
        <f t="shared" si="339"/>
        <v>2013</v>
      </c>
      <c r="AQ444" s="354">
        <f t="shared" si="339"/>
        <v>2014</v>
      </c>
      <c r="AR444" s="354">
        <f t="shared" si="339"/>
        <v>2015</v>
      </c>
      <c r="AS444" s="354">
        <f t="shared" si="339"/>
        <v>2016</v>
      </c>
      <c r="AT444" s="354">
        <f t="shared" si="339"/>
        <v>2017</v>
      </c>
      <c r="AU444" s="354">
        <f t="shared" si="339"/>
        <v>2018</v>
      </c>
      <c r="AV444" s="354">
        <f t="shared" si="339"/>
        <v>2019</v>
      </c>
      <c r="AW444" s="354">
        <f t="shared" si="339"/>
        <v>2020</v>
      </c>
      <c r="AX444" s="354">
        <f t="shared" si="339"/>
        <v>2021</v>
      </c>
      <c r="AY444" s="354">
        <f t="shared" si="339"/>
        <v>2022</v>
      </c>
      <c r="AZ444" s="354">
        <f t="shared" si="339"/>
        <v>2023</v>
      </c>
      <c r="BA444" s="354">
        <f t="shared" si="339"/>
        <v>2024</v>
      </c>
      <c r="BB444" s="354">
        <f t="shared" si="339"/>
        <v>2025</v>
      </c>
    </row>
    <row r="445" spans="1:64">
      <c r="A445" s="356" t="s">
        <v>163</v>
      </c>
      <c r="B445" s="360">
        <f>ExportsTimberSectorMinusCoreVPA!C$16</f>
        <v>3.4315176980000001E-2</v>
      </c>
      <c r="C445" s="360">
        <f>ExportsTimberSectorMinusCoreVPA!D$16</f>
        <v>2.0870419500000001E-2</v>
      </c>
      <c r="D445" s="360">
        <f>ExportsTimberSectorMinusCoreVPA!E$16</f>
        <v>5.0152807739999992E-2</v>
      </c>
      <c r="E445" s="360">
        <f>ExportsTimberSectorMinusCoreVPA!F$16</f>
        <v>2.5428122720000008E-2</v>
      </c>
      <c r="F445" s="360">
        <f>ExportsTimberSectorMinusCoreVPA!G$16</f>
        <v>2.36897633E-2</v>
      </c>
      <c r="G445" s="360">
        <f>ExportsTimberSectorMinusCoreVPA!H$16</f>
        <v>2.0252879499999994E-2</v>
      </c>
      <c r="H445" s="360">
        <f>ExportsTimberSectorMinusCoreVPA!I$16</f>
        <v>2.2241461480000002E-2</v>
      </c>
      <c r="I445" s="360">
        <f>ExportsTimberSectorMinusCoreVPA!J$16</f>
        <v>3.1638332320000004E-2</v>
      </c>
      <c r="J445" s="360">
        <f>ExportsTimberSectorMinusCoreVPA!K$16</f>
        <v>2.4531672620000004E-2</v>
      </c>
      <c r="K445" s="360">
        <f>ExportsTimberSectorMinusCoreVPA!L$16</f>
        <v>1.3983574080000002E-2</v>
      </c>
      <c r="L445" s="360">
        <f>ExportsTimberSectorMinusCoreVPA!M$16</f>
        <v>1.4275486399999997E-2</v>
      </c>
      <c r="M445" s="360">
        <f>ExportsTimberSectorMinusCoreVPA!N$16</f>
        <v>1.196369496E-2</v>
      </c>
      <c r="N445" s="360">
        <f>ExportsTimberSectorMinusCoreVPA!O$16</f>
        <v>1.1352876640000002E-2</v>
      </c>
      <c r="O445" s="360">
        <f>ExportsTimberSectorMinusCoreVPA!P$16</f>
        <v>1.195904052E-2</v>
      </c>
      <c r="P445" s="360">
        <f>ExportsTimberSectorMinusCoreVPA!Q$16</f>
        <v>1.4793660280000001E-2</v>
      </c>
      <c r="Q445" s="360">
        <f>ExportsTimberSectorMinusCoreVPA!R$16</f>
        <v>1.829748158E-2</v>
      </c>
      <c r="R445" s="360">
        <f>ExportsTimberSectorMinusCoreVPA!S$16</f>
        <v>1.5623322399999995E-2</v>
      </c>
      <c r="S445" s="360">
        <f>ExportsTimberSectorMinusCoreVPA!T$16</f>
        <v>8.0683161999999999E-3</v>
      </c>
      <c r="T445" s="360">
        <f>ExportsTimberSectorMinusCoreVPA!U$16</f>
        <v>9.8609635000000001E-3</v>
      </c>
      <c r="U445" s="360">
        <f>ExportsTimberSectorMinusCoreVPA!V$16</f>
        <v>6.7589246199999987E-3</v>
      </c>
      <c r="V445" s="360">
        <f>ExportsTimberSectorMinusCoreVPA!W$16</f>
        <v>1.6154880279999999E-2</v>
      </c>
      <c r="W445" s="360">
        <f>ExportsTimberSectorMinusCoreVPA!X$16</f>
        <v>0</v>
      </c>
      <c r="X445" s="360">
        <f>ExportsTimberSectorMinusCoreVPA!Y$16</f>
        <v>1.345906723686E-2</v>
      </c>
      <c r="Y445" s="360">
        <f>ExportsTimberSectorMinusCoreVPA!Z$16</f>
        <v>1.9522527199980003E-2</v>
      </c>
      <c r="Z445" s="360">
        <f>ExportsTimberSectorMinusCoreVPA!AA$16</f>
        <v>0</v>
      </c>
      <c r="AA445" s="360">
        <f>ExportsTimberSectorMinusCoreVPA!AB$16</f>
        <v>0</v>
      </c>
      <c r="AB445" s="361"/>
      <c r="BC445" s="358">
        <f t="shared" ref="BC445:BF448" si="340">J445/J$443</f>
        <v>2.2328305942082485E-2</v>
      </c>
      <c r="BD445" s="358">
        <f t="shared" si="340"/>
        <v>1.566730798200951E-2</v>
      </c>
      <c r="BE445" s="358">
        <f t="shared" si="340"/>
        <v>1.3056407734415236E-2</v>
      </c>
      <c r="BF445" s="358">
        <f t="shared" si="340"/>
        <v>7.5584600322244674E-3</v>
      </c>
      <c r="BG445" s="358">
        <f t="shared" ref="BG445:BL448" si="341">N445/N$443</f>
        <v>5.3652989621193548E-3</v>
      </c>
      <c r="BH445" s="358">
        <f t="shared" si="341"/>
        <v>3.6533907480726341E-3</v>
      </c>
      <c r="BI445" s="358">
        <f t="shared" si="341"/>
        <v>4.1554796686496488E-3</v>
      </c>
      <c r="BJ445" s="358">
        <f t="shared" si="341"/>
        <v>3.8075459746991511E-3</v>
      </c>
      <c r="BK445" s="358">
        <f t="shared" si="341"/>
        <v>2.7668500786157493E-3</v>
      </c>
      <c r="BL445" s="358">
        <f t="shared" si="341"/>
        <v>3.0962346075494207E-3</v>
      </c>
    </row>
    <row r="446" spans="1:64">
      <c r="A446" s="360" t="str">
        <f>ExportsTimberSectorMinusCoreVPA!B$12</f>
        <v xml:space="preserve">Japan </v>
      </c>
      <c r="B446" s="360">
        <f>ExportsTimberSectorMinusCoreVPA!C$12</f>
        <v>0.25637501862000006</v>
      </c>
      <c r="C446" s="360">
        <f>ExportsTimberSectorMinusCoreVPA!D$12</f>
        <v>0.12233696286000001</v>
      </c>
      <c r="D446" s="360">
        <f>ExportsTimberSectorMinusCoreVPA!E$12</f>
        <v>0.15599485299999999</v>
      </c>
      <c r="E446" s="360">
        <f>ExportsTimberSectorMinusCoreVPA!F$12</f>
        <v>0.20815363786000002</v>
      </c>
      <c r="F446" s="360">
        <f>ExportsTimberSectorMinusCoreVPA!G$12</f>
        <v>0.15690525549999995</v>
      </c>
      <c r="G446" s="360">
        <f>ExportsTimberSectorMinusCoreVPA!H$12</f>
        <v>0.19259015929999998</v>
      </c>
      <c r="H446" s="360">
        <f>ExportsTimberSectorMinusCoreVPA!I$12</f>
        <v>0.76752737166000007</v>
      </c>
      <c r="I446" s="360">
        <f>ExportsTimberSectorMinusCoreVPA!J$12</f>
        <v>0.88247181918000006</v>
      </c>
      <c r="J446" s="360">
        <f>ExportsTimberSectorMinusCoreVPA!K$12</f>
        <v>0.9604054152</v>
      </c>
      <c r="K446" s="360">
        <f>ExportsTimberSectorMinusCoreVPA!L$12</f>
        <v>0.82360061336000012</v>
      </c>
      <c r="L446" s="360">
        <f>ExportsTimberSectorMinusCoreVPA!M$12</f>
        <v>1.0193860388599998</v>
      </c>
      <c r="M446" s="360">
        <f>ExportsTimberSectorMinusCoreVPA!N$12</f>
        <v>1.5051979728799998</v>
      </c>
      <c r="N446" s="360">
        <f>ExportsTimberSectorMinusCoreVPA!O$12</f>
        <v>2.0335914265799993</v>
      </c>
      <c r="O446" s="360">
        <f>ExportsTimberSectorMinusCoreVPA!P$12</f>
        <v>3.1924748506000005</v>
      </c>
      <c r="P446" s="360">
        <f>ExportsTimberSectorMinusCoreVPA!Q$12</f>
        <v>3.4446430347599999</v>
      </c>
      <c r="Q446" s="360">
        <f>ExportsTimberSectorMinusCoreVPA!R$12</f>
        <v>4.7083312350000002</v>
      </c>
      <c r="R446" s="360">
        <f>ExportsTimberSectorMinusCoreVPA!S$12</f>
        <v>5.5454825375800008</v>
      </c>
      <c r="S446" s="360">
        <f>ExportsTimberSectorMinusCoreVPA!T$12</f>
        <v>2.5411725303999999</v>
      </c>
      <c r="T446" s="360">
        <f>ExportsTimberSectorMinusCoreVPA!U$12</f>
        <v>0.42985009224000015</v>
      </c>
      <c r="U446" s="360">
        <f>ExportsTimberSectorMinusCoreVPA!V$12</f>
        <v>0.57062500697999996</v>
      </c>
      <c r="V446" s="360">
        <f>ExportsTimberSectorMinusCoreVPA!W$12</f>
        <v>0.2533708832199999</v>
      </c>
      <c r="W446" s="360">
        <f>ExportsTimberSectorMinusCoreVPA!X$12</f>
        <v>0</v>
      </c>
      <c r="X446" s="360">
        <f>ExportsTimberSectorMinusCoreVPA!Y$12</f>
        <v>0.21701575471183998</v>
      </c>
      <c r="Y446" s="360">
        <f>ExportsTimberSectorMinusCoreVPA!Z$12</f>
        <v>0.12617695619498664</v>
      </c>
      <c r="Z446" s="360">
        <f>ExportsTimberSectorMinusCoreVPA!AA$12</f>
        <v>0</v>
      </c>
      <c r="AA446" s="360">
        <f>ExportsTimberSectorMinusCoreVPA!AB$12</f>
        <v>0</v>
      </c>
      <c r="AB446" s="361"/>
      <c r="BC446" s="358">
        <f t="shared" si="340"/>
        <v>0.87414446911929933</v>
      </c>
      <c r="BD446" s="358">
        <f t="shared" si="340"/>
        <v>0.92276869917959192</v>
      </c>
      <c r="BE446" s="358">
        <f t="shared" si="340"/>
        <v>0.93233388966183417</v>
      </c>
      <c r="BF446" s="358">
        <f t="shared" si="340"/>
        <v>0.9509586090783082</v>
      </c>
      <c r="BG446" s="358">
        <f t="shared" si="341"/>
        <v>0.96106267304640469</v>
      </c>
      <c r="BH446" s="358">
        <f t="shared" si="341"/>
        <v>0.97527540467239815</v>
      </c>
      <c r="BI446" s="358">
        <f t="shared" si="341"/>
        <v>0.96758637320153495</v>
      </c>
      <c r="BJ446" s="358">
        <f t="shared" si="341"/>
        <v>0.97976257349917406</v>
      </c>
      <c r="BK446" s="358">
        <f t="shared" si="341"/>
        <v>0.98209064642137167</v>
      </c>
      <c r="BL446" s="358">
        <f t="shared" si="341"/>
        <v>0.97518071148208241</v>
      </c>
    </row>
    <row r="447" spans="1:64">
      <c r="A447" s="360" t="str">
        <f>ExportsTimberSectorMinusCoreVPA!B$8</f>
        <v xml:space="preserve">USA </v>
      </c>
      <c r="B447" s="360">
        <f>ExportsTimberSectorMinusCoreVPA!C$8</f>
        <v>9.858984422E-2</v>
      </c>
      <c r="C447" s="360">
        <f>ExportsTimberSectorMinusCoreVPA!D$8</f>
        <v>8.2582736179999991E-2</v>
      </c>
      <c r="D447" s="360">
        <f>ExportsTimberSectorMinusCoreVPA!E$8</f>
        <v>8.548851989999999E-2</v>
      </c>
      <c r="E447" s="360">
        <f>ExportsTimberSectorMinusCoreVPA!F$8</f>
        <v>8.2728158800000007E-2</v>
      </c>
      <c r="F447" s="360">
        <f>ExportsTimberSectorMinusCoreVPA!G$8</f>
        <v>9.9840610799999979E-2</v>
      </c>
      <c r="G447" s="360">
        <f>ExportsTimberSectorMinusCoreVPA!H$8</f>
        <v>0.10813530909999998</v>
      </c>
      <c r="H447" s="360">
        <f>ExportsTimberSectorMinusCoreVPA!I$8</f>
        <v>0.10181467659999999</v>
      </c>
      <c r="I447" s="360">
        <f>ExportsTimberSectorMinusCoreVPA!J$8</f>
        <v>9.7583341099999998E-2</v>
      </c>
      <c r="J447" s="360">
        <f>ExportsTimberSectorMinusCoreVPA!K$8</f>
        <v>7.2995573559999999E-2</v>
      </c>
      <c r="K447" s="360">
        <f>ExportsTimberSectorMinusCoreVPA!L$8</f>
        <v>3.0279319700000001E-2</v>
      </c>
      <c r="L447" s="360">
        <f>ExportsTimberSectorMinusCoreVPA!M$8</f>
        <v>4.0137079220000003E-2</v>
      </c>
      <c r="M447" s="360">
        <f>ExportsTimberSectorMinusCoreVPA!N$8</f>
        <v>3.5051496200000004E-2</v>
      </c>
      <c r="N447" s="360">
        <f>ExportsTimberSectorMinusCoreVPA!O$8</f>
        <v>3.5906749759999995E-2</v>
      </c>
      <c r="O447" s="360">
        <f>ExportsTimberSectorMinusCoreVPA!P$8</f>
        <v>3.3786076100000006E-2</v>
      </c>
      <c r="P447" s="360">
        <f>ExportsTimberSectorMinusCoreVPA!Q$8</f>
        <v>4.8015019499999999E-2</v>
      </c>
      <c r="Q447" s="360">
        <f>ExportsTimberSectorMinusCoreVPA!R$8</f>
        <v>3.7814777039999997E-2</v>
      </c>
      <c r="R447" s="360">
        <f>ExportsTimberSectorMinusCoreVPA!S$8</f>
        <v>3.0669451819999995E-2</v>
      </c>
      <c r="S447" s="360">
        <f>ExportsTimberSectorMinusCoreVPA!T$8</f>
        <v>2.5408513619999996E-2</v>
      </c>
      <c r="T447" s="360">
        <f>ExportsTimberSectorMinusCoreVPA!U$8</f>
        <v>2.899334022E-2</v>
      </c>
      <c r="U447" s="360">
        <f>ExportsTimberSectorMinusCoreVPA!V$8</f>
        <v>6.1894157499999998E-2</v>
      </c>
      <c r="V447" s="360">
        <f>ExportsTimberSectorMinusCoreVPA!W$8</f>
        <v>4.1473754840000002E-2</v>
      </c>
      <c r="W447" s="360">
        <f>ExportsTimberSectorMinusCoreVPA!X$8</f>
        <v>0</v>
      </c>
      <c r="X447" s="360">
        <f>ExportsTimberSectorMinusCoreVPA!Y$8</f>
        <v>4.463323118128E-2</v>
      </c>
      <c r="Y447" s="360">
        <f>ExportsTimberSectorMinusCoreVPA!Z$8</f>
        <v>2.4601980618179996E-2</v>
      </c>
      <c r="Z447" s="360">
        <f>ExportsTimberSectorMinusCoreVPA!AA$8</f>
        <v>0</v>
      </c>
      <c r="AA447" s="360">
        <f>ExportsTimberSectorMinusCoreVPA!AB$8</f>
        <v>0</v>
      </c>
      <c r="AB447" s="361"/>
      <c r="BC447" s="358">
        <f t="shared" si="340"/>
        <v>6.6439313947825984E-2</v>
      </c>
      <c r="BD447" s="358">
        <f t="shared" si="340"/>
        <v>3.3925191407548065E-2</v>
      </c>
      <c r="BE447" s="358">
        <f t="shared" si="340"/>
        <v>3.6709507254677164E-2</v>
      </c>
      <c r="BF447" s="358">
        <f t="shared" si="340"/>
        <v>2.2144942175737974E-2</v>
      </c>
      <c r="BG447" s="358">
        <f t="shared" si="341"/>
        <v>1.6969306839962926E-2</v>
      </c>
      <c r="BH447" s="358">
        <f t="shared" si="341"/>
        <v>1.0321374664714153E-2</v>
      </c>
      <c r="BI447" s="358">
        <f t="shared" si="341"/>
        <v>1.3487225848481254E-2</v>
      </c>
      <c r="BJ447" s="358">
        <f t="shared" si="341"/>
        <v>7.8689245551790236E-3</v>
      </c>
      <c r="BK447" s="358">
        <f t="shared" si="341"/>
        <v>5.4314807700101587E-3</v>
      </c>
      <c r="BL447" s="358">
        <f t="shared" si="341"/>
        <v>9.7505746238149161E-3</v>
      </c>
    </row>
    <row r="448" spans="1:64">
      <c r="A448" s="356" t="s">
        <v>31</v>
      </c>
      <c r="B448" s="360">
        <f t="shared" ref="B448:L448" si="342">B443-SUM(B445:B447)</f>
        <v>2.7367702599999766E-2</v>
      </c>
      <c r="C448" s="360">
        <f t="shared" si="342"/>
        <v>2.0383716639999966E-2</v>
      </c>
      <c r="D448" s="360">
        <f t="shared" si="342"/>
        <v>2.8115904739999975E-2</v>
      </c>
      <c r="E448" s="360">
        <f t="shared" si="342"/>
        <v>4.9829600659999973E-2</v>
      </c>
      <c r="F448" s="360">
        <f t="shared" si="342"/>
        <v>6.6138956519999903E-2</v>
      </c>
      <c r="G448" s="360">
        <f t="shared" si="342"/>
        <v>6.6507305059999966E-2</v>
      </c>
      <c r="H448" s="360">
        <f t="shared" si="342"/>
        <v>6.6409780500000015E-2</v>
      </c>
      <c r="I448" s="360">
        <f t="shared" si="342"/>
        <v>3.9927731689999968E-2</v>
      </c>
      <c r="J448" s="360">
        <f t="shared" si="342"/>
        <v>4.0747761740000499E-2</v>
      </c>
      <c r="K448" s="360">
        <f t="shared" si="342"/>
        <v>2.4668515340000252E-2</v>
      </c>
      <c r="L448" s="360">
        <f t="shared" si="342"/>
        <v>1.9571539160000428E-2</v>
      </c>
      <c r="M448" s="360">
        <f>M443-SUM(M445:M447)</f>
        <v>3.0608589200000536E-2</v>
      </c>
      <c r="N448" s="360">
        <f>N443-SUM(N445:N447)</f>
        <v>3.5131060999998631E-2</v>
      </c>
      <c r="O448" s="360">
        <f t="shared" ref="O448:AA448" si="343">O443-SUM(O445:O447)</f>
        <v>3.518858518000112E-2</v>
      </c>
      <c r="P448" s="360">
        <f t="shared" si="343"/>
        <v>5.258502239999796E-2</v>
      </c>
      <c r="Q448" s="360">
        <f t="shared" si="343"/>
        <v>4.1140392060001751E-2</v>
      </c>
      <c r="R448" s="360">
        <f t="shared" si="343"/>
        <v>5.4834354819998765E-2</v>
      </c>
      <c r="S448" s="360">
        <f t="shared" si="343"/>
        <v>3.1198459040000071E-2</v>
      </c>
      <c r="T448" s="360">
        <f t="shared" si="343"/>
        <v>1.6290732519999906E-2</v>
      </c>
      <c r="U448" s="360">
        <f t="shared" si="343"/>
        <v>1.9112926140000153E-2</v>
      </c>
      <c r="V448" s="360">
        <f t="shared" si="343"/>
        <v>1.7949579340000188E-2</v>
      </c>
      <c r="W448" s="360">
        <f t="shared" si="343"/>
        <v>0</v>
      </c>
      <c r="X448" s="360">
        <f t="shared" si="343"/>
        <v>1.0454415833119901E-2</v>
      </c>
      <c r="Y448" s="360">
        <f t="shared" si="343"/>
        <v>6.2032285035932833E-3</v>
      </c>
      <c r="Z448" s="360">
        <f t="shared" si="343"/>
        <v>0</v>
      </c>
      <c r="AA448" s="360">
        <f t="shared" si="343"/>
        <v>0</v>
      </c>
      <c r="BC448" s="358">
        <f t="shared" si="340"/>
        <v>3.7087910990792207E-2</v>
      </c>
      <c r="BD448" s="358">
        <f t="shared" si="340"/>
        <v>2.7638801430850644E-2</v>
      </c>
      <c r="BE448" s="358">
        <f t="shared" si="340"/>
        <v>1.7900195349073382E-2</v>
      </c>
      <c r="BF448" s="358">
        <f t="shared" si="340"/>
        <v>1.933798871372942E-2</v>
      </c>
      <c r="BG448" s="358">
        <f t="shared" si="341"/>
        <v>1.6602721151512869E-2</v>
      </c>
      <c r="BH448" s="358">
        <f t="shared" si="341"/>
        <v>1.0749829914815098E-2</v>
      </c>
      <c r="BI448" s="358">
        <f t="shared" si="341"/>
        <v>1.4770921281334025E-2</v>
      </c>
      <c r="BJ448" s="358">
        <f t="shared" si="341"/>
        <v>8.5609559709475917E-3</v>
      </c>
      <c r="BK448" s="358">
        <f t="shared" si="341"/>
        <v>9.7110227300025199E-3</v>
      </c>
      <c r="BL448" s="358">
        <f t="shared" si="341"/>
        <v>1.1972479286553159E-2</v>
      </c>
    </row>
    <row r="449" spans="1:64">
      <c r="A449" s="356"/>
      <c r="B449" s="361"/>
      <c r="C449" s="361"/>
      <c r="D449" s="361"/>
      <c r="E449" s="361"/>
      <c r="F449" s="361"/>
      <c r="G449" s="361"/>
      <c r="H449" s="361"/>
      <c r="I449" s="361"/>
      <c r="J449" s="361"/>
      <c r="K449" s="361"/>
      <c r="L449" s="361"/>
      <c r="M449" s="361"/>
      <c r="N449" s="361"/>
      <c r="O449" s="361"/>
      <c r="P449" s="361"/>
      <c r="Q449" s="361"/>
      <c r="R449" s="361"/>
      <c r="S449" s="361"/>
      <c r="T449" s="361"/>
      <c r="U449" s="361"/>
      <c r="V449" s="361"/>
      <c r="W449" s="361"/>
      <c r="X449" s="361"/>
      <c r="Y449" s="361"/>
      <c r="Z449" s="361"/>
      <c r="AA449" s="361"/>
    </row>
    <row r="450" spans="1:64">
      <c r="A450" s="356"/>
      <c r="B450" s="361"/>
      <c r="C450" s="361"/>
      <c r="D450" s="361"/>
      <c r="E450" s="361"/>
      <c r="F450" s="361"/>
      <c r="G450" s="361"/>
      <c r="H450" s="361"/>
      <c r="I450" s="361"/>
      <c r="J450" s="361"/>
      <c r="K450" s="361"/>
      <c r="L450" s="361"/>
      <c r="M450" s="361"/>
      <c r="N450" s="361"/>
      <c r="O450" s="361"/>
      <c r="P450" s="361"/>
      <c r="Q450" s="361"/>
      <c r="R450" s="361"/>
      <c r="S450" s="361"/>
      <c r="T450" s="361"/>
      <c r="U450" s="361"/>
      <c r="V450" s="361"/>
      <c r="W450" s="361"/>
      <c r="X450" s="361"/>
      <c r="Y450" s="361"/>
      <c r="Z450" s="361"/>
      <c r="AA450" s="361"/>
      <c r="AB450" s="361"/>
    </row>
    <row r="451" spans="1:64">
      <c r="AB451" s="361"/>
    </row>
    <row r="452" spans="1:64">
      <c r="A452" s="359"/>
      <c r="B452" s="359"/>
      <c r="C452" s="359"/>
      <c r="D452" s="359"/>
      <c r="E452" s="359"/>
      <c r="F452" s="359"/>
      <c r="G452" s="359"/>
      <c r="H452" s="359"/>
      <c r="I452" s="359"/>
      <c r="J452" s="359"/>
      <c r="K452" s="359"/>
      <c r="L452" s="359"/>
      <c r="M452" s="359"/>
      <c r="N452" s="359"/>
      <c r="O452" s="359"/>
      <c r="P452" s="359"/>
      <c r="Q452" s="359"/>
      <c r="R452" s="359"/>
      <c r="S452" s="359"/>
      <c r="T452" s="359"/>
      <c r="U452" s="359"/>
      <c r="V452" s="359"/>
      <c r="W452" s="359"/>
      <c r="X452" s="359"/>
      <c r="Y452" s="359"/>
      <c r="Z452" s="359"/>
      <c r="AA452" s="359"/>
      <c r="AB452" s="359"/>
      <c r="AC452" s="359"/>
      <c r="AD452" s="359"/>
      <c r="AE452" s="359"/>
      <c r="AF452" s="359"/>
      <c r="AG452" s="359"/>
      <c r="AH452" s="359"/>
      <c r="AI452" s="359"/>
      <c r="AJ452" s="359"/>
      <c r="AK452" s="359"/>
      <c r="AL452" s="359"/>
      <c r="AM452" s="359"/>
      <c r="AN452" s="359"/>
      <c r="AO452" s="359"/>
      <c r="AP452" s="359"/>
      <c r="AQ452" s="359"/>
      <c r="AR452" s="359"/>
      <c r="AS452" s="359"/>
      <c r="AT452" s="359"/>
      <c r="AU452" s="359"/>
      <c r="AV452" s="359"/>
      <c r="AW452" s="359"/>
      <c r="AX452" s="359"/>
      <c r="AY452" s="359"/>
      <c r="AZ452" s="359"/>
      <c r="BA452" s="359"/>
      <c r="BB452" s="359"/>
    </row>
    <row r="453" spans="1:64">
      <c r="A453" s="359" t="str">
        <f>A445</f>
        <v>EU-27 plus UK</v>
      </c>
      <c r="B453" s="359"/>
      <c r="C453" s="359"/>
      <c r="D453" s="359"/>
      <c r="E453" s="359"/>
      <c r="F453" s="359"/>
      <c r="G453" s="359"/>
      <c r="H453" s="359"/>
      <c r="I453" s="359"/>
      <c r="J453" s="359"/>
      <c r="K453" s="359"/>
      <c r="L453" s="359"/>
      <c r="M453" s="359"/>
      <c r="N453" s="359"/>
      <c r="O453" s="359"/>
      <c r="P453" s="359"/>
      <c r="Q453" s="359"/>
      <c r="R453" s="359"/>
      <c r="S453" s="359"/>
      <c r="T453" s="359"/>
      <c r="U453" s="359"/>
      <c r="V453" s="359"/>
      <c r="W453" s="359"/>
      <c r="X453" s="359"/>
      <c r="Y453" s="359"/>
      <c r="Z453" s="359"/>
      <c r="AA453" s="359"/>
      <c r="AB453" s="359"/>
      <c r="AC453" s="360">
        <f>ExportsTimberSectorMinusCoreVPA!AD$16</f>
        <v>2.7186588000000008E-2</v>
      </c>
      <c r="AD453" s="360">
        <f>ExportsTimberSectorMinusCoreVPA!AE$16</f>
        <v>2.3255905999999996E-2</v>
      </c>
      <c r="AE453" s="360">
        <f>ExportsTimberSectorMinusCoreVPA!AF$16</f>
        <v>2.1967401000000004E-2</v>
      </c>
      <c r="AF453" s="360">
        <f>ExportsTimberSectorMinusCoreVPA!AG$16</f>
        <v>2.5793216999999993E-2</v>
      </c>
      <c r="AG453" s="360">
        <f>ExportsTimberSectorMinusCoreVPA!AH$16</f>
        <v>2.6631225000000005E-2</v>
      </c>
      <c r="AH453" s="360">
        <f>ExportsTimberSectorMinusCoreVPA!AI$16</f>
        <v>2.5902360999999999E-2</v>
      </c>
      <c r="AI453" s="360">
        <f>ExportsTimberSectorMinusCoreVPA!AJ$16</f>
        <v>2.7194141000000002E-2</v>
      </c>
      <c r="AJ453" s="360">
        <f>ExportsTimberSectorMinusCoreVPA!AK$16</f>
        <v>2.6535121999999994E-2</v>
      </c>
      <c r="AK453" s="360">
        <f>ExportsTimberSectorMinusCoreVPA!AL$16</f>
        <v>2.1914351999999998E-2</v>
      </c>
      <c r="AL453" s="360">
        <f>ExportsTimberSectorMinusCoreVPA!AM$16</f>
        <v>1.5892008000000003E-2</v>
      </c>
      <c r="AM453" s="360">
        <f>ExportsTimberSectorMinusCoreVPA!AN$16</f>
        <v>1.4789645000000001E-2</v>
      </c>
      <c r="AN453" s="360">
        <f>ExportsTimberSectorMinusCoreVPA!AO$16</f>
        <v>1.4982561999999998E-2</v>
      </c>
      <c r="AO453" s="360">
        <f>ExportsTimberSectorMinusCoreVPA!AP$16</f>
        <v>1.7347353999999995E-2</v>
      </c>
      <c r="AP453" s="360">
        <f>ExportsTimberSectorMinusCoreVPA!AQ$16</f>
        <v>2.155644E-2</v>
      </c>
      <c r="AQ453" s="360">
        <f>ExportsTimberSectorMinusCoreVPA!AR$16</f>
        <v>2.3687607999999992E-2</v>
      </c>
      <c r="AR453" s="360">
        <f>ExportsTimberSectorMinusCoreVPA!AS$16</f>
        <v>2.2001145000000003E-2</v>
      </c>
      <c r="AS453" s="360">
        <f>ExportsTimberSectorMinusCoreVPA!AT$16</f>
        <v>1.9141813000000001E-2</v>
      </c>
      <c r="AT453" s="360">
        <f>ExportsTimberSectorMinusCoreVPA!AU$16</f>
        <v>1.0781931E-2</v>
      </c>
      <c r="AU453" s="360">
        <f>ExportsTimberSectorMinusCoreVPA!AV$16</f>
        <v>1.2587504999999999E-2</v>
      </c>
      <c r="AV453" s="360">
        <f>ExportsTimberSectorMinusCoreVPA!AW$16</f>
        <v>1.3894225999999996E-2</v>
      </c>
      <c r="AW453" s="360">
        <f>ExportsTimberSectorMinusCoreVPA!AX$16</f>
        <v>3.2508455999999998E-2</v>
      </c>
      <c r="AX453" s="360">
        <f>ExportsTimberSectorMinusCoreVPA!AY$16</f>
        <v>0</v>
      </c>
      <c r="AY453" s="360">
        <f>ExportsTimberSectorMinusCoreVPA!AZ$16</f>
        <v>1.5705236000000001E-2</v>
      </c>
      <c r="AZ453" s="360">
        <f>ExportsTimberSectorMinusCoreVPA!BA$16</f>
        <v>2.1357741999999996E-2</v>
      </c>
      <c r="BA453" s="360">
        <f>ExportsTimberSectorMinusCoreVPA!BB$16</f>
        <v>0</v>
      </c>
      <c r="BB453" s="360">
        <f>ExportsTimberSectorMinusCoreVPA!BC$16</f>
        <v>0</v>
      </c>
      <c r="BC453" s="358">
        <f t="shared" ref="BC453:BF456" si="344">AK453/AK$443</f>
        <v>2.1741773735832373E-2</v>
      </c>
      <c r="BD453" s="358">
        <f t="shared" si="344"/>
        <v>1.8275491412962478E-2</v>
      </c>
      <c r="BE453" s="358">
        <f t="shared" si="344"/>
        <v>1.3586802007948975E-2</v>
      </c>
      <c r="BF453" s="358">
        <f t="shared" si="344"/>
        <v>8.5852525672695506E-3</v>
      </c>
      <c r="BG453" s="358">
        <f t="shared" ref="BG453:BL456" si="345">AO453/AO$443</f>
        <v>7.7812290382617841E-3</v>
      </c>
      <c r="BH453" s="358">
        <f t="shared" si="345"/>
        <v>6.820544994034658E-3</v>
      </c>
      <c r="BI453" s="358">
        <f t="shared" si="345"/>
        <v>7.561905444623044E-3</v>
      </c>
      <c r="BJ453" s="358">
        <f t="shared" si="345"/>
        <v>7.5863202847352307E-3</v>
      </c>
      <c r="BK453" s="358">
        <f t="shared" si="345"/>
        <v>6.6033093880790055E-3</v>
      </c>
      <c r="BL453" s="358">
        <f t="shared" si="345"/>
        <v>8.1723756146466226E-3</v>
      </c>
    </row>
    <row r="454" spans="1:64">
      <c r="A454" s="359" t="str">
        <f>A446</f>
        <v xml:space="preserve">Japan </v>
      </c>
      <c r="AC454" s="360">
        <f>ExportsTimberSectorMinusCoreVPA!AD$12</f>
        <v>0.181310519</v>
      </c>
      <c r="AD454" s="360">
        <f>ExportsTimberSectorMinusCoreVPA!AE$12</f>
        <v>8.5708778999999999E-2</v>
      </c>
      <c r="AE454" s="360">
        <f>ExportsTimberSectorMinusCoreVPA!AF$12</f>
        <v>7.804757800000002E-2</v>
      </c>
      <c r="AF454" s="360">
        <f>ExportsTimberSectorMinusCoreVPA!AG$12</f>
        <v>9.0092641999999987E-2</v>
      </c>
      <c r="AG454" s="360">
        <f>ExportsTimberSectorMinusCoreVPA!AH$12</f>
        <v>7.8732872999999981E-2</v>
      </c>
      <c r="AH454" s="360">
        <f>ExportsTimberSectorMinusCoreVPA!AI$12</f>
        <v>9.1733676999999986E-2</v>
      </c>
      <c r="AI454" s="360">
        <f>ExportsTimberSectorMinusCoreVPA!AJ$12</f>
        <v>0.60298114900000011</v>
      </c>
      <c r="AJ454" s="360">
        <f>ExportsTimberSectorMinusCoreVPA!AK$12</f>
        <v>0.72136257699999995</v>
      </c>
      <c r="AK454" s="360">
        <f>ExportsTimberSectorMinusCoreVPA!AL$12</f>
        <v>0.87621240199999995</v>
      </c>
      <c r="AL454" s="360">
        <f>ExportsTimberSectorMinusCoreVPA!AM$12</f>
        <v>0.79597124999999991</v>
      </c>
      <c r="AM454" s="360">
        <f>ExportsTimberSectorMinusCoreVPA!AN$12</f>
        <v>1.002370489</v>
      </c>
      <c r="AN454" s="360">
        <f>ExportsTimberSectorMinusCoreVPA!AO$12</f>
        <v>1.6578601580000001</v>
      </c>
      <c r="AO454" s="360">
        <f>ExportsTimberSectorMinusCoreVPA!AP$12</f>
        <v>2.1353216589999997</v>
      </c>
      <c r="AP454" s="360">
        <f>ExportsTimberSectorMinusCoreVPA!AQ$12</f>
        <v>3.0491692569999995</v>
      </c>
      <c r="AQ454" s="360">
        <f>ExportsTimberSectorMinusCoreVPA!AR$12</f>
        <v>2.9668972769999997</v>
      </c>
      <c r="AR454" s="360">
        <f>ExportsTimberSectorMinusCoreVPA!AS$12</f>
        <v>2.7745930210000003</v>
      </c>
      <c r="AS454" s="360">
        <f>ExportsTimberSectorMinusCoreVPA!AT$12</f>
        <v>2.7769963610000001</v>
      </c>
      <c r="AT454" s="360">
        <f>ExportsTimberSectorMinusCoreVPA!AU$12</f>
        <v>1.2425768610000001</v>
      </c>
      <c r="AU454" s="360">
        <f>ExportsTimberSectorMinusCoreVPA!AV$12</f>
        <v>0.36197812299999993</v>
      </c>
      <c r="AV454" s="360">
        <f>ExportsTimberSectorMinusCoreVPA!AW$12</f>
        <v>0.28292302900000005</v>
      </c>
      <c r="AW454" s="360">
        <f>ExportsTimberSectorMinusCoreVPA!AX$12</f>
        <v>0.20700802700000004</v>
      </c>
      <c r="AX454" s="360">
        <f>ExportsTimberSectorMinusCoreVPA!AY$12</f>
        <v>0</v>
      </c>
      <c r="AY454" s="360">
        <f>ExportsTimberSectorMinusCoreVPA!AZ$12</f>
        <v>0.19017995200000001</v>
      </c>
      <c r="AZ454" s="360">
        <f>ExportsTimberSectorMinusCoreVPA!BA$12</f>
        <v>0.10105390199999997</v>
      </c>
      <c r="BA454" s="360">
        <f>ExportsTimberSectorMinusCoreVPA!BB$12</f>
        <v>0</v>
      </c>
      <c r="BB454" s="360">
        <f>ExportsTimberSectorMinusCoreVPA!BC$12</f>
        <v>0</v>
      </c>
      <c r="BC454" s="358">
        <f t="shared" si="344"/>
        <v>0.8693121196928022</v>
      </c>
      <c r="BD454" s="358">
        <f t="shared" si="344"/>
        <v>0.91535102073570607</v>
      </c>
      <c r="BE454" s="358">
        <f t="shared" si="344"/>
        <v>0.92084761822572458</v>
      </c>
      <c r="BF454" s="358">
        <f t="shared" si="344"/>
        <v>0.94998092967300296</v>
      </c>
      <c r="BG454" s="358">
        <f t="shared" si="345"/>
        <v>0.95780756529440336</v>
      </c>
      <c r="BH454" s="358">
        <f t="shared" si="345"/>
        <v>0.96476951258165644</v>
      </c>
      <c r="BI454" s="358">
        <f t="shared" si="345"/>
        <v>0.94713643828383132</v>
      </c>
      <c r="BJ454" s="358">
        <f t="shared" si="345"/>
        <v>0.95672072144868381</v>
      </c>
      <c r="BK454" s="358">
        <f t="shared" si="345"/>
        <v>0.95797436435370753</v>
      </c>
      <c r="BL454" s="358">
        <f t="shared" si="345"/>
        <v>0.94183545026958049</v>
      </c>
    </row>
    <row r="455" spans="1:64">
      <c r="A455" s="359" t="str">
        <f>A447</f>
        <v xml:space="preserve">USA </v>
      </c>
      <c r="AB455" s="359"/>
      <c r="AC455" s="360">
        <f>ExportsTimberSectorMinusCoreVPA!AD$8</f>
        <v>0.116072918</v>
      </c>
      <c r="AD455" s="360">
        <f>ExportsTimberSectorMinusCoreVPA!AE$8</f>
        <v>9.0183105000000013E-2</v>
      </c>
      <c r="AE455" s="360">
        <f>ExportsTimberSectorMinusCoreVPA!AF$8</f>
        <v>9.6194872000000001E-2</v>
      </c>
      <c r="AF455" s="360">
        <f>ExportsTimberSectorMinusCoreVPA!AG$8</f>
        <v>8.8955412999999997E-2</v>
      </c>
      <c r="AG455" s="360">
        <f>ExportsTimberSectorMinusCoreVPA!AH$8</f>
        <v>9.5806797999999999E-2</v>
      </c>
      <c r="AH455" s="360">
        <f>ExportsTimberSectorMinusCoreVPA!AI$8</f>
        <v>0.108921639</v>
      </c>
      <c r="AI455" s="360">
        <f>ExportsTimberSectorMinusCoreVPA!AJ$8</f>
        <v>9.9926863000000005E-2</v>
      </c>
      <c r="AJ455" s="360">
        <f>ExportsTimberSectorMinusCoreVPA!AK$8</f>
        <v>9.3801295999999992E-2</v>
      </c>
      <c r="AK455" s="360">
        <f>ExportsTimberSectorMinusCoreVPA!AL$8</f>
        <v>7.8462990999999996E-2</v>
      </c>
      <c r="AL455" s="360">
        <f>ExportsTimberSectorMinusCoreVPA!AM$8</f>
        <v>3.7523422999999993E-2</v>
      </c>
      <c r="AM455" s="360">
        <f>ExportsTimberSectorMinusCoreVPA!AN$8</f>
        <v>5.4814513999999995E-2</v>
      </c>
      <c r="AN455" s="360">
        <f>ExportsTimberSectorMinusCoreVPA!AO$8</f>
        <v>4.8861702999999992E-2</v>
      </c>
      <c r="AO455" s="360">
        <f>ExportsTimberSectorMinusCoreVPA!AP$8</f>
        <v>5.3897191999999997E-2</v>
      </c>
      <c r="AP455" s="360">
        <f>ExportsTimberSectorMinusCoreVPA!AQ$8</f>
        <v>5.6554574999999996E-2</v>
      </c>
      <c r="AQ455" s="360">
        <f>ExportsTimberSectorMinusCoreVPA!AR$8</f>
        <v>9.4851832999999983E-2</v>
      </c>
      <c r="AR455" s="360">
        <f>ExportsTimberSectorMinusCoreVPA!AS$8</f>
        <v>6.8803513999999996E-2</v>
      </c>
      <c r="AS455" s="360">
        <f>ExportsTimberSectorMinusCoreVPA!AT$8</f>
        <v>4.9079006000000001E-2</v>
      </c>
      <c r="AT455" s="360">
        <f>ExportsTimberSectorMinusCoreVPA!AU$8</f>
        <v>4.2244314999999991E-2</v>
      </c>
      <c r="AU455" s="360">
        <f>ExportsTimberSectorMinusCoreVPA!AV$8</f>
        <v>1.4202097E-2</v>
      </c>
      <c r="AV455" s="360">
        <f>ExportsTimberSectorMinusCoreVPA!AW$8</f>
        <v>6.6745403999999994E-2</v>
      </c>
      <c r="AW455" s="360">
        <f>ExportsTimberSectorMinusCoreVPA!AX$8</f>
        <v>7.3610603999999996E-2</v>
      </c>
      <c r="AX455" s="360">
        <f>ExportsTimberSectorMinusCoreVPA!AY$8</f>
        <v>0</v>
      </c>
      <c r="AY455" s="360">
        <f>ExportsTimberSectorMinusCoreVPA!AZ$8</f>
        <v>8.5504059999999993E-2</v>
      </c>
      <c r="AZ455" s="360">
        <f>ExportsTimberSectorMinusCoreVPA!BA$8</f>
        <v>4.4118831999999997E-2</v>
      </c>
      <c r="BA455" s="360">
        <f>ExportsTimberSectorMinusCoreVPA!BB$8</f>
        <v>0</v>
      </c>
      <c r="BB455" s="360">
        <f>ExportsTimberSectorMinusCoreVPA!BC$8</f>
        <v>0</v>
      </c>
      <c r="BC455" s="358">
        <f t="shared" si="344"/>
        <v>7.7845085127712293E-2</v>
      </c>
      <c r="BD455" s="358">
        <f t="shared" si="344"/>
        <v>4.3151186106970156E-2</v>
      </c>
      <c r="BE455" s="358">
        <f t="shared" si="344"/>
        <v>5.0356445261529069E-2</v>
      </c>
      <c r="BF455" s="358">
        <f t="shared" si="344"/>
        <v>2.7998553326321115E-2</v>
      </c>
      <c r="BG455" s="358">
        <f t="shared" si="345"/>
        <v>2.4175813525865144E-2</v>
      </c>
      <c r="BH455" s="358">
        <f t="shared" si="345"/>
        <v>1.7894096771359631E-2</v>
      </c>
      <c r="BI455" s="358">
        <f t="shared" si="345"/>
        <v>3.0279992492073315E-2</v>
      </c>
      <c r="BJ455" s="358">
        <f t="shared" si="345"/>
        <v>2.3724469518257543E-2</v>
      </c>
      <c r="BK455" s="358">
        <f t="shared" si="345"/>
        <v>1.693067741688762E-2</v>
      </c>
      <c r="BL455" s="358">
        <f t="shared" si="345"/>
        <v>3.2019905317836897E-2</v>
      </c>
    </row>
    <row r="456" spans="1:64">
      <c r="A456" s="359" t="str">
        <f>A448</f>
        <v>Others</v>
      </c>
      <c r="B456" s="361"/>
      <c r="C456" s="361"/>
      <c r="D456" s="361"/>
      <c r="E456" s="361"/>
      <c r="F456" s="361"/>
      <c r="G456" s="361"/>
      <c r="H456" s="361"/>
      <c r="I456" s="361"/>
      <c r="J456" s="361"/>
      <c r="K456" s="361"/>
      <c r="L456" s="361"/>
      <c r="M456" s="361"/>
      <c r="N456" s="361"/>
      <c r="O456" s="361"/>
      <c r="P456" s="361"/>
      <c r="Q456" s="361"/>
      <c r="R456" s="361"/>
      <c r="S456" s="361"/>
      <c r="T456" s="361"/>
      <c r="U456" s="361"/>
      <c r="V456" s="361"/>
      <c r="W456" s="361"/>
      <c r="X456" s="361"/>
      <c r="Y456" s="361"/>
      <c r="Z456" s="361"/>
      <c r="AA456" s="361"/>
      <c r="AC456" s="362">
        <f t="shared" ref="AC456:AM456" si="346">AC443-SUM(AC453:AC455)</f>
        <v>2.5894652000000018E-2</v>
      </c>
      <c r="AD456" s="362">
        <f t="shared" si="346"/>
        <v>1.9211707000000106E-2</v>
      </c>
      <c r="AE456" s="362">
        <f t="shared" si="346"/>
        <v>1.9985635000000002E-2</v>
      </c>
      <c r="AF456" s="362">
        <f t="shared" si="346"/>
        <v>2.5142189999999981E-2</v>
      </c>
      <c r="AG456" s="362">
        <f t="shared" si="346"/>
        <v>2.9582128000000069E-2</v>
      </c>
      <c r="AH456" s="362">
        <f t="shared" si="346"/>
        <v>2.9518167000000012E-2</v>
      </c>
      <c r="AI456" s="362">
        <f t="shared" si="346"/>
        <v>3.3781621000000039E-2</v>
      </c>
      <c r="AJ456" s="362">
        <f t="shared" si="346"/>
        <v>2.4561359000000005E-2</v>
      </c>
      <c r="AK456" s="362">
        <f t="shared" si="346"/>
        <v>3.1347890000000045E-2</v>
      </c>
      <c r="AL456" s="362">
        <f t="shared" si="346"/>
        <v>2.0193656999999643E-2</v>
      </c>
      <c r="AM456" s="362">
        <f t="shared" si="346"/>
        <v>1.6555602999999808E-2</v>
      </c>
      <c r="AN456" s="362">
        <f>AN443-SUM(AN453:AN455)</f>
        <v>2.3446565000000419E-2</v>
      </c>
      <c r="AO456" s="362">
        <f t="shared" ref="AO456:BB456" si="347">AO443-SUM(AO453:AO455)</f>
        <v>2.2818628000000007E-2</v>
      </c>
      <c r="AP456" s="362">
        <f t="shared" si="347"/>
        <v>3.3235496000000531E-2</v>
      </c>
      <c r="AQ456" s="362">
        <f t="shared" si="347"/>
        <v>4.7055240999998915E-2</v>
      </c>
      <c r="AR456" s="362">
        <f t="shared" si="347"/>
        <v>3.4709905000000152E-2</v>
      </c>
      <c r="AS456" s="362">
        <f t="shared" si="347"/>
        <v>5.3603982999999911E-2</v>
      </c>
      <c r="AT456" s="362">
        <f t="shared" si="347"/>
        <v>2.3711068999999529E-2</v>
      </c>
      <c r="AU456" s="362">
        <f t="shared" si="347"/>
        <v>1.8404368999999809E-2</v>
      </c>
      <c r="AV456" s="362">
        <f t="shared" si="347"/>
        <v>2.5170925999999816E-2</v>
      </c>
      <c r="AW456" s="362">
        <f t="shared" si="347"/>
        <v>2.860198400000008E-2</v>
      </c>
      <c r="AX456" s="362">
        <f t="shared" si="347"/>
        <v>0</v>
      </c>
      <c r="AY456" s="362">
        <f t="shared" si="347"/>
        <v>1.8385516000000046E-2</v>
      </c>
      <c r="AZ456" s="362">
        <f t="shared" si="347"/>
        <v>1.1794010999999965E-2</v>
      </c>
      <c r="BA456" s="362">
        <f t="shared" si="347"/>
        <v>0</v>
      </c>
      <c r="BB456" s="362">
        <f t="shared" si="347"/>
        <v>0</v>
      </c>
      <c r="BC456" s="358">
        <f t="shared" si="344"/>
        <v>3.1101021443653152E-2</v>
      </c>
      <c r="BD456" s="358">
        <f t="shared" si="344"/>
        <v>2.3222301744361257E-2</v>
      </c>
      <c r="BE456" s="358">
        <f t="shared" si="344"/>
        <v>1.520913450479734E-2</v>
      </c>
      <c r="BF456" s="358">
        <f t="shared" si="344"/>
        <v>1.3435264433406384E-2</v>
      </c>
      <c r="BG456" s="358">
        <f t="shared" si="345"/>
        <v>1.0235392141469731E-2</v>
      </c>
      <c r="BH456" s="358">
        <f t="shared" si="345"/>
        <v>1.0515845652949305E-2</v>
      </c>
      <c r="BI456" s="358">
        <f t="shared" si="345"/>
        <v>1.502166377947243E-2</v>
      </c>
      <c r="BJ456" s="358">
        <f t="shared" si="345"/>
        <v>1.1968488748323503E-2</v>
      </c>
      <c r="BK456" s="358">
        <f t="shared" si="345"/>
        <v>1.8491648841325887E-2</v>
      </c>
      <c r="BL456" s="358">
        <f t="shared" si="345"/>
        <v>1.7972268797936071E-2</v>
      </c>
    </row>
    <row r="457" spans="1:64">
      <c r="AC457" s="359"/>
      <c r="AD457" s="359"/>
      <c r="AE457" s="359"/>
      <c r="AF457" s="359"/>
      <c r="AG457" s="359"/>
      <c r="AH457" s="359"/>
      <c r="AI457" s="359"/>
      <c r="AJ457" s="359"/>
      <c r="AK457" s="359"/>
      <c r="AL457" s="359"/>
      <c r="AM457" s="359"/>
      <c r="AN457" s="359"/>
      <c r="AO457" s="359"/>
      <c r="AP457" s="359"/>
      <c r="AQ457" s="359"/>
      <c r="AR457" s="359"/>
      <c r="AS457" s="359"/>
      <c r="AT457" s="359"/>
      <c r="AU457" s="359"/>
      <c r="AV457" s="359"/>
      <c r="AW457" s="359"/>
      <c r="AX457" s="359"/>
      <c r="AY457" s="359"/>
      <c r="AZ457" s="359"/>
      <c r="BA457" s="359"/>
      <c r="BB457" s="359"/>
    </row>
    <row r="458" spans="1:64" ht="13">
      <c r="A458" s="355" t="s">
        <v>133</v>
      </c>
    </row>
    <row r="459" spans="1:64" ht="13">
      <c r="A459" s="355"/>
      <c r="B459" s="403" t="s">
        <v>58</v>
      </c>
      <c r="C459" s="403"/>
      <c r="D459" s="403"/>
      <c r="E459" s="403"/>
      <c r="F459" s="403"/>
      <c r="G459" s="403"/>
      <c r="H459" s="403"/>
      <c r="I459" s="403"/>
      <c r="J459" s="403"/>
      <c r="K459" s="403"/>
      <c r="L459" s="403"/>
      <c r="M459" s="403"/>
      <c r="N459" s="403"/>
      <c r="O459" s="403"/>
      <c r="P459" s="403"/>
      <c r="Q459" s="403"/>
      <c r="R459" s="403"/>
      <c r="S459" s="403"/>
      <c r="T459" s="403"/>
      <c r="U459" s="403"/>
      <c r="V459" s="403"/>
      <c r="W459" s="403"/>
      <c r="X459" s="403"/>
      <c r="Y459" s="403"/>
      <c r="Z459" s="403"/>
      <c r="AA459" s="403"/>
      <c r="AC459" s="403" t="s">
        <v>130</v>
      </c>
      <c r="AD459" s="403"/>
      <c r="AE459" s="403"/>
      <c r="AF459" s="403"/>
      <c r="AG459" s="403"/>
      <c r="AH459" s="403"/>
      <c r="AI459" s="403"/>
      <c r="AJ459" s="403"/>
      <c r="AK459" s="403"/>
      <c r="AL459" s="403"/>
      <c r="AM459" s="403"/>
      <c r="AN459" s="403"/>
      <c r="AO459" s="403"/>
      <c r="AP459" s="403"/>
      <c r="AQ459" s="403"/>
      <c r="AR459" s="403"/>
      <c r="AS459" s="403"/>
      <c r="AT459" s="403"/>
      <c r="AU459" s="403"/>
      <c r="AV459" s="403"/>
      <c r="AW459" s="403"/>
      <c r="AX459" s="403"/>
      <c r="AY459" s="403"/>
      <c r="AZ459" s="403"/>
      <c r="BA459" s="403"/>
      <c r="BB459" s="403"/>
    </row>
    <row r="460" spans="1:64">
      <c r="A460" s="356" t="s">
        <v>4</v>
      </c>
      <c r="B460" s="360">
        <f>ExportsPaperSectorMinusCoreVPA!C$5</f>
        <v>0.46999110550000006</v>
      </c>
      <c r="C460" s="360">
        <f>ExportsPaperSectorMinusCoreVPA!D$5</f>
        <v>0.51830167550000006</v>
      </c>
      <c r="D460" s="360">
        <f>ExportsPaperSectorMinusCoreVPA!E$5</f>
        <v>0.61430166350000004</v>
      </c>
      <c r="E460" s="360">
        <f>ExportsPaperSectorMinusCoreVPA!F$5</f>
        <v>0.52671072300000021</v>
      </c>
      <c r="F460" s="360">
        <f>ExportsPaperSectorMinusCoreVPA!G$5</f>
        <v>0.4745012677999999</v>
      </c>
      <c r="G460" s="360">
        <f>ExportsPaperSectorMinusCoreVPA!H$5</f>
        <v>0.71693833050000011</v>
      </c>
      <c r="H460" s="360">
        <f>ExportsPaperSectorMinusCoreVPA!I$5</f>
        <v>0.66891071800000002</v>
      </c>
      <c r="I460" s="360">
        <f>ExportsPaperSectorMinusCoreVPA!J$5</f>
        <v>0.66036920249999986</v>
      </c>
      <c r="J460" s="360">
        <f>ExportsPaperSectorMinusCoreVPA!K$5</f>
        <v>0.47338157683571647</v>
      </c>
      <c r="K460" s="360">
        <f>ExportsPaperSectorMinusCoreVPA!L$5</f>
        <v>0.45690998500000002</v>
      </c>
      <c r="L460" s="360">
        <f>ExportsPaperSectorMinusCoreVPA!M$5</f>
        <v>0.57742168399999994</v>
      </c>
      <c r="M460" s="360">
        <f>ExportsPaperSectorMinusCoreVPA!N$5</f>
        <v>0.48353481399999981</v>
      </c>
      <c r="N460" s="360">
        <f>ExportsPaperSectorMinusCoreVPA!O$5</f>
        <v>0.19238412549999998</v>
      </c>
      <c r="O460" s="360">
        <f>ExportsPaperSectorMinusCoreVPA!P$5</f>
        <v>0.12830933849999998</v>
      </c>
      <c r="P460" s="360">
        <f>ExportsPaperSectorMinusCoreVPA!Q$5</f>
        <v>0.18429821549999995</v>
      </c>
      <c r="Q460" s="360">
        <f>ExportsPaperSectorMinusCoreVPA!R$5</f>
        <v>0.12902265950000003</v>
      </c>
      <c r="R460" s="360">
        <f>ExportsPaperSectorMinusCoreVPA!S$5</f>
        <v>0.18391984450000001</v>
      </c>
      <c r="S460" s="360">
        <f>ExportsPaperSectorMinusCoreVPA!T$5</f>
        <v>0.33230848000000007</v>
      </c>
      <c r="T460" s="360">
        <f>ExportsPaperSectorMinusCoreVPA!U$5</f>
        <v>0.22306278399999999</v>
      </c>
      <c r="U460" s="360">
        <f>ExportsPaperSectorMinusCoreVPA!V$5</f>
        <v>0.23020549299999996</v>
      </c>
      <c r="V460" s="360">
        <f>ExportsPaperSectorMinusCoreVPA!W$5</f>
        <v>0.16294182099999999</v>
      </c>
      <c r="W460" s="360">
        <f>ExportsPaperSectorMinusCoreVPA!X$5</f>
        <v>0</v>
      </c>
      <c r="X460" s="360">
        <f>ExportsPaperSectorMinusCoreVPA!Y$5</f>
        <v>0.1797622151863067</v>
      </c>
      <c r="Y460" s="360">
        <f>ExportsPaperSectorMinusCoreVPA!Z$5</f>
        <v>0.17040587008048333</v>
      </c>
      <c r="Z460" s="360">
        <f>ExportsPaperSectorMinusCoreVPA!AA$5</f>
        <v>0</v>
      </c>
      <c r="AA460" s="360">
        <f>ExportsPaperSectorMinusCoreVPA!AB$5</f>
        <v>0</v>
      </c>
      <c r="AB460" s="360"/>
      <c r="AC460" s="360">
        <f>ExportsPaperSectorMinusCoreVPA!AD$5</f>
        <v>9.1797813999999978E-2</v>
      </c>
      <c r="AD460" s="360">
        <f>ExportsPaperSectorMinusCoreVPA!AE$5</f>
        <v>9.4750852999999982E-2</v>
      </c>
      <c r="AE460" s="360">
        <f>ExportsPaperSectorMinusCoreVPA!AF$5</f>
        <v>7.2863964000000003E-2</v>
      </c>
      <c r="AF460" s="360">
        <f>ExportsPaperSectorMinusCoreVPA!AG$5</f>
        <v>7.1503404000000007E-2</v>
      </c>
      <c r="AG460" s="360">
        <f>ExportsPaperSectorMinusCoreVPA!AH$5</f>
        <v>7.927369799999999E-2</v>
      </c>
      <c r="AH460" s="360">
        <f>ExportsPaperSectorMinusCoreVPA!AI$5</f>
        <v>0.109820476</v>
      </c>
      <c r="AI460" s="360">
        <f>ExportsPaperSectorMinusCoreVPA!AJ$5</f>
        <v>0.13771081200000002</v>
      </c>
      <c r="AJ460" s="360">
        <f>ExportsPaperSectorMinusCoreVPA!AK$5</f>
        <v>0.14020137900000001</v>
      </c>
      <c r="AK460" s="360">
        <f>ExportsPaperSectorMinusCoreVPA!AL$5</f>
        <v>0.144661712</v>
      </c>
      <c r="AL460" s="360">
        <f>ExportsPaperSectorMinusCoreVPA!AM$5</f>
        <v>0.12196544300000001</v>
      </c>
      <c r="AM460" s="360">
        <f>ExportsPaperSectorMinusCoreVPA!AN$5</f>
        <v>0.15557046299999999</v>
      </c>
      <c r="AN460" s="360">
        <f>ExportsPaperSectorMinusCoreVPA!AO$5</f>
        <v>0.17993588599999999</v>
      </c>
      <c r="AO460" s="360">
        <f>ExportsPaperSectorMinusCoreVPA!AP$5</f>
        <v>0.10992108900000001</v>
      </c>
      <c r="AP460" s="360">
        <f>ExportsPaperSectorMinusCoreVPA!AQ$5</f>
        <v>9.4097930999999996E-2</v>
      </c>
      <c r="AQ460" s="360">
        <f>ExportsPaperSectorMinusCoreVPA!AR$5</f>
        <v>9.3216345999999992E-2</v>
      </c>
      <c r="AR460" s="360">
        <f>ExportsPaperSectorMinusCoreVPA!AS$5</f>
        <v>9.1175401000000031E-2</v>
      </c>
      <c r="AS460" s="360">
        <f>ExportsPaperSectorMinusCoreVPA!AT$5</f>
        <v>8.8894712999999986E-2</v>
      </c>
      <c r="AT460" s="360">
        <f>ExportsPaperSectorMinusCoreVPA!AU$5</f>
        <v>0.11534176800000001</v>
      </c>
      <c r="AU460" s="360">
        <f>ExportsPaperSectorMinusCoreVPA!AV$5</f>
        <v>0.11438183499999996</v>
      </c>
      <c r="AV460" s="360">
        <f>ExportsPaperSectorMinusCoreVPA!AW$5</f>
        <v>0.12661203200000004</v>
      </c>
      <c r="AW460" s="360">
        <f>ExportsPaperSectorMinusCoreVPA!AX$5</f>
        <v>0.10468823499999999</v>
      </c>
      <c r="AX460" s="360">
        <f>ExportsPaperSectorMinusCoreVPA!AY$5</f>
        <v>0</v>
      </c>
      <c r="AY460" s="360">
        <f>ExportsPaperSectorMinusCoreVPA!AZ$5</f>
        <v>0.11110751599999996</v>
      </c>
      <c r="AZ460" s="360">
        <f>ExportsPaperSectorMinusCoreVPA!BA$5</f>
        <v>9.6414551999999973E-2</v>
      </c>
      <c r="BA460" s="360">
        <f>ExportsPaperSectorMinusCoreVPA!BB$5</f>
        <v>0</v>
      </c>
      <c r="BB460" s="360">
        <f>ExportsPaperSectorMinusCoreVPA!BC$5</f>
        <v>0</v>
      </c>
    </row>
    <row r="461" spans="1:64">
      <c r="B461" s="354">
        <v>2000</v>
      </c>
      <c r="C461" s="354">
        <f t="shared" ref="C461:N461" si="348">1+B461</f>
        <v>2001</v>
      </c>
      <c r="D461" s="354">
        <f t="shared" si="348"/>
        <v>2002</v>
      </c>
      <c r="E461" s="354">
        <f t="shared" si="348"/>
        <v>2003</v>
      </c>
      <c r="F461" s="354">
        <f t="shared" si="348"/>
        <v>2004</v>
      </c>
      <c r="G461" s="354">
        <f t="shared" si="348"/>
        <v>2005</v>
      </c>
      <c r="H461" s="354">
        <f t="shared" si="348"/>
        <v>2006</v>
      </c>
      <c r="I461" s="354">
        <f t="shared" si="348"/>
        <v>2007</v>
      </c>
      <c r="J461" s="354">
        <f t="shared" si="348"/>
        <v>2008</v>
      </c>
      <c r="K461" s="354">
        <f t="shared" si="348"/>
        <v>2009</v>
      </c>
      <c r="L461" s="354">
        <f t="shared" si="348"/>
        <v>2010</v>
      </c>
      <c r="M461" s="354">
        <f t="shared" si="348"/>
        <v>2011</v>
      </c>
      <c r="N461" s="354">
        <f t="shared" si="348"/>
        <v>2012</v>
      </c>
      <c r="O461" s="354">
        <f t="shared" ref="O461:AA461" si="349">1+N461</f>
        <v>2013</v>
      </c>
      <c r="P461" s="354">
        <f t="shared" si="349"/>
        <v>2014</v>
      </c>
      <c r="Q461" s="354">
        <f t="shared" si="349"/>
        <v>2015</v>
      </c>
      <c r="R461" s="354">
        <f t="shared" si="349"/>
        <v>2016</v>
      </c>
      <c r="S461" s="354">
        <f t="shared" si="349"/>
        <v>2017</v>
      </c>
      <c r="T461" s="354">
        <f t="shared" si="349"/>
        <v>2018</v>
      </c>
      <c r="U461" s="354">
        <f t="shared" si="349"/>
        <v>2019</v>
      </c>
      <c r="V461" s="354">
        <f t="shared" si="349"/>
        <v>2020</v>
      </c>
      <c r="W461" s="354">
        <f t="shared" si="349"/>
        <v>2021</v>
      </c>
      <c r="X461" s="354">
        <f t="shared" si="349"/>
        <v>2022</v>
      </c>
      <c r="Y461" s="354">
        <f t="shared" si="349"/>
        <v>2023</v>
      </c>
      <c r="Z461" s="354">
        <f t="shared" si="349"/>
        <v>2024</v>
      </c>
      <c r="AA461" s="354">
        <f t="shared" si="349"/>
        <v>2025</v>
      </c>
      <c r="AC461" s="354">
        <v>2000</v>
      </c>
      <c r="AD461" s="354">
        <f t="shared" ref="AD461:AN461" si="350">1+AC461</f>
        <v>2001</v>
      </c>
      <c r="AE461" s="354">
        <f t="shared" si="350"/>
        <v>2002</v>
      </c>
      <c r="AF461" s="354">
        <f t="shared" si="350"/>
        <v>2003</v>
      </c>
      <c r="AG461" s="354">
        <f t="shared" si="350"/>
        <v>2004</v>
      </c>
      <c r="AH461" s="354">
        <f t="shared" si="350"/>
        <v>2005</v>
      </c>
      <c r="AI461" s="354">
        <f t="shared" si="350"/>
        <v>2006</v>
      </c>
      <c r="AJ461" s="354">
        <f t="shared" si="350"/>
        <v>2007</v>
      </c>
      <c r="AK461" s="354">
        <f t="shared" si="350"/>
        <v>2008</v>
      </c>
      <c r="AL461" s="354">
        <f t="shared" si="350"/>
        <v>2009</v>
      </c>
      <c r="AM461" s="354">
        <f t="shared" si="350"/>
        <v>2010</v>
      </c>
      <c r="AN461" s="354">
        <f t="shared" si="350"/>
        <v>2011</v>
      </c>
      <c r="AO461" s="354">
        <f t="shared" ref="AO461:BB461" si="351">1+AN461</f>
        <v>2012</v>
      </c>
      <c r="AP461" s="354">
        <f t="shared" si="351"/>
        <v>2013</v>
      </c>
      <c r="AQ461" s="354">
        <f t="shared" si="351"/>
        <v>2014</v>
      </c>
      <c r="AR461" s="354">
        <f t="shared" si="351"/>
        <v>2015</v>
      </c>
      <c r="AS461" s="354">
        <f t="shared" si="351"/>
        <v>2016</v>
      </c>
      <c r="AT461" s="354">
        <f t="shared" si="351"/>
        <v>2017</v>
      </c>
      <c r="AU461" s="354">
        <f t="shared" si="351"/>
        <v>2018</v>
      </c>
      <c r="AV461" s="354">
        <f t="shared" si="351"/>
        <v>2019</v>
      </c>
      <c r="AW461" s="354">
        <f t="shared" si="351"/>
        <v>2020</v>
      </c>
      <c r="AX461" s="354">
        <f t="shared" si="351"/>
        <v>2021</v>
      </c>
      <c r="AY461" s="354">
        <f t="shared" si="351"/>
        <v>2022</v>
      </c>
      <c r="AZ461" s="354">
        <f t="shared" si="351"/>
        <v>2023</v>
      </c>
      <c r="BA461" s="354">
        <f t="shared" si="351"/>
        <v>2024</v>
      </c>
      <c r="BB461" s="354">
        <f t="shared" si="351"/>
        <v>2025</v>
      </c>
    </row>
    <row r="462" spans="1:64">
      <c r="A462" s="356" t="s">
        <v>163</v>
      </c>
      <c r="B462" s="360">
        <f>ExportsPaperSectorMinusCoreVPA!C$22</f>
        <v>5.9441620000000002E-3</v>
      </c>
      <c r="C462" s="360">
        <f>ExportsPaperSectorMinusCoreVPA!D$22</f>
        <v>6.9516474999999989E-3</v>
      </c>
      <c r="D462" s="360">
        <f>ExportsPaperSectorMinusCoreVPA!E$22</f>
        <v>6.3299985000000005E-3</v>
      </c>
      <c r="E462" s="360">
        <f>ExportsPaperSectorMinusCoreVPA!F$22</f>
        <v>5.3262754999999998E-3</v>
      </c>
      <c r="F462" s="360">
        <f>ExportsPaperSectorMinusCoreVPA!G$22</f>
        <v>5.2306345000000002E-3</v>
      </c>
      <c r="G462" s="360">
        <f>ExportsPaperSectorMinusCoreVPA!H$22</f>
        <v>8.1375385000000012E-3</v>
      </c>
      <c r="H462" s="360">
        <f>ExportsPaperSectorMinusCoreVPA!I$22</f>
        <v>1.8003646499999998E-2</v>
      </c>
      <c r="I462" s="360">
        <f>ExportsPaperSectorMinusCoreVPA!J$22</f>
        <v>2.3857844500000003E-2</v>
      </c>
      <c r="J462" s="360">
        <f>ExportsPaperSectorMinusCoreVPA!K$22</f>
        <v>1.0973931499999999E-2</v>
      </c>
      <c r="K462" s="360">
        <f>ExportsPaperSectorMinusCoreVPA!L$22</f>
        <v>4.7571964999999997E-3</v>
      </c>
      <c r="L462" s="360">
        <f>ExportsPaperSectorMinusCoreVPA!M$22</f>
        <v>6.153300999999999E-3</v>
      </c>
      <c r="M462" s="360">
        <f>ExportsPaperSectorMinusCoreVPA!N$22</f>
        <v>8.2535984999999989E-3</v>
      </c>
      <c r="N462" s="360">
        <f>ExportsPaperSectorMinusCoreVPA!O$22</f>
        <v>3.4990445000000004E-3</v>
      </c>
      <c r="O462" s="360">
        <f>ExportsPaperSectorMinusCoreVPA!P$22</f>
        <v>3.1728375000000001E-3</v>
      </c>
      <c r="P462" s="360">
        <f>ExportsPaperSectorMinusCoreVPA!Q$22</f>
        <v>5.7416239999999999E-3</v>
      </c>
      <c r="Q462" s="360">
        <f>ExportsPaperSectorMinusCoreVPA!R$22</f>
        <v>4.6959675000000003E-3</v>
      </c>
      <c r="R462" s="360">
        <f>ExportsPaperSectorMinusCoreVPA!S$22</f>
        <v>4.9569064999999994E-3</v>
      </c>
      <c r="S462" s="360">
        <f>ExportsPaperSectorMinusCoreVPA!T$22</f>
        <v>4.7895610000000012E-3</v>
      </c>
      <c r="T462" s="360">
        <f>ExportsPaperSectorMinusCoreVPA!U$22</f>
        <v>4.8543950000000001E-3</v>
      </c>
      <c r="U462" s="360">
        <f>ExportsPaperSectorMinusCoreVPA!V$22</f>
        <v>4.1228775000000002E-3</v>
      </c>
      <c r="V462" s="360">
        <f>ExportsPaperSectorMinusCoreVPA!W$22</f>
        <v>3.0800699999999999E-3</v>
      </c>
      <c r="W462" s="360">
        <f>ExportsPaperSectorMinusCoreVPA!X$22</f>
        <v>0</v>
      </c>
      <c r="X462" s="360">
        <f>ExportsPaperSectorMinusCoreVPA!Y$22</f>
        <v>3.9692514014999999E-3</v>
      </c>
      <c r="Y462" s="360">
        <f>ExportsPaperSectorMinusCoreVPA!Z$22</f>
        <v>3.3444217368333333E-3</v>
      </c>
      <c r="Z462" s="360">
        <f>ExportsPaperSectorMinusCoreVPA!AA$22</f>
        <v>0</v>
      </c>
      <c r="AA462" s="360">
        <f>ExportsPaperSectorMinusCoreVPA!AB$22</f>
        <v>0</v>
      </c>
      <c r="AB462" s="361"/>
      <c r="BC462" s="358">
        <f t="shared" ref="BC462:BF464" si="352">J462/J$460</f>
        <v>2.3181999547499121E-2</v>
      </c>
      <c r="BD462" s="358">
        <f t="shared" si="352"/>
        <v>1.0411671130364987E-2</v>
      </c>
      <c r="BE462" s="358">
        <f t="shared" si="352"/>
        <v>1.0656511818839141E-2</v>
      </c>
      <c r="BF462" s="358">
        <f t="shared" si="352"/>
        <v>1.7069295242100192E-2</v>
      </c>
      <c r="BG462" s="358">
        <f t="shared" ref="BG462:BL464" si="353">N462/N$460</f>
        <v>1.8187802610564147E-2</v>
      </c>
      <c r="BH462" s="358">
        <f t="shared" si="353"/>
        <v>2.4728032558596666E-2</v>
      </c>
      <c r="BI462" s="358">
        <f t="shared" si="353"/>
        <v>3.1153985861572281E-2</v>
      </c>
      <c r="BJ462" s="358">
        <f t="shared" si="353"/>
        <v>3.6396455616387283E-2</v>
      </c>
      <c r="BK462" s="358">
        <f t="shared" si="353"/>
        <v>2.6951450037790779E-2</v>
      </c>
      <c r="BL462" s="358">
        <f t="shared" si="353"/>
        <v>1.4412996622896895E-2</v>
      </c>
    </row>
    <row r="463" spans="1:64">
      <c r="A463" s="360" t="str">
        <f>ExportsPaperSectorMinusCoreVPA!B$13</f>
        <v xml:space="preserve">China </v>
      </c>
      <c r="B463" s="360">
        <f>ExportsPaperSectorMinusCoreVPA!C$13</f>
        <v>0.13871582549999997</v>
      </c>
      <c r="C463" s="360">
        <f>ExportsPaperSectorMinusCoreVPA!D$13</f>
        <v>0.11756425449999997</v>
      </c>
      <c r="D463" s="360">
        <f>ExportsPaperSectorMinusCoreVPA!E$13</f>
        <v>0.1372488355</v>
      </c>
      <c r="E463" s="360">
        <f>ExportsPaperSectorMinusCoreVPA!F$13</f>
        <v>0.13085090549999995</v>
      </c>
      <c r="F463" s="360">
        <f>ExportsPaperSectorMinusCoreVPA!G$13</f>
        <v>0.14101223849999997</v>
      </c>
      <c r="G463" s="360">
        <f>ExportsPaperSectorMinusCoreVPA!H$13</f>
        <v>0.17812876549999998</v>
      </c>
      <c r="H463" s="360">
        <f>ExportsPaperSectorMinusCoreVPA!I$13</f>
        <v>5.4584477499999985E-2</v>
      </c>
      <c r="I463" s="360">
        <f>ExportsPaperSectorMinusCoreVPA!J$13</f>
        <v>2.7791046499999996E-2</v>
      </c>
      <c r="J463" s="360">
        <f>ExportsPaperSectorMinusCoreVPA!K$13</f>
        <v>2.3196340999999999E-2</v>
      </c>
      <c r="K463" s="360">
        <f>ExportsPaperSectorMinusCoreVPA!L$13</f>
        <v>3.3845878500000003E-2</v>
      </c>
      <c r="L463" s="360">
        <f>ExportsPaperSectorMinusCoreVPA!M$13</f>
        <v>6.6728766999999994E-2</v>
      </c>
      <c r="M463" s="360">
        <f>ExportsPaperSectorMinusCoreVPA!N$13</f>
        <v>4.2028328999999996E-2</v>
      </c>
      <c r="N463" s="360">
        <f>ExportsPaperSectorMinusCoreVPA!O$13</f>
        <v>1.8799619999999998E-3</v>
      </c>
      <c r="O463" s="360">
        <f>ExportsPaperSectorMinusCoreVPA!P$13</f>
        <v>6.2639149999999997E-4</v>
      </c>
      <c r="P463" s="360">
        <f>ExportsPaperSectorMinusCoreVPA!Q$13</f>
        <v>1.7931374999999999E-3</v>
      </c>
      <c r="Q463" s="360">
        <f>ExportsPaperSectorMinusCoreVPA!R$13</f>
        <v>4.06847E-4</v>
      </c>
      <c r="R463" s="360">
        <f>ExportsPaperSectorMinusCoreVPA!S$13</f>
        <v>1.0482395E-3</v>
      </c>
      <c r="S463" s="360">
        <f>ExportsPaperSectorMinusCoreVPA!T$13</f>
        <v>2.7256823999999999E-2</v>
      </c>
      <c r="T463" s="360">
        <f>ExportsPaperSectorMinusCoreVPA!U$13</f>
        <v>1.7724686E-2</v>
      </c>
      <c r="U463" s="360">
        <f>ExportsPaperSectorMinusCoreVPA!V$13</f>
        <v>7.5818539999999999E-3</v>
      </c>
      <c r="V463" s="360">
        <f>ExportsPaperSectorMinusCoreVPA!W$13</f>
        <v>5.9536176000000003E-2</v>
      </c>
      <c r="W463" s="360">
        <f>ExportsPaperSectorMinusCoreVPA!X$13</f>
        <v>0</v>
      </c>
      <c r="X463" s="360">
        <f>ExportsPaperSectorMinusCoreVPA!Y$13</f>
        <v>1.5136660874999999E-2</v>
      </c>
      <c r="Y463" s="360">
        <f>ExportsPaperSectorMinusCoreVPA!Z$13</f>
        <v>4.3998015851999993E-2</v>
      </c>
      <c r="Z463" s="360">
        <f>ExportsPaperSectorMinusCoreVPA!AA$13</f>
        <v>0</v>
      </c>
      <c r="AA463" s="360">
        <f>ExportsPaperSectorMinusCoreVPA!AB$13</f>
        <v>0</v>
      </c>
      <c r="AB463" s="361"/>
      <c r="BC463" s="358">
        <f t="shared" si="352"/>
        <v>4.9001359865025157E-2</v>
      </c>
      <c r="BD463" s="358">
        <f t="shared" si="352"/>
        <v>7.4075593905000792E-2</v>
      </c>
      <c r="BE463" s="358">
        <f t="shared" si="352"/>
        <v>0.11556332027184486</v>
      </c>
      <c r="BF463" s="358">
        <f t="shared" si="352"/>
        <v>8.6918930722535342E-2</v>
      </c>
      <c r="BG463" s="358">
        <f t="shared" si="353"/>
        <v>9.771918525575022E-3</v>
      </c>
      <c r="BH463" s="358">
        <f t="shared" si="353"/>
        <v>4.8818855067201527E-3</v>
      </c>
      <c r="BI463" s="358">
        <f t="shared" si="353"/>
        <v>9.7295434746084153E-3</v>
      </c>
      <c r="BJ463" s="358">
        <f t="shared" si="353"/>
        <v>3.153298820351784E-3</v>
      </c>
      <c r="BK463" s="358">
        <f t="shared" si="353"/>
        <v>5.6994366369203841E-3</v>
      </c>
      <c r="BL463" s="358">
        <f t="shared" si="353"/>
        <v>8.20226555759275E-2</v>
      </c>
    </row>
    <row r="464" spans="1:64">
      <c r="A464" s="360" t="str">
        <f>ExportsPaperSectorMinusCoreVPA!B$26</f>
        <v xml:space="preserve">India </v>
      </c>
      <c r="B464" s="360">
        <f>ExportsPaperSectorMinusCoreVPA!C$26</f>
        <v>3.0837505999999997E-2</v>
      </c>
      <c r="C464" s="360">
        <f>ExportsPaperSectorMinusCoreVPA!D$26</f>
        <v>0.10894887850000001</v>
      </c>
      <c r="D464" s="360">
        <f>ExportsPaperSectorMinusCoreVPA!E$26</f>
        <v>0.1135168055</v>
      </c>
      <c r="E464" s="360">
        <f>ExportsPaperSectorMinusCoreVPA!F$26</f>
        <v>5.8865698499999994E-2</v>
      </c>
      <c r="F464" s="360">
        <f>ExportsPaperSectorMinusCoreVPA!G$26</f>
        <v>7.2884248499999985E-2</v>
      </c>
      <c r="G464" s="360">
        <f>ExportsPaperSectorMinusCoreVPA!H$26</f>
        <v>0.14657221249999997</v>
      </c>
      <c r="H464" s="360">
        <f>ExportsPaperSectorMinusCoreVPA!I$26</f>
        <v>0.1118110385</v>
      </c>
      <c r="I464" s="360">
        <f>ExportsPaperSectorMinusCoreVPA!J$26</f>
        <v>0.10835843549999999</v>
      </c>
      <c r="J464" s="360">
        <f>ExportsPaperSectorMinusCoreVPA!K$26</f>
        <v>0.1085117915</v>
      </c>
      <c r="K464" s="360">
        <f>ExportsPaperSectorMinusCoreVPA!L$26</f>
        <v>0.11088801149999999</v>
      </c>
      <c r="L464" s="360">
        <f>ExportsPaperSectorMinusCoreVPA!M$26</f>
        <v>0.136427984</v>
      </c>
      <c r="M464" s="360">
        <f>ExportsPaperSectorMinusCoreVPA!N$26</f>
        <v>0.14416279499999998</v>
      </c>
      <c r="N464" s="360">
        <f>ExportsPaperSectorMinusCoreVPA!O$26</f>
        <v>2.363333E-3</v>
      </c>
      <c r="O464" s="360">
        <f>ExportsPaperSectorMinusCoreVPA!P$26</f>
        <v>5.4633600000000002E-4</v>
      </c>
      <c r="P464" s="360">
        <f>ExportsPaperSectorMinusCoreVPA!Q$26</f>
        <v>8.6488150000000002E-4</v>
      </c>
      <c r="Q464" s="360">
        <f>ExportsPaperSectorMinusCoreVPA!R$26</f>
        <v>4.2234849999999997E-4</v>
      </c>
      <c r="R464" s="360">
        <f>ExportsPaperSectorMinusCoreVPA!S$26</f>
        <v>5.6054949999999998E-4</v>
      </c>
      <c r="S464" s="360">
        <f>ExportsPaperSectorMinusCoreVPA!T$26</f>
        <v>8.7795050000000002E-4</v>
      </c>
      <c r="T464" s="360">
        <f>ExportsPaperSectorMinusCoreVPA!U$26</f>
        <v>1.2602450000000001E-4</v>
      </c>
      <c r="U464" s="360">
        <f>ExportsPaperSectorMinusCoreVPA!V$26</f>
        <v>2.471595E-4</v>
      </c>
      <c r="V464" s="360">
        <f>ExportsPaperSectorMinusCoreVPA!W$26</f>
        <v>5.36795E-5</v>
      </c>
      <c r="W464" s="360">
        <f>ExportsPaperSectorMinusCoreVPA!X$26</f>
        <v>0</v>
      </c>
      <c r="X464" s="360">
        <f>ExportsPaperSectorMinusCoreVPA!Y$26</f>
        <v>1.9997357099999999E-4</v>
      </c>
      <c r="Y464" s="360">
        <f>ExportsPaperSectorMinusCoreVPA!Z$26</f>
        <v>2.0020814800000004E-4</v>
      </c>
      <c r="Z464" s="360">
        <f>ExportsPaperSectorMinusCoreVPA!AA$26</f>
        <v>0</v>
      </c>
      <c r="AA464" s="360">
        <f>ExportsPaperSectorMinusCoreVPA!AB$26</f>
        <v>0</v>
      </c>
      <c r="AB464" s="361"/>
      <c r="BC464" s="358">
        <f t="shared" si="352"/>
        <v>0.22922690026371306</v>
      </c>
      <c r="BD464" s="358">
        <f t="shared" si="352"/>
        <v>0.24269115392608456</v>
      </c>
      <c r="BE464" s="358">
        <f t="shared" si="352"/>
        <v>0.23627097454137178</v>
      </c>
      <c r="BF464" s="358">
        <f t="shared" si="352"/>
        <v>0.2981435686242026</v>
      </c>
      <c r="BG464" s="358">
        <f t="shared" si="353"/>
        <v>1.2284449113760171E-2</v>
      </c>
      <c r="BH464" s="358">
        <f t="shared" si="353"/>
        <v>4.2579597587123407E-3</v>
      </c>
      <c r="BI464" s="358">
        <f t="shared" si="353"/>
        <v>4.6928370828419677E-3</v>
      </c>
      <c r="BJ464" s="358">
        <f t="shared" si="353"/>
        <v>3.2734443828450139E-3</v>
      </c>
      <c r="BK464" s="358">
        <f t="shared" si="353"/>
        <v>3.0477923767492092E-3</v>
      </c>
      <c r="BL464" s="358">
        <f t="shared" si="353"/>
        <v>2.641974408838438E-3</v>
      </c>
    </row>
    <row r="465" spans="1:64">
      <c r="A465" s="360" t="str">
        <f>ExportsPaperSectorMinusCoreVPA!B$15</f>
        <v xml:space="preserve">Malaysia </v>
      </c>
      <c r="B465" s="360">
        <f>ExportsPaperSectorMinusCoreVPA!C$15</f>
        <v>3.8795571500000015E-2</v>
      </c>
      <c r="C465" s="360">
        <f>ExportsPaperSectorMinusCoreVPA!D$15</f>
        <v>7.760629799999999E-2</v>
      </c>
      <c r="D465" s="360">
        <f>ExportsPaperSectorMinusCoreVPA!E$15</f>
        <v>9.4177663999999994E-2</v>
      </c>
      <c r="E465" s="360">
        <f>ExportsPaperSectorMinusCoreVPA!F$15</f>
        <v>4.732227499999999E-2</v>
      </c>
      <c r="F465" s="360">
        <f>ExportsPaperSectorMinusCoreVPA!G$15</f>
        <v>7.4738265000000026E-3</v>
      </c>
      <c r="G465" s="360">
        <f>ExportsPaperSectorMinusCoreVPA!H$15</f>
        <v>8.5266023499999996E-2</v>
      </c>
      <c r="H465" s="360">
        <f>ExportsPaperSectorMinusCoreVPA!I$15</f>
        <v>6.1682526499999987E-2</v>
      </c>
      <c r="I465" s="360">
        <f>ExportsPaperSectorMinusCoreVPA!J$15</f>
        <v>7.3747838499999996E-2</v>
      </c>
      <c r="J465" s="360">
        <f>ExportsPaperSectorMinusCoreVPA!K$15</f>
        <v>4.7557758499999991E-2</v>
      </c>
      <c r="K465" s="360">
        <f>ExportsPaperSectorMinusCoreVPA!L$15</f>
        <v>1.9780887E-2</v>
      </c>
      <c r="L465" s="360">
        <f>ExportsPaperSectorMinusCoreVPA!M$15</f>
        <v>3.2598163499999999E-2</v>
      </c>
      <c r="M465" s="360">
        <f>ExportsPaperSectorMinusCoreVPA!N$15</f>
        <v>1.0287336499999999E-2</v>
      </c>
      <c r="N465" s="360">
        <f>ExportsPaperSectorMinusCoreVPA!O$15</f>
        <v>3.8059000000000001E-3</v>
      </c>
      <c r="O465" s="360">
        <f>ExportsPaperSectorMinusCoreVPA!P$15</f>
        <v>2.5995969999999999E-3</v>
      </c>
      <c r="P465" s="360">
        <f>ExportsPaperSectorMinusCoreVPA!Q$15</f>
        <v>8.3501110000000003E-3</v>
      </c>
      <c r="Q465" s="360">
        <f>ExportsPaperSectorMinusCoreVPA!R$15</f>
        <v>6.0157824999999996E-3</v>
      </c>
      <c r="R465" s="360">
        <f>ExportsPaperSectorMinusCoreVPA!S$15</f>
        <v>1.9649091E-2</v>
      </c>
      <c r="S465" s="360">
        <f>ExportsPaperSectorMinusCoreVPA!T$15</f>
        <v>3.3813100999999998E-2</v>
      </c>
      <c r="T465" s="360">
        <f>ExportsPaperSectorMinusCoreVPA!U$15</f>
        <v>2.2157751E-2</v>
      </c>
      <c r="U465" s="360">
        <f>ExportsPaperSectorMinusCoreVPA!V$15</f>
        <v>1.9473587000000001E-2</v>
      </c>
      <c r="V465" s="360">
        <f>ExportsPaperSectorMinusCoreVPA!W$15</f>
        <v>2.4793195E-3</v>
      </c>
      <c r="W465" s="360">
        <f>ExportsPaperSectorMinusCoreVPA!X$15</f>
        <v>0</v>
      </c>
      <c r="X465" s="360">
        <f>ExportsPaperSectorMinusCoreVPA!Y$15</f>
        <v>8.7608491180000015E-3</v>
      </c>
      <c r="Y465" s="360">
        <f>ExportsPaperSectorMinusCoreVPA!Z$15</f>
        <v>6.2228912736666669E-3</v>
      </c>
      <c r="Z465" s="360">
        <f>ExportsPaperSectorMinusCoreVPA!AA$15</f>
        <v>0</v>
      </c>
      <c r="AA465" s="360">
        <f>ExportsPaperSectorMinusCoreVPA!AB$15</f>
        <v>0</v>
      </c>
      <c r="AB465" s="361"/>
      <c r="BC465" s="358">
        <f>J3359/J$460</f>
        <v>0</v>
      </c>
      <c r="BD465" s="358">
        <f>K3359/K$460</f>
        <v>0</v>
      </c>
      <c r="BE465" s="358">
        <f>L3359/L$460</f>
        <v>0</v>
      </c>
      <c r="BF465" s="358">
        <f>M3359/M$460</f>
        <v>0</v>
      </c>
      <c r="BG465" s="358">
        <f>N3359/N$460</f>
        <v>0</v>
      </c>
      <c r="BH465" s="358">
        <f>O3359/O$460</f>
        <v>0</v>
      </c>
      <c r="BI465" s="358">
        <f>P3359/P$460</f>
        <v>0</v>
      </c>
      <c r="BJ465" s="358">
        <f>Q3359/Q$460</f>
        <v>0</v>
      </c>
      <c r="BK465" s="358">
        <f>R3359/R$460</f>
        <v>0</v>
      </c>
      <c r="BL465" s="358">
        <f>S3359/S$460</f>
        <v>0</v>
      </c>
    </row>
    <row r="466" spans="1:64">
      <c r="A466" s="360" t="str">
        <f>ExportsPaperSectorMinusCoreVPA!B$16</f>
        <v xml:space="preserve">Singapore </v>
      </c>
      <c r="B466" s="360">
        <f>ExportsPaperSectorMinusCoreVPA!C$16</f>
        <v>8.1343041500000005E-2</v>
      </c>
      <c r="C466" s="360">
        <f>ExportsPaperSectorMinusCoreVPA!D$16</f>
        <v>2.5647835499999994E-2</v>
      </c>
      <c r="D466" s="360">
        <f>ExportsPaperSectorMinusCoreVPA!E$16</f>
        <v>2.3978486E-2</v>
      </c>
      <c r="E466" s="360">
        <f>ExportsPaperSectorMinusCoreVPA!F$16</f>
        <v>3.0332169000000003E-2</v>
      </c>
      <c r="F466" s="360">
        <f>ExportsPaperSectorMinusCoreVPA!G$16</f>
        <v>7.5885624499999971E-2</v>
      </c>
      <c r="G466" s="360">
        <f>ExportsPaperSectorMinusCoreVPA!H$16</f>
        <v>6.5924512500000004E-2</v>
      </c>
      <c r="H466" s="360">
        <f>ExportsPaperSectorMinusCoreVPA!I$16</f>
        <v>6.5950239950000017E-2</v>
      </c>
      <c r="I466" s="360">
        <f>ExportsPaperSectorMinusCoreVPA!J$16</f>
        <v>4.7246881500000004E-2</v>
      </c>
      <c r="J466" s="360">
        <f>ExportsPaperSectorMinusCoreVPA!K$16</f>
        <v>5.5379869999999998E-2</v>
      </c>
      <c r="K466" s="360">
        <f>ExportsPaperSectorMinusCoreVPA!L$16</f>
        <v>3.40947495E-2</v>
      </c>
      <c r="L466" s="360">
        <f>ExportsPaperSectorMinusCoreVPA!M$16</f>
        <v>6.2568747499999994E-2</v>
      </c>
      <c r="M466" s="360">
        <f>ExportsPaperSectorMinusCoreVPA!N$16</f>
        <v>4.0904947999999997E-2</v>
      </c>
      <c r="N466" s="360">
        <f>ExportsPaperSectorMinusCoreVPA!O$16</f>
        <v>1.2195113E-2</v>
      </c>
      <c r="O466" s="360">
        <f>ExportsPaperSectorMinusCoreVPA!P$16</f>
        <v>1.528394E-3</v>
      </c>
      <c r="P466" s="360">
        <f>ExportsPaperSectorMinusCoreVPA!Q$16</f>
        <v>5.8836330000000001E-3</v>
      </c>
      <c r="Q466" s="360">
        <f>ExportsPaperSectorMinusCoreVPA!R$16</f>
        <v>6.7647754999999995E-3</v>
      </c>
      <c r="R466" s="360">
        <f>ExportsPaperSectorMinusCoreVPA!S$16</f>
        <v>3.5153264999999998E-3</v>
      </c>
      <c r="S466" s="360">
        <f>ExportsPaperSectorMinusCoreVPA!T$16</f>
        <v>2.3843609999999998E-3</v>
      </c>
      <c r="T466" s="360">
        <f>ExportsPaperSectorMinusCoreVPA!U$16</f>
        <v>8.1181099999999996E-4</v>
      </c>
      <c r="U466" s="360">
        <f>ExportsPaperSectorMinusCoreVPA!V$16</f>
        <v>1.5880445E-3</v>
      </c>
      <c r="V466" s="360">
        <f>ExportsPaperSectorMinusCoreVPA!W$16</f>
        <v>9.3777949999999998E-4</v>
      </c>
      <c r="W466" s="360">
        <f>ExportsPaperSectorMinusCoreVPA!X$16</f>
        <v>0</v>
      </c>
      <c r="X466" s="360">
        <f>ExportsPaperSectorMinusCoreVPA!Y$16</f>
        <v>1.8109262044999996E-3</v>
      </c>
      <c r="Y466" s="360">
        <f>ExportsPaperSectorMinusCoreVPA!Z$16</f>
        <v>1.3215559968333332E-3</v>
      </c>
      <c r="Z466" s="360">
        <f>ExportsPaperSectorMinusCoreVPA!AA$16</f>
        <v>0</v>
      </c>
      <c r="AA466" s="360">
        <f>ExportsPaperSectorMinusCoreVPA!AB$16</f>
        <v>0</v>
      </c>
      <c r="AB466" s="361"/>
      <c r="BC466" s="358">
        <f t="shared" ref="BC466:BF471" si="354">J466/J$460</f>
        <v>0.11698780161700117</v>
      </c>
      <c r="BD466" s="358">
        <f t="shared" si="354"/>
        <v>7.4620276683163317E-2</v>
      </c>
      <c r="BE466" s="358">
        <f t="shared" si="354"/>
        <v>0.10835884628814875</v>
      </c>
      <c r="BF466" s="358">
        <f t="shared" si="354"/>
        <v>8.4595662640332678E-2</v>
      </c>
      <c r="BG466" s="358">
        <f t="shared" ref="BG466:BG471" si="355">N466/N$460</f>
        <v>6.3389393320812226E-2</v>
      </c>
      <c r="BH466" s="358">
        <f t="shared" ref="BH466:BH471" si="356">O466/O$460</f>
        <v>1.1911790816379279E-2</v>
      </c>
      <c r="BI466" s="358">
        <f t="shared" ref="BI466:BI471" si="357">P466/P$460</f>
        <v>3.1924525064107319E-2</v>
      </c>
      <c r="BJ466" s="358">
        <f t="shared" ref="BJ466:BJ471" si="358">Q466/Q$460</f>
        <v>5.2430910401439976E-2</v>
      </c>
      <c r="BK466" s="358">
        <f t="shared" ref="BK466:BK471" si="359">R466/R$460</f>
        <v>1.9113361636188202E-2</v>
      </c>
      <c r="BL466" s="358">
        <f t="shared" ref="BL466:BL471" si="360">S466/S$460</f>
        <v>7.1751434089193248E-3</v>
      </c>
    </row>
    <row r="467" spans="1:64">
      <c r="A467" s="360" t="str">
        <f>ExportsPaperSectorMinusCoreVPA!B$18</f>
        <v xml:space="preserve">Taiwan </v>
      </c>
      <c r="B467" s="360">
        <f>ExportsPaperSectorMinusCoreVPA!C$18</f>
        <v>0.11765687850000001</v>
      </c>
      <c r="C467" s="360">
        <f>ExportsPaperSectorMinusCoreVPA!D$18</f>
        <v>9.570986950000003E-2</v>
      </c>
      <c r="D467" s="360">
        <f>ExportsPaperSectorMinusCoreVPA!E$18</f>
        <v>5.1915604999999997E-2</v>
      </c>
      <c r="E467" s="360">
        <f>ExportsPaperSectorMinusCoreVPA!F$18</f>
        <v>2.0638075499999995E-2</v>
      </c>
      <c r="F467" s="360">
        <f>ExportsPaperSectorMinusCoreVPA!G$18</f>
        <v>2.98279485E-2</v>
      </c>
      <c r="G467" s="360">
        <f>ExportsPaperSectorMinusCoreVPA!H$18</f>
        <v>4.5034843000000005E-2</v>
      </c>
      <c r="H467" s="360">
        <f>ExportsPaperSectorMinusCoreVPA!I$18</f>
        <v>7.2478720999999996E-2</v>
      </c>
      <c r="I467" s="360">
        <f>ExportsPaperSectorMinusCoreVPA!J$18</f>
        <v>7.2642762499999985E-2</v>
      </c>
      <c r="J467" s="360">
        <f>ExportsPaperSectorMinusCoreVPA!K$18</f>
        <v>4.2979436500000009E-2</v>
      </c>
      <c r="K467" s="360">
        <f>ExportsPaperSectorMinusCoreVPA!L$18</f>
        <v>3.3384641499999999E-2</v>
      </c>
      <c r="L467" s="360">
        <f>ExportsPaperSectorMinusCoreVPA!M$18</f>
        <v>4.3156536500000002E-2</v>
      </c>
      <c r="M467" s="360">
        <f>ExportsPaperSectorMinusCoreVPA!N$18</f>
        <v>2.17130585E-2</v>
      </c>
      <c r="N467" s="360">
        <f>ExportsPaperSectorMinusCoreVPA!O$18</f>
        <v>1.0220416499999999E-2</v>
      </c>
      <c r="O467" s="360">
        <f>ExportsPaperSectorMinusCoreVPA!P$18</f>
        <v>4.6689929999999998E-3</v>
      </c>
      <c r="P467" s="360">
        <f>ExportsPaperSectorMinusCoreVPA!Q$18</f>
        <v>5.3837664999999996E-3</v>
      </c>
      <c r="Q467" s="360">
        <f>ExportsPaperSectorMinusCoreVPA!R$18</f>
        <v>1.6834096999999999E-2</v>
      </c>
      <c r="R467" s="360">
        <f>ExportsPaperSectorMinusCoreVPA!S$18</f>
        <v>5.0608284999999996E-2</v>
      </c>
      <c r="S467" s="360">
        <f>ExportsPaperSectorMinusCoreVPA!T$18</f>
        <v>7.6832419999999998E-2</v>
      </c>
      <c r="T467" s="360">
        <f>ExportsPaperSectorMinusCoreVPA!U$18</f>
        <v>5.75897805E-2</v>
      </c>
      <c r="U467" s="360">
        <f>ExportsPaperSectorMinusCoreVPA!V$18</f>
        <v>5.6490927499999996E-2</v>
      </c>
      <c r="V467" s="360">
        <f>ExportsPaperSectorMinusCoreVPA!W$18</f>
        <v>1.6527587999999999E-2</v>
      </c>
      <c r="W467" s="360">
        <f>ExportsPaperSectorMinusCoreVPA!X$18</f>
        <v>0</v>
      </c>
      <c r="X467" s="360">
        <f>ExportsPaperSectorMinusCoreVPA!Y$18</f>
        <v>1.1710585971000002E-2</v>
      </c>
      <c r="Y467" s="360">
        <f>ExportsPaperSectorMinusCoreVPA!Z$18</f>
        <v>1.1141219824000001E-2</v>
      </c>
      <c r="Z467" s="360">
        <f>ExportsPaperSectorMinusCoreVPA!AA$18</f>
        <v>0</v>
      </c>
      <c r="AA467" s="360">
        <f>ExportsPaperSectorMinusCoreVPA!AB$18</f>
        <v>0</v>
      </c>
      <c r="AB467" s="361"/>
      <c r="BC467" s="358">
        <f t="shared" si="354"/>
        <v>9.0792372587232523E-2</v>
      </c>
      <c r="BD467" s="358">
        <f t="shared" si="354"/>
        <v>7.3066123735509955E-2</v>
      </c>
      <c r="BE467" s="358">
        <f t="shared" si="354"/>
        <v>7.4740068992628972E-2</v>
      </c>
      <c r="BF467" s="358">
        <f t="shared" si="354"/>
        <v>4.4904850429239224E-2</v>
      </c>
      <c r="BG467" s="358">
        <f t="shared" si="355"/>
        <v>5.3125051110311079E-2</v>
      </c>
      <c r="BH467" s="358">
        <f t="shared" si="356"/>
        <v>3.6388567306034396E-2</v>
      </c>
      <c r="BI467" s="358">
        <f t="shared" si="357"/>
        <v>2.9212255177804482E-2</v>
      </c>
      <c r="BJ467" s="358">
        <f t="shared" si="358"/>
        <v>0.13047395756091973</v>
      </c>
      <c r="BK467" s="358">
        <f t="shared" si="359"/>
        <v>0.27516489662973803</v>
      </c>
      <c r="BL467" s="358">
        <f t="shared" si="360"/>
        <v>0.2312081232474115</v>
      </c>
    </row>
    <row r="468" spans="1:64">
      <c r="A468" s="360" t="str">
        <f>ExportsPaperSectorMinusCoreVPA!B$19</f>
        <v xml:space="preserve">Thailand </v>
      </c>
      <c r="B468" s="360">
        <f>ExportsPaperSectorMinusCoreVPA!C$19</f>
        <v>1.9993610000000002E-2</v>
      </c>
      <c r="C468" s="360">
        <f>ExportsPaperSectorMinusCoreVPA!D$19</f>
        <v>3.1742795000000004E-2</v>
      </c>
      <c r="D468" s="360">
        <f>ExportsPaperSectorMinusCoreVPA!E$19</f>
        <v>6.0407745999999998E-2</v>
      </c>
      <c r="E468" s="360">
        <f>ExportsPaperSectorMinusCoreVPA!F$19</f>
        <v>3.0756873000000004E-2</v>
      </c>
      <c r="F468" s="360">
        <f>ExportsPaperSectorMinusCoreVPA!G$19</f>
        <v>4.2574626499999997E-2</v>
      </c>
      <c r="G468" s="360">
        <f>ExportsPaperSectorMinusCoreVPA!H$19</f>
        <v>6.8156952500000034E-2</v>
      </c>
      <c r="H468" s="360">
        <f>ExportsPaperSectorMinusCoreVPA!I$19</f>
        <v>6.1878447049999993E-2</v>
      </c>
      <c r="I468" s="360">
        <f>ExportsPaperSectorMinusCoreVPA!J$19</f>
        <v>2.8704466000000005E-2</v>
      </c>
      <c r="J468" s="360">
        <f>ExportsPaperSectorMinusCoreVPA!K$19</f>
        <v>1.7443398000000009E-2</v>
      </c>
      <c r="K468" s="360">
        <f>ExportsPaperSectorMinusCoreVPA!L$19</f>
        <v>1.7027769499999998E-2</v>
      </c>
      <c r="L468" s="360">
        <f>ExportsPaperSectorMinusCoreVPA!M$19</f>
        <v>1.8558011499999999E-2</v>
      </c>
      <c r="M468" s="360">
        <f>ExportsPaperSectorMinusCoreVPA!N$19</f>
        <v>1.9913687499999999E-2</v>
      </c>
      <c r="N468" s="360">
        <f>ExportsPaperSectorMinusCoreVPA!O$19</f>
        <v>1.1705939E-2</v>
      </c>
      <c r="O468" s="360">
        <f>ExportsPaperSectorMinusCoreVPA!P$19</f>
        <v>5.2095155000000002E-3</v>
      </c>
      <c r="P468" s="360">
        <f>ExportsPaperSectorMinusCoreVPA!Q$19</f>
        <v>1.7701921999999998E-2</v>
      </c>
      <c r="Q468" s="360">
        <f>ExportsPaperSectorMinusCoreVPA!R$19</f>
        <v>4.6889675000000002E-3</v>
      </c>
      <c r="R468" s="360">
        <f>ExportsPaperSectorMinusCoreVPA!S$19</f>
        <v>1.5351255499999999E-2</v>
      </c>
      <c r="S468" s="360">
        <f>ExportsPaperSectorMinusCoreVPA!T$19</f>
        <v>5.4988506999999999E-2</v>
      </c>
      <c r="T468" s="360">
        <f>ExportsPaperSectorMinusCoreVPA!U$19</f>
        <v>1.6332707999999998E-2</v>
      </c>
      <c r="U468" s="360">
        <f>ExportsPaperSectorMinusCoreVPA!V$19</f>
        <v>1.8590642000000001E-2</v>
      </c>
      <c r="V468" s="360">
        <f>ExportsPaperSectorMinusCoreVPA!W$19</f>
        <v>7.1452605000000002E-3</v>
      </c>
      <c r="W468" s="360">
        <f>ExportsPaperSectorMinusCoreVPA!X$19</f>
        <v>0</v>
      </c>
      <c r="X468" s="360">
        <f>ExportsPaperSectorMinusCoreVPA!Y$19</f>
        <v>3.5526197689499994E-2</v>
      </c>
      <c r="Y468" s="360">
        <f>ExportsPaperSectorMinusCoreVPA!Z$19</f>
        <v>1.9716717929999998E-3</v>
      </c>
      <c r="Z468" s="360">
        <f>ExportsPaperSectorMinusCoreVPA!AA$19</f>
        <v>0</v>
      </c>
      <c r="AA468" s="360">
        <f>ExportsPaperSectorMinusCoreVPA!AB$19</f>
        <v>0</v>
      </c>
      <c r="AB468" s="361"/>
      <c r="BC468" s="358">
        <f t="shared" si="354"/>
        <v>3.6848493590728837E-2</v>
      </c>
      <c r="BD468" s="358">
        <f t="shared" si="354"/>
        <v>3.7267229999361905E-2</v>
      </c>
      <c r="BE468" s="358">
        <f t="shared" si="354"/>
        <v>3.2139443346571657E-2</v>
      </c>
      <c r="BF468" s="358">
        <f t="shared" si="354"/>
        <v>4.1183565119677211E-2</v>
      </c>
      <c r="BG468" s="358">
        <f t="shared" si="355"/>
        <v>6.0846699121232854E-2</v>
      </c>
      <c r="BH468" s="358">
        <f t="shared" si="356"/>
        <v>4.0601218593298266E-2</v>
      </c>
      <c r="BI468" s="358">
        <f t="shared" si="357"/>
        <v>9.6050425404146156E-2</v>
      </c>
      <c r="BJ468" s="358">
        <f t="shared" si="358"/>
        <v>3.6342201580490591E-2</v>
      </c>
      <c r="BK468" s="358">
        <f t="shared" si="359"/>
        <v>8.3467096993984233E-2</v>
      </c>
      <c r="BL468" s="358">
        <f t="shared" si="360"/>
        <v>0.16547428160725838</v>
      </c>
    </row>
    <row r="469" spans="1:64">
      <c r="A469" s="360" t="str">
        <f>ExportsPaperSectorMinusCoreVPA!B$8</f>
        <v xml:space="preserve">USA </v>
      </c>
      <c r="B469" s="360">
        <f>ExportsPaperSectorMinusCoreVPA!C$8</f>
        <v>1.8315577E-2</v>
      </c>
      <c r="C469" s="360">
        <f>ExportsPaperSectorMinusCoreVPA!D$8</f>
        <v>1.74453335E-2</v>
      </c>
      <c r="D469" s="360">
        <f>ExportsPaperSectorMinusCoreVPA!E$8</f>
        <v>1.4086145499999999E-2</v>
      </c>
      <c r="E469" s="360">
        <f>ExportsPaperSectorMinusCoreVPA!F$8</f>
        <v>7.325037999999999E-3</v>
      </c>
      <c r="F469" s="360">
        <f>ExportsPaperSectorMinusCoreVPA!G$8</f>
        <v>6.7316690000000009E-3</v>
      </c>
      <c r="G469" s="360">
        <f>ExportsPaperSectorMinusCoreVPA!H$8</f>
        <v>5.0709785E-3</v>
      </c>
      <c r="H469" s="360">
        <f>ExportsPaperSectorMinusCoreVPA!I$8</f>
        <v>1.6555924000000003E-2</v>
      </c>
      <c r="I469" s="360">
        <f>ExportsPaperSectorMinusCoreVPA!J$8</f>
        <v>1.9550058500000005E-2</v>
      </c>
      <c r="J469" s="360">
        <f>ExportsPaperSectorMinusCoreVPA!K$8</f>
        <v>1.3339774000000002E-2</v>
      </c>
      <c r="K469" s="360">
        <f>ExportsPaperSectorMinusCoreVPA!L$8</f>
        <v>9.4176950000000002E-3</v>
      </c>
      <c r="L469" s="360">
        <f>ExportsPaperSectorMinusCoreVPA!M$8</f>
        <v>7.0263410000000002E-3</v>
      </c>
      <c r="M469" s="360">
        <f>ExportsPaperSectorMinusCoreVPA!N$8</f>
        <v>1.45100795E-2</v>
      </c>
      <c r="N469" s="360">
        <f>ExportsPaperSectorMinusCoreVPA!O$8</f>
        <v>1.56075885E-2</v>
      </c>
      <c r="O469" s="360">
        <f>ExportsPaperSectorMinusCoreVPA!P$8</f>
        <v>1.0653688499999999E-2</v>
      </c>
      <c r="P469" s="360">
        <f>ExportsPaperSectorMinusCoreVPA!Q$8</f>
        <v>1.25171515E-2</v>
      </c>
      <c r="Q469" s="360">
        <f>ExportsPaperSectorMinusCoreVPA!R$8</f>
        <v>1.2363526E-2</v>
      </c>
      <c r="R469" s="360">
        <f>ExportsPaperSectorMinusCoreVPA!S$8</f>
        <v>6.7486544999999995E-3</v>
      </c>
      <c r="S469" s="360">
        <f>ExportsPaperSectorMinusCoreVPA!T$8</f>
        <v>1.21959915E-2</v>
      </c>
      <c r="T469" s="360">
        <f>ExportsPaperSectorMinusCoreVPA!U$8</f>
        <v>1.0168861499999999E-2</v>
      </c>
      <c r="U469" s="360">
        <f>ExportsPaperSectorMinusCoreVPA!V$8</f>
        <v>1.0395524999999999E-2</v>
      </c>
      <c r="V469" s="360">
        <f>ExportsPaperSectorMinusCoreVPA!W$8</f>
        <v>9.6112204999999999E-3</v>
      </c>
      <c r="W469" s="360">
        <f>ExportsPaperSectorMinusCoreVPA!X$8</f>
        <v>0</v>
      </c>
      <c r="X469" s="360">
        <f>ExportsPaperSectorMinusCoreVPA!Y$8</f>
        <v>9.2253784208366652E-3</v>
      </c>
      <c r="Y469" s="360">
        <f>ExportsPaperSectorMinusCoreVPA!Z$8</f>
        <v>9.4536794288300006E-3</v>
      </c>
      <c r="Z469" s="360">
        <f>ExportsPaperSectorMinusCoreVPA!AA$8</f>
        <v>0</v>
      </c>
      <c r="AA469" s="360">
        <f>ExportsPaperSectorMinusCoreVPA!AB$8</f>
        <v>0</v>
      </c>
      <c r="AB469" s="361"/>
      <c r="BC469" s="358">
        <f t="shared" si="354"/>
        <v>2.8179748965240087E-2</v>
      </c>
      <c r="BD469" s="358">
        <f t="shared" si="354"/>
        <v>2.0611707577368878E-2</v>
      </c>
      <c r="BE469" s="358">
        <f t="shared" si="354"/>
        <v>1.2168474435054297E-2</v>
      </c>
      <c r="BF469" s="358">
        <f t="shared" si="354"/>
        <v>3.0008344962726936E-2</v>
      </c>
      <c r="BG469" s="358">
        <f t="shared" si="355"/>
        <v>8.1127215977079156E-2</v>
      </c>
      <c r="BH469" s="358">
        <f t="shared" si="356"/>
        <v>8.3031279130162464E-2</v>
      </c>
      <c r="BI469" s="358">
        <f t="shared" si="357"/>
        <v>6.7917920236183746E-2</v>
      </c>
      <c r="BJ469" s="358">
        <f t="shared" si="358"/>
        <v>9.5824454773388065E-2</v>
      </c>
      <c r="BK469" s="358">
        <f t="shared" si="359"/>
        <v>3.669345479465104E-2</v>
      </c>
      <c r="BL469" s="358">
        <f t="shared" si="360"/>
        <v>3.6700813352701672E-2</v>
      </c>
    </row>
    <row r="470" spans="1:64">
      <c r="A470" s="360" t="str">
        <f>ExportsPaperSectorMinusCoreVPA!B$20</f>
        <v xml:space="preserve">Vietnam </v>
      </c>
      <c r="B470" s="360">
        <f>ExportsPaperSectorMinusCoreVPA!C$20</f>
        <v>1.5744050000000002E-4</v>
      </c>
      <c r="C470" s="360">
        <f>ExportsPaperSectorMinusCoreVPA!D$20</f>
        <v>1.0616199999999999E-4</v>
      </c>
      <c r="D470" s="360">
        <f>ExportsPaperSectorMinusCoreVPA!E$20</f>
        <v>2.6804942500000001E-2</v>
      </c>
      <c r="E470" s="360">
        <f>ExportsPaperSectorMinusCoreVPA!F$20</f>
        <v>4.830386049999999E-2</v>
      </c>
      <c r="F470" s="360">
        <f>ExportsPaperSectorMinusCoreVPA!G$20</f>
        <v>3.9633236299999978E-2</v>
      </c>
      <c r="G470" s="360">
        <f>ExportsPaperSectorMinusCoreVPA!H$20</f>
        <v>4.8143924500000004E-2</v>
      </c>
      <c r="H470" s="360">
        <f>ExportsPaperSectorMinusCoreVPA!I$20</f>
        <v>0.10872019199999999</v>
      </c>
      <c r="I470" s="360">
        <f>ExportsPaperSectorMinusCoreVPA!J$20</f>
        <v>0.14988869700000002</v>
      </c>
      <c r="J470" s="360">
        <f>ExportsPaperSectorMinusCoreVPA!K$20</f>
        <v>9.6916379000000011E-2</v>
      </c>
      <c r="K470" s="360">
        <f>ExportsPaperSectorMinusCoreVPA!L$20</f>
        <v>0.1330803495</v>
      </c>
      <c r="L470" s="360">
        <f>ExportsPaperSectorMinusCoreVPA!M$20</f>
        <v>0.115550288</v>
      </c>
      <c r="M470" s="360">
        <f>ExportsPaperSectorMinusCoreVPA!N$20</f>
        <v>8.7702145999999995E-2</v>
      </c>
      <c r="N470" s="360">
        <f>ExportsPaperSectorMinusCoreVPA!O$20</f>
        <v>7.4656067499999992E-2</v>
      </c>
      <c r="O470" s="360">
        <f>ExportsPaperSectorMinusCoreVPA!P$20</f>
        <v>5.3603700499999997E-2</v>
      </c>
      <c r="P470" s="360">
        <f>ExportsPaperSectorMinusCoreVPA!Q$20</f>
        <v>6.5359983499999996E-2</v>
      </c>
      <c r="Q470" s="360">
        <f>ExportsPaperSectorMinusCoreVPA!R$20</f>
        <v>3.6770698999999997E-2</v>
      </c>
      <c r="R470" s="360">
        <f>ExportsPaperSectorMinusCoreVPA!S$20</f>
        <v>3.4281943500000002E-2</v>
      </c>
      <c r="S470" s="360">
        <f>ExportsPaperSectorMinusCoreVPA!T$20</f>
        <v>4.2145585999999999E-2</v>
      </c>
      <c r="T470" s="360">
        <f>ExportsPaperSectorMinusCoreVPA!U$20</f>
        <v>3.7162733999999996E-2</v>
      </c>
      <c r="U470" s="360">
        <f>ExportsPaperSectorMinusCoreVPA!V$20</f>
        <v>4.5854388999999995E-2</v>
      </c>
      <c r="V470" s="360">
        <f>ExportsPaperSectorMinusCoreVPA!W$20</f>
        <v>1.98635255E-2</v>
      </c>
      <c r="W470" s="360">
        <f>ExportsPaperSectorMinusCoreVPA!X$20</f>
        <v>0</v>
      </c>
      <c r="X470" s="360">
        <f>ExportsPaperSectorMinusCoreVPA!Y$20</f>
        <v>3.4863560794999998E-3</v>
      </c>
      <c r="Y470" s="360">
        <f>ExportsPaperSectorMinusCoreVPA!Z$20</f>
        <v>2.3033769815000004E-3</v>
      </c>
      <c r="Z470" s="360">
        <f>ExportsPaperSectorMinusCoreVPA!AA$20</f>
        <v>0</v>
      </c>
      <c r="AA470" s="360">
        <f>ExportsPaperSectorMinusCoreVPA!AB$20</f>
        <v>0</v>
      </c>
      <c r="AB470" s="361"/>
      <c r="BC470" s="358">
        <f t="shared" si="354"/>
        <v>0.20473204649794413</v>
      </c>
      <c r="BD470" s="358">
        <f t="shared" si="354"/>
        <v>0.29126163548384698</v>
      </c>
      <c r="BE470" s="358">
        <f t="shared" si="354"/>
        <v>0.20011421670129037</v>
      </c>
      <c r="BF470" s="358">
        <f t="shared" si="354"/>
        <v>0.18137710762642217</v>
      </c>
      <c r="BG470" s="358">
        <f t="shared" si="355"/>
        <v>0.38805731661056414</v>
      </c>
      <c r="BH470" s="358">
        <f t="shared" si="356"/>
        <v>0.41776928418970849</v>
      </c>
      <c r="BI470" s="358">
        <f t="shared" si="357"/>
        <v>0.35464251958532944</v>
      </c>
      <c r="BJ470" s="358">
        <f t="shared" si="358"/>
        <v>0.28499411764179289</v>
      </c>
      <c r="BK470" s="358">
        <f t="shared" si="359"/>
        <v>0.1863961096378591</v>
      </c>
      <c r="BL470" s="358">
        <f t="shared" si="360"/>
        <v>0.12682669428116908</v>
      </c>
    </row>
    <row r="471" spans="1:64">
      <c r="A471" s="356" t="s">
        <v>31</v>
      </c>
      <c r="B471" s="360">
        <f t="shared" ref="B471:L471" si="361">B460-SUM(B462:B470)</f>
        <v>1.8231493000000099E-2</v>
      </c>
      <c r="C471" s="360">
        <f t="shared" si="361"/>
        <v>3.6578601500000085E-2</v>
      </c>
      <c r="D471" s="360">
        <f t="shared" si="361"/>
        <v>8.5835435000000126E-2</v>
      </c>
      <c r="E471" s="360">
        <f t="shared" si="361"/>
        <v>0.14698955250000023</v>
      </c>
      <c r="F471" s="360">
        <f t="shared" si="361"/>
        <v>5.3247215000000014E-2</v>
      </c>
      <c r="G471" s="360">
        <f t="shared" si="361"/>
        <v>6.6502579499999936E-2</v>
      </c>
      <c r="H471" s="360">
        <f t="shared" si="361"/>
        <v>9.7245505000000065E-2</v>
      </c>
      <c r="I471" s="360">
        <f t="shared" si="361"/>
        <v>0.10858117199999984</v>
      </c>
      <c r="J471" s="360">
        <f t="shared" si="361"/>
        <v>5.7082896835716435E-2</v>
      </c>
      <c r="K471" s="360">
        <f t="shared" si="361"/>
        <v>6.0632806500000025E-2</v>
      </c>
      <c r="L471" s="360">
        <f t="shared" si="361"/>
        <v>8.8653543999999918E-2</v>
      </c>
      <c r="M471" s="360">
        <f>M460-SUM(M462:M470)</f>
        <v>9.4058835499999882E-2</v>
      </c>
      <c r="N471" s="360">
        <f>N460-SUM(N462:N470)</f>
        <v>5.6450761499999974E-2</v>
      </c>
      <c r="O471" s="360">
        <f t="shared" ref="O471:AA471" si="362">O460-SUM(O462:O470)</f>
        <v>4.5699884999999982E-2</v>
      </c>
      <c r="P471" s="360">
        <f t="shared" si="362"/>
        <v>6.0702004999999948E-2</v>
      </c>
      <c r="Q471" s="360">
        <f t="shared" si="362"/>
        <v>4.005964900000003E-2</v>
      </c>
      <c r="R471" s="360">
        <f t="shared" si="362"/>
        <v>4.719959300000004E-2</v>
      </c>
      <c r="S471" s="360">
        <f t="shared" si="362"/>
        <v>7.702417800000011E-2</v>
      </c>
      <c r="T471" s="360">
        <f t="shared" si="362"/>
        <v>5.6134032499999986E-2</v>
      </c>
      <c r="U471" s="360">
        <f t="shared" si="362"/>
        <v>6.586048699999994E-2</v>
      </c>
      <c r="V471" s="360">
        <f t="shared" si="362"/>
        <v>4.3707202000000001E-2</v>
      </c>
      <c r="W471" s="360">
        <f t="shared" si="362"/>
        <v>0</v>
      </c>
      <c r="X471" s="360">
        <f t="shared" si="362"/>
        <v>8.9936035855470026E-2</v>
      </c>
      <c r="Y471" s="360">
        <f t="shared" si="362"/>
        <v>9.0448829045820009E-2</v>
      </c>
      <c r="Z471" s="360">
        <f t="shared" si="362"/>
        <v>0</v>
      </c>
      <c r="AA471" s="360">
        <f t="shared" si="362"/>
        <v>0</v>
      </c>
      <c r="BC471" s="358">
        <f t="shared" si="354"/>
        <v>0.12058537896063207</v>
      </c>
      <c r="BD471" s="358">
        <f t="shared" si="354"/>
        <v>0.13270186358479344</v>
      </c>
      <c r="BE471" s="358">
        <f t="shared" si="354"/>
        <v>0.15353345130003798</v>
      </c>
      <c r="BF471" s="358">
        <f t="shared" si="354"/>
        <v>0.19452339888808901</v>
      </c>
      <c r="BG471" s="358">
        <f t="shared" si="355"/>
        <v>0.29342733634225959</v>
      </c>
      <c r="BH471" s="358">
        <f t="shared" si="356"/>
        <v>0.3561695940003618</v>
      </c>
      <c r="BI471" s="358">
        <f t="shared" si="357"/>
        <v>0.32936838175733701</v>
      </c>
      <c r="BJ471" s="358">
        <f t="shared" si="358"/>
        <v>0.31048537640785512</v>
      </c>
      <c r="BK471" s="358">
        <f t="shared" si="359"/>
        <v>0.25663132289131552</v>
      </c>
      <c r="BL471" s="358">
        <f t="shared" si="360"/>
        <v>0.23178517141663099</v>
      </c>
    </row>
    <row r="472" spans="1:64">
      <c r="A472" s="356"/>
      <c r="B472" s="361"/>
      <c r="C472" s="361"/>
      <c r="D472" s="361"/>
      <c r="E472" s="361"/>
      <c r="F472" s="361"/>
      <c r="G472" s="361"/>
      <c r="H472" s="361"/>
      <c r="I472" s="361"/>
      <c r="J472" s="361"/>
      <c r="K472" s="361"/>
      <c r="L472" s="361"/>
      <c r="M472" s="361"/>
      <c r="N472" s="361"/>
      <c r="O472" s="361"/>
      <c r="P472" s="361"/>
      <c r="Q472" s="361"/>
      <c r="R472" s="361"/>
      <c r="S472" s="361"/>
      <c r="T472" s="361"/>
      <c r="U472" s="361"/>
      <c r="V472" s="361"/>
      <c r="W472" s="361"/>
      <c r="X472" s="361"/>
      <c r="Y472" s="361"/>
      <c r="Z472" s="361"/>
      <c r="AA472" s="361"/>
    </row>
    <row r="473" spans="1:64">
      <c r="A473" s="356"/>
      <c r="B473" s="361"/>
      <c r="C473" s="361"/>
      <c r="D473" s="361"/>
      <c r="E473" s="361"/>
      <c r="F473" s="361"/>
      <c r="G473" s="361"/>
      <c r="H473" s="361"/>
      <c r="I473" s="361"/>
      <c r="J473" s="361"/>
      <c r="K473" s="361"/>
      <c r="L473" s="361"/>
      <c r="M473" s="361"/>
      <c r="N473" s="361"/>
      <c r="O473" s="361"/>
      <c r="P473" s="361"/>
      <c r="Q473" s="361"/>
      <c r="R473" s="361"/>
      <c r="S473" s="361"/>
      <c r="T473" s="361"/>
      <c r="U473" s="361"/>
      <c r="V473" s="361"/>
      <c r="W473" s="361"/>
      <c r="X473" s="361"/>
      <c r="Y473" s="361"/>
      <c r="Z473" s="361"/>
      <c r="AA473" s="361"/>
      <c r="AB473" s="361"/>
    </row>
    <row r="474" spans="1:64">
      <c r="AB474" s="361"/>
    </row>
    <row r="475" spans="1:64">
      <c r="AB475" s="361"/>
    </row>
    <row r="476" spans="1:64">
      <c r="A476" s="359"/>
      <c r="B476" s="359"/>
      <c r="C476" s="359"/>
      <c r="D476" s="359"/>
      <c r="E476" s="359"/>
      <c r="F476" s="359"/>
      <c r="G476" s="359"/>
      <c r="H476" s="359"/>
      <c r="I476" s="359"/>
      <c r="J476" s="359"/>
      <c r="K476" s="359"/>
      <c r="L476" s="359"/>
      <c r="M476" s="359"/>
      <c r="N476" s="359"/>
      <c r="O476" s="359"/>
      <c r="P476" s="359"/>
      <c r="Q476" s="359"/>
      <c r="R476" s="359"/>
      <c r="S476" s="359"/>
      <c r="T476" s="359"/>
      <c r="U476" s="359"/>
      <c r="V476" s="359"/>
      <c r="W476" s="359"/>
      <c r="X476" s="359"/>
      <c r="Y476" s="359"/>
      <c r="Z476" s="359"/>
      <c r="AA476" s="359"/>
      <c r="AB476" s="359"/>
      <c r="AC476" s="359"/>
      <c r="AD476" s="359"/>
      <c r="AE476" s="359"/>
      <c r="AF476" s="359"/>
      <c r="AG476" s="359"/>
      <c r="AH476" s="359"/>
      <c r="AI476" s="359"/>
      <c r="AJ476" s="359"/>
      <c r="AK476" s="359"/>
      <c r="AL476" s="359"/>
      <c r="AM476" s="359"/>
      <c r="AN476" s="359"/>
      <c r="AO476" s="359"/>
      <c r="AP476" s="359"/>
      <c r="AQ476" s="359"/>
      <c r="AR476" s="359"/>
      <c r="AS476" s="359"/>
      <c r="AT476" s="359"/>
      <c r="AU476" s="359"/>
      <c r="AV476" s="359"/>
      <c r="AW476" s="359"/>
      <c r="AX476" s="359"/>
      <c r="AY476" s="359"/>
      <c r="AZ476" s="359"/>
      <c r="BA476" s="359"/>
      <c r="BB476" s="359"/>
    </row>
    <row r="477" spans="1:64">
      <c r="A477" s="359" t="str">
        <f>A462</f>
        <v>EU-27 plus UK</v>
      </c>
      <c r="B477" s="359"/>
      <c r="C477" s="359"/>
      <c r="D477" s="359"/>
      <c r="E477" s="359"/>
      <c r="F477" s="359"/>
      <c r="G477" s="359"/>
      <c r="H477" s="359"/>
      <c r="I477" s="359"/>
      <c r="J477" s="359"/>
      <c r="K477" s="359"/>
      <c r="L477" s="359"/>
      <c r="M477" s="359"/>
      <c r="N477" s="359"/>
      <c r="O477" s="359"/>
      <c r="P477" s="359"/>
      <c r="Q477" s="359"/>
      <c r="R477" s="359"/>
      <c r="S477" s="359"/>
      <c r="T477" s="359"/>
      <c r="U477" s="359"/>
      <c r="V477" s="359"/>
      <c r="W477" s="359"/>
      <c r="X477" s="359"/>
      <c r="Y477" s="359"/>
      <c r="Z477" s="359"/>
      <c r="AA477" s="359"/>
      <c r="AB477" s="359"/>
      <c r="AC477" s="360">
        <f>ExportsPaperSectorMinusCoreVPA!AD$22</f>
        <v>6.2427120000000001E-3</v>
      </c>
      <c r="AD477" s="360">
        <f>ExportsPaperSectorMinusCoreVPA!AE$22</f>
        <v>6.2368969999999991E-3</v>
      </c>
      <c r="AE477" s="360">
        <f>ExportsPaperSectorMinusCoreVPA!AF$22</f>
        <v>5.1408059999999995E-3</v>
      </c>
      <c r="AF477" s="360">
        <f>ExportsPaperSectorMinusCoreVPA!AG$22</f>
        <v>5.0933220000000008E-3</v>
      </c>
      <c r="AG477" s="360">
        <f>ExportsPaperSectorMinusCoreVPA!AH$22</f>
        <v>5.5133680000000003E-3</v>
      </c>
      <c r="AH477" s="360">
        <f>ExportsPaperSectorMinusCoreVPA!AI$22</f>
        <v>5.0510799999999986E-3</v>
      </c>
      <c r="AI477" s="360">
        <f>ExportsPaperSectorMinusCoreVPA!AJ$22</f>
        <v>1.014319E-2</v>
      </c>
      <c r="AJ477" s="360">
        <f>ExportsPaperSectorMinusCoreVPA!AK$22</f>
        <v>1.1193863E-2</v>
      </c>
      <c r="AK477" s="360">
        <f>ExportsPaperSectorMinusCoreVPA!AL$22</f>
        <v>8.6172349999999991E-3</v>
      </c>
      <c r="AL477" s="360">
        <f>ExportsPaperSectorMinusCoreVPA!AM$22</f>
        <v>4.4014550000000003E-3</v>
      </c>
      <c r="AM477" s="360">
        <f>ExportsPaperSectorMinusCoreVPA!AN$22</f>
        <v>5.1985649999999987E-3</v>
      </c>
      <c r="AN477" s="360">
        <f>ExportsPaperSectorMinusCoreVPA!AO$22</f>
        <v>5.4989189999999997E-3</v>
      </c>
      <c r="AO477" s="360">
        <f>ExportsPaperSectorMinusCoreVPA!AP$22</f>
        <v>4.0228100000000008E-3</v>
      </c>
      <c r="AP477" s="360">
        <f>ExportsPaperSectorMinusCoreVPA!AQ$22</f>
        <v>4.3950130000000006E-3</v>
      </c>
      <c r="AQ477" s="360">
        <f>ExportsPaperSectorMinusCoreVPA!AR$22</f>
        <v>7.1316789999999993E-3</v>
      </c>
      <c r="AR477" s="360">
        <f>ExportsPaperSectorMinusCoreVPA!AS$22</f>
        <v>9.5437649999999992E-3</v>
      </c>
      <c r="AS477" s="360">
        <f>ExportsPaperSectorMinusCoreVPA!AT$22</f>
        <v>7.7668579999999989E-3</v>
      </c>
      <c r="AT477" s="360">
        <f>ExportsPaperSectorMinusCoreVPA!AU$22</f>
        <v>7.4996459999999996E-3</v>
      </c>
      <c r="AU477" s="360">
        <f>ExportsPaperSectorMinusCoreVPA!AV$22</f>
        <v>7.5248800000000012E-3</v>
      </c>
      <c r="AV477" s="360">
        <f>ExportsPaperSectorMinusCoreVPA!AW$22</f>
        <v>8.6331329999999994E-3</v>
      </c>
      <c r="AW477" s="360">
        <f>ExportsPaperSectorMinusCoreVPA!AX$22</f>
        <v>6.2418449999999985E-3</v>
      </c>
      <c r="AX477" s="360">
        <f>ExportsPaperSectorMinusCoreVPA!AY$22</f>
        <v>0</v>
      </c>
      <c r="AY477" s="360">
        <f>ExportsPaperSectorMinusCoreVPA!AZ$22</f>
        <v>6.9226469999999997E-3</v>
      </c>
      <c r="AZ477" s="360">
        <f>ExportsPaperSectorMinusCoreVPA!BA$22</f>
        <v>5.9888889999999981E-3</v>
      </c>
      <c r="BA477" s="360">
        <f>ExportsPaperSectorMinusCoreVPA!BB$22</f>
        <v>0</v>
      </c>
      <c r="BB477" s="360">
        <f>ExportsPaperSectorMinusCoreVPA!BC$22</f>
        <v>0</v>
      </c>
      <c r="BC477" s="358">
        <f t="shared" ref="BC477:BC486" si="363">AK477/AK$460</f>
        <v>5.9568180694557236E-2</v>
      </c>
      <c r="BD477" s="358">
        <f t="shared" ref="BD477:BD486" si="364">AL477/AL$460</f>
        <v>3.6087721995155628E-2</v>
      </c>
      <c r="BE477" s="358">
        <f t="shared" ref="BE477:BE486" si="365">AM477/AM$460</f>
        <v>3.3416144040144681E-2</v>
      </c>
      <c r="BF477" s="358">
        <f t="shared" ref="BF477:BF486" si="366">AN477/AN$460</f>
        <v>3.0560435287489012E-2</v>
      </c>
      <c r="BG477" s="358">
        <f t="shared" ref="BG477:BG486" si="367">AO477/AO$460</f>
        <v>3.6597253871820723E-2</v>
      </c>
      <c r="BH477" s="358">
        <f t="shared" ref="BH477:BH486" si="368">AP477/AP$460</f>
        <v>4.670679741088038E-2</v>
      </c>
      <c r="BI477" s="358">
        <f t="shared" ref="BI477:BI486" si="369">AQ477/AQ$460</f>
        <v>7.6506742712270662E-2</v>
      </c>
      <c r="BJ477" s="358">
        <f t="shared" ref="BJ477:BJ486" si="370">AR477/AR$460</f>
        <v>0.10467477954936547</v>
      </c>
      <c r="BK477" s="358">
        <f t="shared" ref="BK477:BK486" si="371">AS477/AS$460</f>
        <v>8.7371427814835284E-2</v>
      </c>
      <c r="BL477" s="358">
        <f t="shared" ref="BL477:BL486" si="372">AT477/AT$460</f>
        <v>6.5021077186886878E-2</v>
      </c>
    </row>
    <row r="478" spans="1:64">
      <c r="A478" s="359" t="str">
        <f>A463</f>
        <v xml:space="preserve">China </v>
      </c>
      <c r="B478" s="359"/>
      <c r="C478" s="359"/>
      <c r="D478" s="359"/>
      <c r="E478" s="359"/>
      <c r="F478" s="359"/>
      <c r="G478" s="359"/>
      <c r="H478" s="359"/>
      <c r="I478" s="359"/>
      <c r="J478" s="359"/>
      <c r="K478" s="359"/>
      <c r="L478" s="359"/>
      <c r="M478" s="359"/>
      <c r="N478" s="359"/>
      <c r="O478" s="359"/>
      <c r="P478" s="359"/>
      <c r="Q478" s="359"/>
      <c r="R478" s="359"/>
      <c r="S478" s="359"/>
      <c r="T478" s="359"/>
      <c r="U478" s="359"/>
      <c r="V478" s="359"/>
      <c r="W478" s="359"/>
      <c r="X478" s="359"/>
      <c r="Y478" s="359"/>
      <c r="Z478" s="359"/>
      <c r="AA478" s="359"/>
      <c r="AB478" s="359"/>
      <c r="AC478" s="360">
        <f>ExportsPaperSectorMinusCoreVPA!AD$13</f>
        <v>1.6424425999999999E-2</v>
      </c>
      <c r="AD478" s="360">
        <f>ExportsPaperSectorMinusCoreVPA!AE$13</f>
        <v>1.5170633000000003E-2</v>
      </c>
      <c r="AE478" s="360">
        <f>ExportsPaperSectorMinusCoreVPA!AF$13</f>
        <v>9.2045930000000022E-3</v>
      </c>
      <c r="AF478" s="360">
        <f>ExportsPaperSectorMinusCoreVPA!AG$13</f>
        <v>1.4118312999999997E-2</v>
      </c>
      <c r="AG478" s="360">
        <f>ExportsPaperSectorMinusCoreVPA!AH$13</f>
        <v>1.8368342999999999E-2</v>
      </c>
      <c r="AH478" s="360">
        <f>ExportsPaperSectorMinusCoreVPA!AI$13</f>
        <v>2.1919587999999997E-2</v>
      </c>
      <c r="AI478" s="360">
        <f>ExportsPaperSectorMinusCoreVPA!AJ$13</f>
        <v>8.5379520000000014E-3</v>
      </c>
      <c r="AJ478" s="360">
        <f>ExportsPaperSectorMinusCoreVPA!AK$13</f>
        <v>6.076873E-3</v>
      </c>
      <c r="AK478" s="360">
        <f>ExportsPaperSectorMinusCoreVPA!AL$13</f>
        <v>4.997919E-3</v>
      </c>
      <c r="AL478" s="360">
        <f>ExportsPaperSectorMinusCoreVPA!AM$13</f>
        <v>5.6035949999999994E-3</v>
      </c>
      <c r="AM478" s="360">
        <f>ExportsPaperSectorMinusCoreVPA!AN$13</f>
        <v>1.1029712000000001E-2</v>
      </c>
      <c r="AN478" s="360">
        <f>ExportsPaperSectorMinusCoreVPA!AO$13</f>
        <v>9.1447380000000012E-3</v>
      </c>
      <c r="AO478" s="360">
        <f>ExportsPaperSectorMinusCoreVPA!AP$13</f>
        <v>2.7964279999999997E-3</v>
      </c>
      <c r="AP478" s="360">
        <f>ExportsPaperSectorMinusCoreVPA!AQ$13</f>
        <v>6.3651300000000001E-4</v>
      </c>
      <c r="AQ478" s="360">
        <f>ExportsPaperSectorMinusCoreVPA!AR$13</f>
        <v>3.2738199999999998E-3</v>
      </c>
      <c r="AR478" s="360">
        <f>ExportsPaperSectorMinusCoreVPA!AS$13</f>
        <v>2.3980289999999999E-3</v>
      </c>
      <c r="AS478" s="360">
        <f>ExportsPaperSectorMinusCoreVPA!AT$13</f>
        <v>1.1247289999999999E-3</v>
      </c>
      <c r="AT478" s="360">
        <f>ExportsPaperSectorMinusCoreVPA!AU$13</f>
        <v>8.7987389999999999E-3</v>
      </c>
      <c r="AU478" s="360">
        <f>ExportsPaperSectorMinusCoreVPA!AV$13</f>
        <v>5.1501640000000005E-3</v>
      </c>
      <c r="AV478" s="360">
        <f>ExportsPaperSectorMinusCoreVPA!AW$13</f>
        <v>8.6923279999999992E-3</v>
      </c>
      <c r="AW478" s="360">
        <f>ExportsPaperSectorMinusCoreVPA!AX$13</f>
        <v>1.0746370999999999E-2</v>
      </c>
      <c r="AX478" s="360">
        <f>ExportsPaperSectorMinusCoreVPA!AY$13</f>
        <v>0</v>
      </c>
      <c r="AY478" s="360">
        <f>ExportsPaperSectorMinusCoreVPA!AZ$13</f>
        <v>3.6642089999999999E-3</v>
      </c>
      <c r="AZ478" s="360">
        <f>ExportsPaperSectorMinusCoreVPA!BA$13</f>
        <v>6.5941229999999995E-3</v>
      </c>
      <c r="BA478" s="360">
        <f>ExportsPaperSectorMinusCoreVPA!BB$13</f>
        <v>0</v>
      </c>
      <c r="BB478" s="360">
        <f>ExportsPaperSectorMinusCoreVPA!BC$13</f>
        <v>0</v>
      </c>
      <c r="BC478" s="358">
        <f t="shared" si="363"/>
        <v>3.4549010452745089E-2</v>
      </c>
      <c r="BD478" s="358">
        <f t="shared" si="364"/>
        <v>4.5944120417780954E-2</v>
      </c>
      <c r="BE478" s="358">
        <f t="shared" si="365"/>
        <v>7.0898496972397654E-2</v>
      </c>
      <c r="BF478" s="358">
        <f t="shared" si="366"/>
        <v>5.0822202303769479E-2</v>
      </c>
      <c r="BG478" s="358">
        <f t="shared" si="367"/>
        <v>2.5440322921109336E-2</v>
      </c>
      <c r="BH478" s="358">
        <f t="shared" si="368"/>
        <v>6.764367645873107E-3</v>
      </c>
      <c r="BI478" s="358">
        <f t="shared" si="369"/>
        <v>3.5120664352151283E-2</v>
      </c>
      <c r="BJ478" s="358">
        <f t="shared" si="370"/>
        <v>2.6301271765177089E-2</v>
      </c>
      <c r="BK478" s="358">
        <f t="shared" si="371"/>
        <v>1.2652372250754666E-2</v>
      </c>
      <c r="BL478" s="358">
        <f t="shared" si="372"/>
        <v>7.628406563006733E-2</v>
      </c>
    </row>
    <row r="479" spans="1:64">
      <c r="A479" s="359" t="str">
        <f>A464</f>
        <v xml:space="preserve">India </v>
      </c>
      <c r="B479" s="359"/>
      <c r="C479" s="359"/>
      <c r="D479" s="359"/>
      <c r="E479" s="359"/>
      <c r="F479" s="359"/>
      <c r="G479" s="359"/>
      <c r="H479" s="359"/>
      <c r="I479" s="359"/>
      <c r="J479" s="359"/>
      <c r="K479" s="359"/>
      <c r="L479" s="359"/>
      <c r="M479" s="359"/>
      <c r="N479" s="359"/>
      <c r="O479" s="359"/>
      <c r="P479" s="359"/>
      <c r="Q479" s="359"/>
      <c r="R479" s="359"/>
      <c r="S479" s="359"/>
      <c r="T479" s="359"/>
      <c r="U479" s="359"/>
      <c r="V479" s="359"/>
      <c r="W479" s="359"/>
      <c r="X479" s="359"/>
      <c r="Y479" s="359"/>
      <c r="Z479" s="359"/>
      <c r="AA479" s="359"/>
      <c r="AB479" s="359"/>
      <c r="AC479" s="360">
        <f>ExportsPaperSectorMinusCoreVPA!AD$26</f>
        <v>4.7455129999999998E-3</v>
      </c>
      <c r="AD479" s="360">
        <f>ExportsPaperSectorMinusCoreVPA!AE$26</f>
        <v>1.2804459000000001E-2</v>
      </c>
      <c r="AE479" s="360">
        <f>ExportsPaperSectorMinusCoreVPA!AF$26</f>
        <v>9.9492989999999983E-3</v>
      </c>
      <c r="AF479" s="360">
        <f>ExportsPaperSectorMinusCoreVPA!AG$26</f>
        <v>6.3217939999999995E-3</v>
      </c>
      <c r="AG479" s="360">
        <f>ExportsPaperSectorMinusCoreVPA!AH$26</f>
        <v>9.9212629999999996E-3</v>
      </c>
      <c r="AH479" s="360">
        <f>ExportsPaperSectorMinusCoreVPA!AI$26</f>
        <v>2.1023156000000001E-2</v>
      </c>
      <c r="AI479" s="360">
        <f>ExportsPaperSectorMinusCoreVPA!AJ$26</f>
        <v>1.6936619E-2</v>
      </c>
      <c r="AJ479" s="360">
        <f>ExportsPaperSectorMinusCoreVPA!AK$26</f>
        <v>1.2867452E-2</v>
      </c>
      <c r="AK479" s="360">
        <f>ExportsPaperSectorMinusCoreVPA!AL$26</f>
        <v>2.8018630999999999E-2</v>
      </c>
      <c r="AL479" s="360">
        <f>ExportsPaperSectorMinusCoreVPA!AM$26</f>
        <v>2.8823873999999999E-2</v>
      </c>
      <c r="AM479" s="360">
        <f>ExportsPaperSectorMinusCoreVPA!AN$26</f>
        <v>3.9430228999999997E-2</v>
      </c>
      <c r="AN479" s="360">
        <f>ExportsPaperSectorMinusCoreVPA!AO$26</f>
        <v>5.6042106999999994E-2</v>
      </c>
      <c r="AO479" s="360">
        <f>ExportsPaperSectorMinusCoreVPA!AP$26</f>
        <v>2.3343999999999999E-3</v>
      </c>
      <c r="AP479" s="360">
        <f>ExportsPaperSectorMinusCoreVPA!AQ$26</f>
        <v>7.6206999999999989E-4</v>
      </c>
      <c r="AQ479" s="360">
        <f>ExportsPaperSectorMinusCoreVPA!AR$26</f>
        <v>8.2229299999999998E-4</v>
      </c>
      <c r="AR479" s="360">
        <f>ExportsPaperSectorMinusCoreVPA!AS$26</f>
        <v>9.5663899999999991E-4</v>
      </c>
      <c r="AS479" s="360">
        <f>ExportsPaperSectorMinusCoreVPA!AT$26</f>
        <v>9.2948299999999994E-4</v>
      </c>
      <c r="AT479" s="360">
        <f>ExportsPaperSectorMinusCoreVPA!AU$26</f>
        <v>6.5656199999999997E-4</v>
      </c>
      <c r="AU479" s="360">
        <f>ExportsPaperSectorMinusCoreVPA!AV$26</f>
        <v>2.9836099999999997E-4</v>
      </c>
      <c r="AV479" s="360">
        <f>ExportsPaperSectorMinusCoreVPA!AW$26</f>
        <v>6.2654300000000002E-4</v>
      </c>
      <c r="AW479" s="360">
        <f>ExportsPaperSectorMinusCoreVPA!AX$26</f>
        <v>2.6045099999999998E-4</v>
      </c>
      <c r="AX479" s="360">
        <f>ExportsPaperSectorMinusCoreVPA!AY$26</f>
        <v>0</v>
      </c>
      <c r="AY479" s="360">
        <f>ExportsPaperSectorMinusCoreVPA!AZ$26</f>
        <v>1.44654E-4</v>
      </c>
      <c r="AZ479" s="360">
        <f>ExportsPaperSectorMinusCoreVPA!BA$26</f>
        <v>1.8044900000000001E-4</v>
      </c>
      <c r="BA479" s="360">
        <f>ExportsPaperSectorMinusCoreVPA!BB$26</f>
        <v>0</v>
      </c>
      <c r="BB479" s="360">
        <f>ExportsPaperSectorMinusCoreVPA!BC$26</f>
        <v>0</v>
      </c>
      <c r="BC479" s="358">
        <f t="shared" si="363"/>
        <v>0.19368380625828621</v>
      </c>
      <c r="BD479" s="358">
        <f t="shared" si="364"/>
        <v>0.23632820322720427</v>
      </c>
      <c r="BE479" s="358">
        <f t="shared" si="365"/>
        <v>0.25345575400132347</v>
      </c>
      <c r="BF479" s="358">
        <f t="shared" si="366"/>
        <v>0.31145597604693481</v>
      </c>
      <c r="BG479" s="358">
        <f t="shared" si="367"/>
        <v>2.1237053064494291E-2</v>
      </c>
      <c r="BH479" s="358">
        <f t="shared" si="368"/>
        <v>8.0986902889501351E-3</v>
      </c>
      <c r="BI479" s="358">
        <f t="shared" si="369"/>
        <v>8.8213391243634458E-3</v>
      </c>
      <c r="BJ479" s="358">
        <f t="shared" si="370"/>
        <v>1.0492292762167283E-2</v>
      </c>
      <c r="BK479" s="358">
        <f t="shared" si="371"/>
        <v>1.0455998659897806E-2</v>
      </c>
      <c r="BL479" s="358">
        <f t="shared" si="372"/>
        <v>5.692317808064117E-3</v>
      </c>
    </row>
    <row r="480" spans="1:64">
      <c r="A480" s="359" t="str">
        <f>A465</f>
        <v xml:space="preserve">Malaysia </v>
      </c>
      <c r="B480" s="359"/>
      <c r="C480" s="359"/>
      <c r="D480" s="359"/>
      <c r="E480" s="359"/>
      <c r="F480" s="359"/>
      <c r="G480" s="359"/>
      <c r="H480" s="359"/>
      <c r="I480" s="359"/>
      <c r="J480" s="359"/>
      <c r="K480" s="359"/>
      <c r="L480" s="359"/>
      <c r="M480" s="359"/>
      <c r="N480" s="359"/>
      <c r="O480" s="359"/>
      <c r="P480" s="359"/>
      <c r="Q480" s="359"/>
      <c r="R480" s="359"/>
      <c r="S480" s="359"/>
      <c r="T480" s="359"/>
      <c r="U480" s="359"/>
      <c r="V480" s="359"/>
      <c r="W480" s="359"/>
      <c r="X480" s="359"/>
      <c r="Y480" s="359"/>
      <c r="Z480" s="359"/>
      <c r="AA480" s="359"/>
      <c r="AB480" s="359"/>
      <c r="AC480" s="360">
        <f>ExportsPaperSectorMinusCoreVPA!AD$15</f>
        <v>5.7510740000000001E-3</v>
      </c>
      <c r="AD480" s="360">
        <f>ExportsPaperSectorMinusCoreVPA!AE$15</f>
        <v>1.1335005E-2</v>
      </c>
      <c r="AE480" s="360">
        <f>ExportsPaperSectorMinusCoreVPA!AF$15</f>
        <v>1.0165387999999997E-2</v>
      </c>
      <c r="AF480" s="360">
        <f>ExportsPaperSectorMinusCoreVPA!AG$15</f>
        <v>5.3610710000000011E-3</v>
      </c>
      <c r="AG480" s="360">
        <f>ExportsPaperSectorMinusCoreVPA!AH$15</f>
        <v>1.4718909999999999E-3</v>
      </c>
      <c r="AH480" s="360">
        <f>ExportsPaperSectorMinusCoreVPA!AI$15</f>
        <v>7.8320160000000007E-3</v>
      </c>
      <c r="AI480" s="360">
        <f>ExportsPaperSectorMinusCoreVPA!AJ$15</f>
        <v>7.3088240000000002E-3</v>
      </c>
      <c r="AJ480" s="360">
        <f>ExportsPaperSectorMinusCoreVPA!AK$15</f>
        <v>1.2025701999999999E-2</v>
      </c>
      <c r="AK480" s="360">
        <f>ExportsPaperSectorMinusCoreVPA!AL$15</f>
        <v>1.176869E-2</v>
      </c>
      <c r="AL480" s="360">
        <f>ExportsPaperSectorMinusCoreVPA!AM$15</f>
        <v>6.6170700000000001E-3</v>
      </c>
      <c r="AM480" s="360">
        <f>ExportsPaperSectorMinusCoreVPA!AN$15</f>
        <v>7.7621899999999995E-3</v>
      </c>
      <c r="AN480" s="360">
        <f>ExportsPaperSectorMinusCoreVPA!AO$15</f>
        <v>4.195725E-3</v>
      </c>
      <c r="AO480" s="360">
        <f>ExportsPaperSectorMinusCoreVPA!AP$15</f>
        <v>4.1487260000000001E-3</v>
      </c>
      <c r="AP480" s="360">
        <f>ExportsPaperSectorMinusCoreVPA!AQ$15</f>
        <v>3.055192E-3</v>
      </c>
      <c r="AQ480" s="360">
        <f>ExportsPaperSectorMinusCoreVPA!AR$15</f>
        <v>4.5882329999999997E-3</v>
      </c>
      <c r="AR480" s="360">
        <f>ExportsPaperSectorMinusCoreVPA!AS$15</f>
        <v>4.9882149999999998E-3</v>
      </c>
      <c r="AS480" s="360">
        <f>ExportsPaperSectorMinusCoreVPA!AT$15</f>
        <v>7.8305470000000002E-3</v>
      </c>
      <c r="AT480" s="360">
        <f>ExportsPaperSectorMinusCoreVPA!AU$15</f>
        <v>8.2826899999999988E-3</v>
      </c>
      <c r="AU480" s="360">
        <f>ExportsPaperSectorMinusCoreVPA!AV$15</f>
        <v>7.2196750000000001E-3</v>
      </c>
      <c r="AV480" s="360">
        <f>ExportsPaperSectorMinusCoreVPA!AW$15</f>
        <v>5.5613079999999992E-3</v>
      </c>
      <c r="AW480" s="360">
        <f>ExportsPaperSectorMinusCoreVPA!AX$15</f>
        <v>9.1062700000000001E-4</v>
      </c>
      <c r="AX480" s="360">
        <f>ExportsPaperSectorMinusCoreVPA!AY$15</f>
        <v>0</v>
      </c>
      <c r="AY480" s="360">
        <f>ExportsPaperSectorMinusCoreVPA!AZ$15</f>
        <v>4.5019040000000001E-3</v>
      </c>
      <c r="AZ480" s="360">
        <f>ExportsPaperSectorMinusCoreVPA!BA$15</f>
        <v>3.0883590000000002E-3</v>
      </c>
      <c r="BA480" s="360">
        <f>ExportsPaperSectorMinusCoreVPA!BB$15</f>
        <v>0</v>
      </c>
      <c r="BB480" s="360">
        <f>ExportsPaperSectorMinusCoreVPA!BC$15</f>
        <v>0</v>
      </c>
      <c r="BC480" s="358">
        <f t="shared" si="363"/>
        <v>8.1353177957689315E-2</v>
      </c>
      <c r="BD480" s="358">
        <f t="shared" si="364"/>
        <v>5.4253646256177658E-2</v>
      </c>
      <c r="BE480" s="358">
        <f t="shared" si="365"/>
        <v>4.9895011240019257E-2</v>
      </c>
      <c r="BF480" s="358">
        <f t="shared" si="366"/>
        <v>2.3317888906274096E-2</v>
      </c>
      <c r="BG480" s="358">
        <f t="shared" si="367"/>
        <v>3.7742766540458855E-2</v>
      </c>
      <c r="BH480" s="358">
        <f t="shared" si="368"/>
        <v>3.2468216543464705E-2</v>
      </c>
      <c r="BI480" s="358">
        <f t="shared" si="369"/>
        <v>4.9221335064989567E-2</v>
      </c>
      <c r="BJ480" s="358">
        <f t="shared" si="370"/>
        <v>5.4710096641088515E-2</v>
      </c>
      <c r="BK480" s="358">
        <f t="shared" si="371"/>
        <v>8.8087882121853534E-2</v>
      </c>
      <c r="BL480" s="358">
        <f t="shared" si="372"/>
        <v>7.1809979538375021E-2</v>
      </c>
    </row>
    <row r="481" spans="1:64">
      <c r="A481" s="359" t="str">
        <f>A466</f>
        <v xml:space="preserve">Singapore </v>
      </c>
      <c r="AC481" s="360">
        <f>ExportsPaperSectorMinusCoreVPA!AD$16</f>
        <v>1.4422552999999996E-2</v>
      </c>
      <c r="AD481" s="360">
        <f>ExportsPaperSectorMinusCoreVPA!AE$16</f>
        <v>5.1752409999999997E-3</v>
      </c>
      <c r="AE481" s="360">
        <f>ExportsPaperSectorMinusCoreVPA!AF$16</f>
        <v>2.7985149999999992E-3</v>
      </c>
      <c r="AF481" s="360">
        <f>ExportsPaperSectorMinusCoreVPA!AG$16</f>
        <v>3.8211309999999997E-3</v>
      </c>
      <c r="AG481" s="360">
        <f>ExportsPaperSectorMinusCoreVPA!AH$16</f>
        <v>1.0570380999999998E-2</v>
      </c>
      <c r="AH481" s="360">
        <f>ExportsPaperSectorMinusCoreVPA!AI$16</f>
        <v>9.9099829999999989E-3</v>
      </c>
      <c r="AI481" s="360">
        <f>ExportsPaperSectorMinusCoreVPA!AJ$16</f>
        <v>1.0585574999999995E-2</v>
      </c>
      <c r="AJ481" s="360">
        <f>ExportsPaperSectorMinusCoreVPA!AK$16</f>
        <v>8.4641569999999999E-3</v>
      </c>
      <c r="AK481" s="360">
        <f>ExportsPaperSectorMinusCoreVPA!AL$16</f>
        <v>1.2908494E-2</v>
      </c>
      <c r="AL481" s="360">
        <f>ExportsPaperSectorMinusCoreVPA!AM$16</f>
        <v>5.9206009999999993E-3</v>
      </c>
      <c r="AM481" s="360">
        <f>ExportsPaperSectorMinusCoreVPA!AN$16</f>
        <v>1.2359415E-2</v>
      </c>
      <c r="AN481" s="360">
        <f>ExportsPaperSectorMinusCoreVPA!AO$16</f>
        <v>8.5510129999999997E-3</v>
      </c>
      <c r="AO481" s="360">
        <f>ExportsPaperSectorMinusCoreVPA!AP$16</f>
        <v>3.2213119999999996E-3</v>
      </c>
      <c r="AP481" s="360">
        <f>ExportsPaperSectorMinusCoreVPA!AQ$16</f>
        <v>2.9462219999999996E-3</v>
      </c>
      <c r="AQ481" s="360">
        <f>ExportsPaperSectorMinusCoreVPA!AR$16</f>
        <v>2.5558019999999998E-3</v>
      </c>
      <c r="AR481" s="360">
        <f>ExportsPaperSectorMinusCoreVPA!AS$16</f>
        <v>5.0058309999999996E-3</v>
      </c>
      <c r="AS481" s="360">
        <f>ExportsPaperSectorMinusCoreVPA!AT$16</f>
        <v>3.1237329999999996E-3</v>
      </c>
      <c r="AT481" s="360">
        <f>ExportsPaperSectorMinusCoreVPA!AU$16</f>
        <v>2.2483770000000002E-3</v>
      </c>
      <c r="AU481" s="360">
        <f>ExportsPaperSectorMinusCoreVPA!AV$16</f>
        <v>3.9729159999999999E-3</v>
      </c>
      <c r="AV481" s="360">
        <f>ExportsPaperSectorMinusCoreVPA!AW$16</f>
        <v>2.762207E-3</v>
      </c>
      <c r="AW481" s="360">
        <f>ExportsPaperSectorMinusCoreVPA!AX$16</f>
        <v>1.644864E-3</v>
      </c>
      <c r="AX481" s="360">
        <f>ExportsPaperSectorMinusCoreVPA!AY$16</f>
        <v>0</v>
      </c>
      <c r="AY481" s="360">
        <f>ExportsPaperSectorMinusCoreVPA!AZ$16</f>
        <v>1.333019E-3</v>
      </c>
      <c r="AZ481" s="360">
        <f>ExportsPaperSectorMinusCoreVPA!BA$16</f>
        <v>1.6879970000000001E-3</v>
      </c>
      <c r="BA481" s="360">
        <f>ExportsPaperSectorMinusCoreVPA!BB$16</f>
        <v>0</v>
      </c>
      <c r="BB481" s="360">
        <f>ExportsPaperSectorMinusCoreVPA!BC$16</f>
        <v>0</v>
      </c>
      <c r="BC481" s="358">
        <f t="shared" si="363"/>
        <v>8.9232277300852078E-2</v>
      </c>
      <c r="BD481" s="358">
        <f t="shared" si="364"/>
        <v>4.85432664726188E-2</v>
      </c>
      <c r="BE481" s="358">
        <f t="shared" si="365"/>
        <v>7.9445768571120096E-2</v>
      </c>
      <c r="BF481" s="358">
        <f t="shared" si="366"/>
        <v>4.7522554783763368E-2</v>
      </c>
      <c r="BG481" s="358">
        <f t="shared" si="367"/>
        <v>2.9305677639347251E-2</v>
      </c>
      <c r="BH481" s="358">
        <f t="shared" si="368"/>
        <v>3.1310167701774437E-2</v>
      </c>
      <c r="BI481" s="358">
        <f t="shared" si="369"/>
        <v>2.7417959506801523E-2</v>
      </c>
      <c r="BJ481" s="358">
        <f t="shared" si="370"/>
        <v>5.4903306649564373E-2</v>
      </c>
      <c r="BK481" s="358">
        <f t="shared" si="371"/>
        <v>3.5139693853334111E-2</v>
      </c>
      <c r="BL481" s="358">
        <f t="shared" si="372"/>
        <v>1.9493172672712975E-2</v>
      </c>
    </row>
    <row r="482" spans="1:64">
      <c r="A482" s="359" t="str">
        <f>A467</f>
        <v xml:space="preserve">Taiwan </v>
      </c>
      <c r="AB482" s="359"/>
      <c r="AC482" s="360">
        <f>ExportsPaperSectorMinusCoreVPA!AD$18</f>
        <v>1.8529414999999994E-2</v>
      </c>
      <c r="AD482" s="360">
        <f>ExportsPaperSectorMinusCoreVPA!AE$18</f>
        <v>1.6476484999999999E-2</v>
      </c>
      <c r="AE482" s="360">
        <f>ExportsPaperSectorMinusCoreVPA!AF$18</f>
        <v>6.0087680000000011E-3</v>
      </c>
      <c r="AF482" s="360">
        <f>ExportsPaperSectorMinusCoreVPA!AG$18</f>
        <v>2.5125920000000001E-3</v>
      </c>
      <c r="AG482" s="360">
        <f>ExportsPaperSectorMinusCoreVPA!AH$18</f>
        <v>4.1744930000000005E-3</v>
      </c>
      <c r="AH482" s="360">
        <f>ExportsPaperSectorMinusCoreVPA!AI$18</f>
        <v>6.77437E-3</v>
      </c>
      <c r="AI482" s="360">
        <f>ExportsPaperSectorMinusCoreVPA!AJ$18</f>
        <v>1.3449864000000002E-2</v>
      </c>
      <c r="AJ482" s="360">
        <f>ExportsPaperSectorMinusCoreVPA!AK$18</f>
        <v>1.0664870999999999E-2</v>
      </c>
      <c r="AK482" s="360">
        <f>ExportsPaperSectorMinusCoreVPA!AL$18</f>
        <v>9.2318409999999993E-3</v>
      </c>
      <c r="AL482" s="360">
        <f>ExportsPaperSectorMinusCoreVPA!AM$18</f>
        <v>6.5460420000000002E-3</v>
      </c>
      <c r="AM482" s="360">
        <f>ExportsPaperSectorMinusCoreVPA!AN$18</f>
        <v>1.0409063999999999E-2</v>
      </c>
      <c r="AN482" s="360">
        <f>ExportsPaperSectorMinusCoreVPA!AO$18</f>
        <v>6.7673830000000001E-3</v>
      </c>
      <c r="AO482" s="360">
        <f>ExportsPaperSectorMinusCoreVPA!AP$18</f>
        <v>4.9571829999999996E-3</v>
      </c>
      <c r="AP482" s="360">
        <f>ExportsPaperSectorMinusCoreVPA!AQ$18</f>
        <v>3.1905980000000002E-3</v>
      </c>
      <c r="AQ482" s="360">
        <f>ExportsPaperSectorMinusCoreVPA!AR$18</f>
        <v>2.5732719999999997E-3</v>
      </c>
      <c r="AR482" s="360">
        <f>ExportsPaperSectorMinusCoreVPA!AS$18</f>
        <v>2.851475E-3</v>
      </c>
      <c r="AS482" s="360">
        <f>ExportsPaperSectorMinusCoreVPA!AT$18</f>
        <v>5.1363750000000003E-3</v>
      </c>
      <c r="AT482" s="360">
        <f>ExportsPaperSectorMinusCoreVPA!AU$18</f>
        <v>7.0667719999999998E-3</v>
      </c>
      <c r="AU482" s="360">
        <f>ExportsPaperSectorMinusCoreVPA!AV$18</f>
        <v>9.3691139999999996E-3</v>
      </c>
      <c r="AV482" s="360">
        <f>ExportsPaperSectorMinusCoreVPA!AW$18</f>
        <v>9.2784149999999999E-3</v>
      </c>
      <c r="AW482" s="360">
        <f>ExportsPaperSectorMinusCoreVPA!AX$18</f>
        <v>8.7978329999999997E-3</v>
      </c>
      <c r="AX482" s="360">
        <f>ExportsPaperSectorMinusCoreVPA!AY$18</f>
        <v>0</v>
      </c>
      <c r="AY482" s="360">
        <f>ExportsPaperSectorMinusCoreVPA!AZ$18</f>
        <v>8.3454259999999995E-3</v>
      </c>
      <c r="AZ482" s="360">
        <f>ExportsPaperSectorMinusCoreVPA!BA$18</f>
        <v>6.6638689999999993E-3</v>
      </c>
      <c r="BA482" s="360">
        <f>ExportsPaperSectorMinusCoreVPA!BB$18</f>
        <v>0</v>
      </c>
      <c r="BB482" s="360">
        <f>ExportsPaperSectorMinusCoreVPA!BC$18</f>
        <v>0</v>
      </c>
      <c r="BC482" s="358">
        <f t="shared" si="363"/>
        <v>6.381675477475339E-2</v>
      </c>
      <c r="BD482" s="358">
        <f t="shared" si="364"/>
        <v>5.3671284578534262E-2</v>
      </c>
      <c r="BE482" s="358">
        <f t="shared" si="365"/>
        <v>6.6908999300207772E-2</v>
      </c>
      <c r="BF482" s="358">
        <f t="shared" si="366"/>
        <v>3.7609968475104519E-2</v>
      </c>
      <c r="BG482" s="358">
        <f t="shared" si="367"/>
        <v>4.5097651825483635E-2</v>
      </c>
      <c r="BH482" s="358">
        <f t="shared" si="368"/>
        <v>3.390720673762742E-2</v>
      </c>
      <c r="BI482" s="358">
        <f t="shared" si="369"/>
        <v>2.7605372988981997E-2</v>
      </c>
      <c r="BJ482" s="358">
        <f t="shared" si="370"/>
        <v>3.1274608816911034E-2</v>
      </c>
      <c r="BK482" s="358">
        <f t="shared" si="371"/>
        <v>5.7780432903810616E-2</v>
      </c>
      <c r="BL482" s="358">
        <f t="shared" si="372"/>
        <v>6.1268108877956501E-2</v>
      </c>
    </row>
    <row r="483" spans="1:64">
      <c r="A483" s="359" t="str">
        <f>A468</f>
        <v xml:space="preserve">Thailand </v>
      </c>
      <c r="AC483" s="360">
        <f>ExportsPaperSectorMinusCoreVPA!AD$19</f>
        <v>3.130243E-3</v>
      </c>
      <c r="AD483" s="360">
        <f>ExportsPaperSectorMinusCoreVPA!AE$19</f>
        <v>4.2306730000000016E-3</v>
      </c>
      <c r="AE483" s="360">
        <f>ExportsPaperSectorMinusCoreVPA!AF$19</f>
        <v>3.720297E-3</v>
      </c>
      <c r="AF483" s="360">
        <f>ExportsPaperSectorMinusCoreVPA!AG$19</f>
        <v>3.3909740000000006E-3</v>
      </c>
      <c r="AG483" s="360">
        <f>ExportsPaperSectorMinusCoreVPA!AH$19</f>
        <v>6.0424769999999984E-3</v>
      </c>
      <c r="AH483" s="360">
        <f>ExportsPaperSectorMinusCoreVPA!AI$19</f>
        <v>7.8879810000000022E-3</v>
      </c>
      <c r="AI483" s="360">
        <f>ExportsPaperSectorMinusCoreVPA!AJ$19</f>
        <v>1.0096418000000001E-2</v>
      </c>
      <c r="AJ483" s="360">
        <f>ExportsPaperSectorMinusCoreVPA!AK$19</f>
        <v>4.9070809999999998E-3</v>
      </c>
      <c r="AK483" s="360">
        <f>ExportsPaperSectorMinusCoreVPA!AL$19</f>
        <v>4.7791730000000003E-3</v>
      </c>
      <c r="AL483" s="360">
        <f>ExportsPaperSectorMinusCoreVPA!AM$19</f>
        <v>3.6059809999999999E-3</v>
      </c>
      <c r="AM483" s="360">
        <f>ExportsPaperSectorMinusCoreVPA!AN$19</f>
        <v>3.8105400000000003E-3</v>
      </c>
      <c r="AN483" s="360">
        <f>ExportsPaperSectorMinusCoreVPA!AO$19</f>
        <v>5.3101110000000002E-3</v>
      </c>
      <c r="AO483" s="360">
        <f>ExportsPaperSectorMinusCoreVPA!AP$19</f>
        <v>1.7701069999999999E-3</v>
      </c>
      <c r="AP483" s="360">
        <f>ExportsPaperSectorMinusCoreVPA!AQ$19</f>
        <v>1.6522429999999999E-3</v>
      </c>
      <c r="AQ483" s="360">
        <f>ExportsPaperSectorMinusCoreVPA!AR$19</f>
        <v>3.2264699999999999E-3</v>
      </c>
      <c r="AR483" s="360">
        <f>ExportsPaperSectorMinusCoreVPA!AS$19</f>
        <v>1.1175109999999999E-3</v>
      </c>
      <c r="AS483" s="360">
        <f>ExportsPaperSectorMinusCoreVPA!AT$19</f>
        <v>2.144038E-3</v>
      </c>
      <c r="AT483" s="360">
        <f>ExportsPaperSectorMinusCoreVPA!AU$19</f>
        <v>3.5364199999999998E-3</v>
      </c>
      <c r="AU483" s="360">
        <f>ExportsPaperSectorMinusCoreVPA!AV$19</f>
        <v>1.6968549999999999E-3</v>
      </c>
      <c r="AV483" s="360">
        <f>ExportsPaperSectorMinusCoreVPA!AW$19</f>
        <v>2.085253E-3</v>
      </c>
      <c r="AW483" s="360">
        <f>ExportsPaperSectorMinusCoreVPA!AX$19</f>
        <v>2.105193E-3</v>
      </c>
      <c r="AX483" s="360">
        <f>ExportsPaperSectorMinusCoreVPA!AY$19</f>
        <v>0</v>
      </c>
      <c r="AY483" s="360">
        <f>ExportsPaperSectorMinusCoreVPA!AZ$19</f>
        <v>1.0051253999999999E-2</v>
      </c>
      <c r="AZ483" s="360">
        <f>ExportsPaperSectorMinusCoreVPA!BA$19</f>
        <v>1.7920900000000001E-3</v>
      </c>
      <c r="BA483" s="360">
        <f>ExportsPaperSectorMinusCoreVPA!BB$19</f>
        <v>0</v>
      </c>
      <c r="BB483" s="360">
        <f>ExportsPaperSectorMinusCoreVPA!BC$19</f>
        <v>0</v>
      </c>
      <c r="BC483" s="358">
        <f t="shared" si="363"/>
        <v>3.303688953992194E-2</v>
      </c>
      <c r="BD483" s="358">
        <f t="shared" si="364"/>
        <v>2.9565595887681068E-2</v>
      </c>
      <c r="BE483" s="358">
        <f t="shared" si="365"/>
        <v>2.4493981225729208E-2</v>
      </c>
      <c r="BF483" s="358">
        <f t="shared" si="366"/>
        <v>2.9511128202631021E-2</v>
      </c>
      <c r="BG483" s="358">
        <f t="shared" si="367"/>
        <v>1.6103433982536323E-2</v>
      </c>
      <c r="BH483" s="358">
        <f t="shared" si="368"/>
        <v>1.7558760138945032E-2</v>
      </c>
      <c r="BI483" s="358">
        <f t="shared" si="369"/>
        <v>3.4612706230729109E-2</v>
      </c>
      <c r="BJ483" s="358">
        <f t="shared" si="370"/>
        <v>1.2256716041205012E-2</v>
      </c>
      <c r="BK483" s="358">
        <f t="shared" si="371"/>
        <v>2.4118847202982706E-2</v>
      </c>
      <c r="BL483" s="358">
        <f t="shared" si="372"/>
        <v>3.0660358873638899E-2</v>
      </c>
    </row>
    <row r="484" spans="1:64">
      <c r="A484" s="359" t="str">
        <f>A469</f>
        <v xml:space="preserve">USA </v>
      </c>
      <c r="AC484" s="360">
        <f>ExportsPaperSectorMinusCoreVPA!AD$8</f>
        <v>1.5260223E-2</v>
      </c>
      <c r="AD484" s="360">
        <f>ExportsPaperSectorMinusCoreVPA!AE$8</f>
        <v>1.3592784999999998E-2</v>
      </c>
      <c r="AE484" s="360">
        <f>ExportsPaperSectorMinusCoreVPA!AF$8</f>
        <v>1.1315444999999999E-2</v>
      </c>
      <c r="AF484" s="360">
        <f>ExportsPaperSectorMinusCoreVPA!AG$8</f>
        <v>6.243902E-3</v>
      </c>
      <c r="AG484" s="360">
        <f>ExportsPaperSectorMinusCoreVPA!AH$8</f>
        <v>6.2257900000000001E-3</v>
      </c>
      <c r="AH484" s="360">
        <f>ExportsPaperSectorMinusCoreVPA!AI$8</f>
        <v>4.6958079999999992E-3</v>
      </c>
      <c r="AI484" s="360">
        <f>ExportsPaperSectorMinusCoreVPA!AJ$8</f>
        <v>1.2751063E-2</v>
      </c>
      <c r="AJ484" s="360">
        <f>ExportsPaperSectorMinusCoreVPA!AK$8</f>
        <v>1.4869478E-2</v>
      </c>
      <c r="AK484" s="360">
        <f>ExportsPaperSectorMinusCoreVPA!AL$8</f>
        <v>1.1577031999999999E-2</v>
      </c>
      <c r="AL484" s="360">
        <f>ExportsPaperSectorMinusCoreVPA!AM$8</f>
        <v>6.7492380000000003E-3</v>
      </c>
      <c r="AM484" s="360">
        <f>ExportsPaperSectorMinusCoreVPA!AN$8</f>
        <v>7.8663149999999987E-3</v>
      </c>
      <c r="AN484" s="360">
        <f>ExportsPaperSectorMinusCoreVPA!AO$8</f>
        <v>1.4913501000000001E-2</v>
      </c>
      <c r="AO484" s="360">
        <f>ExportsPaperSectorMinusCoreVPA!AP$8</f>
        <v>1.6366291999999998E-2</v>
      </c>
      <c r="AP484" s="360">
        <f>ExportsPaperSectorMinusCoreVPA!AQ$8</f>
        <v>3.2288517000000003E-2</v>
      </c>
      <c r="AQ484" s="360">
        <f>ExportsPaperSectorMinusCoreVPA!AR$8</f>
        <v>1.7047110999999997E-2</v>
      </c>
      <c r="AR484" s="360">
        <f>ExportsPaperSectorMinusCoreVPA!AS$8</f>
        <v>1.7343269000000001E-2</v>
      </c>
      <c r="AS484" s="360">
        <f>ExportsPaperSectorMinusCoreVPA!AT$8</f>
        <v>9.7466719999999996E-3</v>
      </c>
      <c r="AT484" s="360">
        <f>ExportsPaperSectorMinusCoreVPA!AU$8</f>
        <v>1.8421317999999999E-2</v>
      </c>
      <c r="AU484" s="360">
        <f>ExportsPaperSectorMinusCoreVPA!AV$8</f>
        <v>2.1258781000000001E-2</v>
      </c>
      <c r="AV484" s="360">
        <f>ExportsPaperSectorMinusCoreVPA!AW$8</f>
        <v>2.4095439999999999E-2</v>
      </c>
      <c r="AW484" s="360">
        <f>ExportsPaperSectorMinusCoreVPA!AX$8</f>
        <v>2.4223205999999997E-2</v>
      </c>
      <c r="AX484" s="360">
        <f>ExportsPaperSectorMinusCoreVPA!AY$8</f>
        <v>0</v>
      </c>
      <c r="AY484" s="360">
        <f>ExportsPaperSectorMinusCoreVPA!AZ$8</f>
        <v>1.6019238999999998E-2</v>
      </c>
      <c r="AZ484" s="360">
        <f>ExportsPaperSectorMinusCoreVPA!BA$8</f>
        <v>1.4864018999999999E-2</v>
      </c>
      <c r="BA484" s="360">
        <f>ExportsPaperSectorMinusCoreVPA!BB$8</f>
        <v>0</v>
      </c>
      <c r="BB484" s="360">
        <f>ExportsPaperSectorMinusCoreVPA!BC$8</f>
        <v>0</v>
      </c>
      <c r="BC484" s="358">
        <f t="shared" si="363"/>
        <v>8.0028307697616624E-2</v>
      </c>
      <c r="BD484" s="358">
        <f t="shared" si="364"/>
        <v>5.5337297467119434E-2</v>
      </c>
      <c r="BE484" s="358">
        <f t="shared" si="365"/>
        <v>5.0564322097569378E-2</v>
      </c>
      <c r="BF484" s="358">
        <f t="shared" si="366"/>
        <v>8.2882305089491723E-2</v>
      </c>
      <c r="BG484" s="358">
        <f t="shared" si="367"/>
        <v>0.14889128327322154</v>
      </c>
      <c r="BH484" s="358">
        <f t="shared" si="368"/>
        <v>0.34313737461453858</v>
      </c>
      <c r="BI484" s="358">
        <f t="shared" si="369"/>
        <v>0.18287684222250031</v>
      </c>
      <c r="BJ484" s="358">
        <f t="shared" si="370"/>
        <v>0.19021873015946478</v>
      </c>
      <c r="BK484" s="358">
        <f t="shared" si="371"/>
        <v>0.10964287606170685</v>
      </c>
      <c r="BL484" s="358">
        <f t="shared" si="372"/>
        <v>0.15971073028809474</v>
      </c>
    </row>
    <row r="485" spans="1:64">
      <c r="A485" s="359" t="str">
        <f>A470</f>
        <v xml:space="preserve">Vietnam </v>
      </c>
      <c r="AC485" s="360">
        <f>ExportsPaperSectorMinusCoreVPA!AD$20</f>
        <v>1.5728799999999998E-4</v>
      </c>
      <c r="AD485" s="360">
        <f>ExportsPaperSectorMinusCoreVPA!AE$20</f>
        <v>1.2566699999999999E-4</v>
      </c>
      <c r="AE485" s="360">
        <f>ExportsPaperSectorMinusCoreVPA!AF$20</f>
        <v>2.1101899999999992E-3</v>
      </c>
      <c r="AF485" s="360">
        <f>ExportsPaperSectorMinusCoreVPA!AG$20</f>
        <v>4.5594580000000015E-3</v>
      </c>
      <c r="AG485" s="360">
        <f>ExportsPaperSectorMinusCoreVPA!AH$20</f>
        <v>4.127851000000001E-3</v>
      </c>
      <c r="AH485" s="360">
        <f>ExportsPaperSectorMinusCoreVPA!AI$20</f>
        <v>5.5327319999999994E-3</v>
      </c>
      <c r="AI485" s="360">
        <f>ExportsPaperSectorMinusCoreVPA!AJ$20</f>
        <v>1.3504827999999997E-2</v>
      </c>
      <c r="AJ485" s="360">
        <f>ExportsPaperSectorMinusCoreVPA!AK$20</f>
        <v>1.9065248999999999E-2</v>
      </c>
      <c r="AK485" s="360">
        <f>ExportsPaperSectorMinusCoreVPA!AL$20</f>
        <v>1.8917884000000003E-2</v>
      </c>
      <c r="AL485" s="360">
        <f>ExportsPaperSectorMinusCoreVPA!AM$20</f>
        <v>1.9997350000000001E-2</v>
      </c>
      <c r="AM485" s="360">
        <f>ExportsPaperSectorMinusCoreVPA!AN$20</f>
        <v>2.0446870000000002E-2</v>
      </c>
      <c r="AN485" s="360">
        <f>ExportsPaperSectorMinusCoreVPA!AO$20</f>
        <v>1.8261072999999999E-2</v>
      </c>
      <c r="AO485" s="360">
        <f>ExportsPaperSectorMinusCoreVPA!AP$20</f>
        <v>1.5279224999999999E-2</v>
      </c>
      <c r="AP485" s="360">
        <f>ExportsPaperSectorMinusCoreVPA!AQ$20</f>
        <v>1.0742269E-2</v>
      </c>
      <c r="AQ485" s="360">
        <f>ExportsPaperSectorMinusCoreVPA!AR$20</f>
        <v>1.1523052000000001E-2</v>
      </c>
      <c r="AR485" s="360">
        <f>ExportsPaperSectorMinusCoreVPA!AS$20</f>
        <v>7.3959379999999995E-3</v>
      </c>
      <c r="AS485" s="360">
        <f>ExportsPaperSectorMinusCoreVPA!AT$20</f>
        <v>6.0365069999999991E-3</v>
      </c>
      <c r="AT485" s="360">
        <f>ExportsPaperSectorMinusCoreVPA!AU$20</f>
        <v>5.4296049999999997E-3</v>
      </c>
      <c r="AU485" s="360">
        <f>ExportsPaperSectorMinusCoreVPA!AV$20</f>
        <v>6.5579999999999996E-3</v>
      </c>
      <c r="AV485" s="360">
        <f>ExportsPaperSectorMinusCoreVPA!AW$20</f>
        <v>5.324779E-3</v>
      </c>
      <c r="AW485" s="360">
        <f>ExportsPaperSectorMinusCoreVPA!AX$20</f>
        <v>3.4330200000000002E-3</v>
      </c>
      <c r="AX485" s="360">
        <f>ExportsPaperSectorMinusCoreVPA!AY$20</f>
        <v>0</v>
      </c>
      <c r="AY485" s="360">
        <f>ExportsPaperSectorMinusCoreVPA!AZ$20</f>
        <v>1.5509079999999999E-3</v>
      </c>
      <c r="AZ485" s="360">
        <f>ExportsPaperSectorMinusCoreVPA!BA$20</f>
        <v>1.3660090000000001E-3</v>
      </c>
      <c r="BA485" s="360">
        <f>ExportsPaperSectorMinusCoreVPA!BB$20</f>
        <v>0</v>
      </c>
      <c r="BB485" s="360">
        <f>ExportsPaperSectorMinusCoreVPA!BC$20</f>
        <v>0</v>
      </c>
      <c r="BC485" s="358">
        <f t="shared" si="363"/>
        <v>0.13077326224370966</v>
      </c>
      <c r="BD485" s="358">
        <f t="shared" si="364"/>
        <v>0.16395914701838946</v>
      </c>
      <c r="BE485" s="358">
        <f t="shared" si="365"/>
        <v>0.13143156872908454</v>
      </c>
      <c r="BF485" s="358">
        <f t="shared" si="366"/>
        <v>0.10148655393844006</v>
      </c>
      <c r="BG485" s="358">
        <f t="shared" si="367"/>
        <v>0.13900176152730798</v>
      </c>
      <c r="BH485" s="358">
        <f t="shared" si="368"/>
        <v>0.11416052282807367</v>
      </c>
      <c r="BI485" s="358">
        <f t="shared" si="369"/>
        <v>0.12361621640908346</v>
      </c>
      <c r="BJ485" s="358">
        <f t="shared" si="370"/>
        <v>8.1117690943854445E-2</v>
      </c>
      <c r="BK485" s="358">
        <f t="shared" si="371"/>
        <v>6.7906254447325787E-2</v>
      </c>
      <c r="BL485" s="358">
        <f t="shared" si="372"/>
        <v>4.7074057335413824E-2</v>
      </c>
    </row>
    <row r="486" spans="1:64">
      <c r="A486" s="359" t="str">
        <f>A471</f>
        <v>Others</v>
      </c>
      <c r="B486" s="361"/>
      <c r="C486" s="361"/>
      <c r="D486" s="361"/>
      <c r="E486" s="361"/>
      <c r="F486" s="361"/>
      <c r="G486" s="361"/>
      <c r="H486" s="361"/>
      <c r="I486" s="361"/>
      <c r="J486" s="361"/>
      <c r="K486" s="361"/>
      <c r="L486" s="361"/>
      <c r="M486" s="361"/>
      <c r="N486" s="361"/>
      <c r="O486" s="361"/>
      <c r="P486" s="361"/>
      <c r="Q486" s="361"/>
      <c r="R486" s="361"/>
      <c r="S486" s="361"/>
      <c r="T486" s="361"/>
      <c r="U486" s="361"/>
      <c r="V486" s="361"/>
      <c r="W486" s="361"/>
      <c r="X486" s="361"/>
      <c r="Y486" s="361"/>
      <c r="Z486" s="361"/>
      <c r="AA486" s="361"/>
      <c r="AC486" s="362">
        <f>AC460-SUM(AC477:AC485)</f>
        <v>7.1343669999999748E-3</v>
      </c>
      <c r="AD486" s="362">
        <f>AD460-SUM(AD477:AD485)</f>
        <v>9.6030079999999962E-3</v>
      </c>
      <c r="AE486" s="362">
        <f>AE460-SUM(AE477:AE485)</f>
        <v>1.2450663000000008E-2</v>
      </c>
      <c r="AF486" s="362">
        <f>AF460-SUM(AF477:AF485)</f>
        <v>2.0080847000000006E-2</v>
      </c>
      <c r="AG486" s="362">
        <f>AG460-SUM(AG477:AG485)</f>
        <v>1.2857840999999995E-2</v>
      </c>
      <c r="AH486" s="362">
        <f>AH460-SUM(AH477:AH485)</f>
        <v>1.9193762000000003E-2</v>
      </c>
      <c r="AI486" s="362">
        <f>AI460-SUM(AI477:AI485)</f>
        <v>3.4396479000000035E-2</v>
      </c>
      <c r="AJ486" s="362">
        <f>AJ460-SUM(AJ477:AJ485)</f>
        <v>4.0066653000000008E-2</v>
      </c>
      <c r="AK486" s="362">
        <f>AK460-SUM(AK477:AK485)</f>
        <v>3.3844813000000001E-2</v>
      </c>
      <c r="AL486" s="362">
        <f>AL460-SUM(AL477:AL485)</f>
        <v>3.3700237000000008E-2</v>
      </c>
      <c r="AM486" s="362">
        <f>AM460-SUM(AM477:AM485)</f>
        <v>3.7257562999999994E-2</v>
      </c>
      <c r="AN486" s="362">
        <f>AN460-SUM(AN477:AN485)</f>
        <v>5.1251315999999991E-2</v>
      </c>
      <c r="AO486" s="362">
        <f>AO460-SUM(AO477:AO485)</f>
        <v>5.5024606000000011E-2</v>
      </c>
      <c r="AP486" s="362">
        <f>AP460-SUM(AP477:AP485)</f>
        <v>3.4429293999999992E-2</v>
      </c>
      <c r="AQ486" s="362">
        <f>AQ460-SUM(AQ477:AQ485)</f>
        <v>4.0474613999999999E-2</v>
      </c>
      <c r="AR486" s="362">
        <f>AR460-SUM(AR477:AR485)</f>
        <v>3.9574729000000038E-2</v>
      </c>
      <c r="AS486" s="362">
        <f>AS460-SUM(AS477:AS485)</f>
        <v>4.5055770999999988E-2</v>
      </c>
      <c r="AT486" s="362">
        <f>AT460-SUM(AT477:AT485)</f>
        <v>5.3401639000000022E-2</v>
      </c>
      <c r="AU486" s="362">
        <f>AU460-SUM(AU477:AU485)</f>
        <v>5.1333088999999971E-2</v>
      </c>
      <c r="AV486" s="362">
        <f>AV460-SUM(AV477:AV485)</f>
        <v>5.9552626000000039E-2</v>
      </c>
      <c r="AW486" s="362">
        <f>AW460-SUM(AW477:AW485)</f>
        <v>4.6324825E-2</v>
      </c>
      <c r="AX486" s="362">
        <f>AX460-SUM(AX477:AX485)</f>
        <v>0</v>
      </c>
      <c r="AY486" s="362">
        <f>AY460-SUM(AY477:AY485)</f>
        <v>5.857425599999997E-2</v>
      </c>
      <c r="AZ486" s="362">
        <f>AZ460-SUM(AZ477:AZ485)</f>
        <v>5.4188747999999981E-2</v>
      </c>
      <c r="BA486" s="362">
        <f>BA460-SUM(BA477:BA485)</f>
        <v>0</v>
      </c>
      <c r="BB486" s="362">
        <f>BB460-SUM(BB477:BB485)</f>
        <v>0</v>
      </c>
      <c r="BC486" s="358">
        <f t="shared" si="363"/>
        <v>0.23395833307986844</v>
      </c>
      <c r="BD486" s="358">
        <f t="shared" si="364"/>
        <v>0.27630971667933846</v>
      </c>
      <c r="BE486" s="358">
        <f t="shared" si="365"/>
        <v>0.2394899538224039</v>
      </c>
      <c r="BF486" s="358">
        <f t="shared" si="366"/>
        <v>0.28483098696610187</v>
      </c>
      <c r="BG486" s="358">
        <f t="shared" si="367"/>
        <v>0.50058279535422001</v>
      </c>
      <c r="BH486" s="358">
        <f t="shared" si="368"/>
        <v>0.36588789608987249</v>
      </c>
      <c r="BI486" s="358">
        <f t="shared" si="369"/>
        <v>0.43420082138812865</v>
      </c>
      <c r="BJ486" s="358">
        <f t="shared" si="370"/>
        <v>0.4340505066712021</v>
      </c>
      <c r="BK486" s="358">
        <f t="shared" si="371"/>
        <v>0.50684421468349861</v>
      </c>
      <c r="BL486" s="358">
        <f t="shared" si="372"/>
        <v>0.46298613178878978</v>
      </c>
    </row>
    <row r="487" spans="1:64">
      <c r="AC487" s="359"/>
      <c r="AD487" s="359"/>
      <c r="AE487" s="359"/>
      <c r="AF487" s="359"/>
      <c r="AG487" s="359"/>
      <c r="AH487" s="359"/>
      <c r="AI487" s="359"/>
      <c r="AJ487" s="359"/>
      <c r="AK487" s="359"/>
      <c r="AL487" s="359"/>
      <c r="AM487" s="359"/>
      <c r="AN487" s="359"/>
      <c r="AO487" s="359"/>
      <c r="AP487" s="359"/>
      <c r="AQ487" s="359"/>
      <c r="AR487" s="359"/>
      <c r="AS487" s="359"/>
      <c r="AT487" s="359"/>
      <c r="AU487" s="359"/>
      <c r="AV487" s="359"/>
      <c r="AW487" s="359"/>
      <c r="AX487" s="359"/>
      <c r="AY487" s="359"/>
      <c r="AZ487" s="359"/>
      <c r="BA487" s="359"/>
      <c r="BB487" s="359"/>
    </row>
    <row r="488" spans="1:64" ht="13">
      <c r="A488" s="355" t="s">
        <v>134</v>
      </c>
      <c r="AC488" s="361"/>
      <c r="AD488" s="361"/>
      <c r="AE488" s="361"/>
      <c r="AF488" s="361"/>
      <c r="AG488" s="361"/>
      <c r="AH488" s="361"/>
      <c r="AI488" s="361"/>
      <c r="AJ488" s="361"/>
      <c r="AK488" s="361"/>
      <c r="AL488" s="361"/>
      <c r="AM488" s="361"/>
      <c r="AN488" s="361"/>
      <c r="AO488" s="361"/>
      <c r="AP488" s="361"/>
      <c r="AQ488" s="361"/>
      <c r="AR488" s="361"/>
      <c r="AS488" s="361"/>
      <c r="AT488" s="361"/>
      <c r="AU488" s="361"/>
      <c r="AV488" s="361"/>
      <c r="AW488" s="361"/>
      <c r="AX488" s="361"/>
      <c r="AY488" s="361"/>
      <c r="AZ488" s="361"/>
      <c r="BA488" s="361"/>
      <c r="BB488" s="361"/>
    </row>
    <row r="489" spans="1:64">
      <c r="B489" s="403" t="s">
        <v>57</v>
      </c>
      <c r="C489" s="403"/>
      <c r="D489" s="403"/>
      <c r="E489" s="403"/>
      <c r="F489" s="403"/>
      <c r="G489" s="403"/>
      <c r="H489" s="403"/>
      <c r="I489" s="403"/>
      <c r="J489" s="403"/>
      <c r="K489" s="403"/>
      <c r="L489" s="403"/>
      <c r="M489" s="403"/>
      <c r="N489" s="403"/>
      <c r="O489" s="403"/>
      <c r="P489" s="403"/>
      <c r="Q489" s="403"/>
      <c r="R489" s="403"/>
      <c r="S489" s="403"/>
      <c r="T489" s="403"/>
      <c r="U489" s="403"/>
      <c r="V489" s="403"/>
      <c r="W489" s="403"/>
      <c r="X489" s="403"/>
      <c r="Y489" s="403"/>
      <c r="Z489" s="403"/>
      <c r="AA489" s="403"/>
      <c r="AC489" s="403" t="s">
        <v>127</v>
      </c>
      <c r="AD489" s="403"/>
      <c r="AE489" s="403"/>
      <c r="AF489" s="403"/>
      <c r="AG489" s="403"/>
      <c r="AH489" s="403"/>
      <c r="AI489" s="403"/>
      <c r="AJ489" s="403"/>
      <c r="AK489" s="403"/>
      <c r="AL489" s="403"/>
      <c r="AM489" s="403"/>
      <c r="AN489" s="403"/>
      <c r="AO489" s="403"/>
      <c r="AP489" s="403"/>
      <c r="AQ489" s="403"/>
      <c r="AR489" s="403"/>
      <c r="AS489" s="403"/>
      <c r="AT489" s="403"/>
      <c r="AU489" s="403"/>
      <c r="AV489" s="403"/>
      <c r="AW489" s="403"/>
      <c r="AX489" s="403"/>
      <c r="AY489" s="403"/>
      <c r="AZ489" s="403"/>
      <c r="BA489" s="403"/>
      <c r="BB489" s="403"/>
    </row>
    <row r="490" spans="1:64">
      <c r="A490" s="356" t="s">
        <v>4</v>
      </c>
      <c r="B490" s="360">
        <f>ExportsSawnWood!C$5</f>
        <v>0.120696991</v>
      </c>
      <c r="C490" s="360">
        <f>ExportsSawnWood!D$5</f>
        <v>0.10510228199999999</v>
      </c>
      <c r="D490" s="360">
        <f>ExportsSawnWood!E$5</f>
        <v>9.0610204999999999E-2</v>
      </c>
      <c r="E490" s="360">
        <f>ExportsSawnWood!F$5</f>
        <v>0.119414111</v>
      </c>
      <c r="F490" s="360">
        <f>ExportsSawnWood!G$5</f>
        <v>0.12484685199999997</v>
      </c>
      <c r="G490" s="360">
        <f>ExportsSawnWood!H$5</f>
        <v>0.13036015899999998</v>
      </c>
      <c r="H490" s="360">
        <f>ExportsSawnWood!I$5</f>
        <v>0.18441414</v>
      </c>
      <c r="I490" s="360">
        <f>ExportsSawnWood!J$5</f>
        <v>0.17253341699999997</v>
      </c>
      <c r="J490" s="360">
        <f>ExportsSawnWood!K$5</f>
        <v>0.214536</v>
      </c>
      <c r="K490" s="360">
        <f>ExportsSawnWood!L$5</f>
        <v>0.29343753</v>
      </c>
      <c r="L490" s="360">
        <f>ExportsSawnWood!M$5</f>
        <v>0.33956751919999995</v>
      </c>
      <c r="M490" s="360">
        <f>ExportsSawnWood!N$5</f>
        <v>0.40453500000000003</v>
      </c>
      <c r="N490" s="360">
        <f>ExportsSawnWood!O$5</f>
        <v>0.39148300000000014</v>
      </c>
      <c r="O490" s="360">
        <f>ExportsSawnWood!P$5</f>
        <v>0.23956799999999995</v>
      </c>
      <c r="P490" s="360">
        <f>ExportsSawnWood!Q$5</f>
        <v>0.30038164785714289</v>
      </c>
      <c r="Q490" s="360">
        <f>ExportsSawnWood!R$5</f>
        <v>0.22579420119999996</v>
      </c>
      <c r="R490" s="360">
        <f>ExportsSawnWood!S$5</f>
        <v>0.18827490999999999</v>
      </c>
      <c r="S490" s="360">
        <f>ExportsSawnWood!T$5</f>
        <v>0.29331832039999989</v>
      </c>
      <c r="T490" s="360">
        <f>ExportsSawnWood!U$5</f>
        <v>0.37369990319999996</v>
      </c>
      <c r="U490" s="360">
        <f>ExportsSawnWood!V$5</f>
        <v>0.32233445999999988</v>
      </c>
      <c r="V490" s="360">
        <f>ExportsSawnWood!W$5</f>
        <v>0.50169470319999998</v>
      </c>
      <c r="W490" s="360">
        <f>ExportsSawnWood!X$5</f>
        <v>0</v>
      </c>
      <c r="X490" s="360">
        <f>ExportsSawnWood!Y$5</f>
        <v>0.42264055506539994</v>
      </c>
      <c r="Y490" s="360">
        <f>ExportsSawnWood!Z$5</f>
        <v>0.11078340019379997</v>
      </c>
      <c r="Z490" s="360">
        <f>ExportsSawnWood!AA$5</f>
        <v>0</v>
      </c>
      <c r="AA490" s="360">
        <f>ExportsSawnWood!AB$5</f>
        <v>0</v>
      </c>
      <c r="AB490" s="361"/>
      <c r="AC490" s="359">
        <f>ExportsSawnWood!AD$5</f>
        <v>20.626452999999998</v>
      </c>
      <c r="AD490" s="359">
        <f>ExportsSawnWood!AE$5</f>
        <v>15.958563000000005</v>
      </c>
      <c r="AE490" s="359">
        <f>ExportsSawnWood!AF$5</f>
        <v>10.266616999999998</v>
      </c>
      <c r="AF490" s="359">
        <f>ExportsSawnWood!AG$5</f>
        <v>12.120263000000001</v>
      </c>
      <c r="AG490" s="359">
        <f>ExportsSawnWood!AH$5</f>
        <v>9.7371610000000004</v>
      </c>
      <c r="AH490" s="359">
        <f>ExportsSawnWood!AI$5</f>
        <v>8.6028110000000009</v>
      </c>
      <c r="AI490" s="359">
        <f>ExportsSawnWood!AJ$5</f>
        <v>13.198194999999998</v>
      </c>
      <c r="AJ490" s="359">
        <f>ExportsSawnWood!AK$5</f>
        <v>14.568942999999999</v>
      </c>
      <c r="AK490" s="359">
        <f>ExportsSawnWood!AL$5</f>
        <v>11.601944000000001</v>
      </c>
      <c r="AL490" s="359">
        <f>ExportsSawnWood!AM$5</f>
        <v>9.6354629999999997</v>
      </c>
      <c r="AM490" s="359">
        <f>ExportsSawnWood!AN$5</f>
        <v>10.587287999999999</v>
      </c>
      <c r="AN490" s="359">
        <f>ExportsSawnWood!AO$5</f>
        <v>24.376940999999999</v>
      </c>
      <c r="AO490" s="359">
        <f>ExportsSawnWood!AP$5</f>
        <v>27.816374999999994</v>
      </c>
      <c r="AP490" s="359">
        <f>ExportsSawnWood!AQ$5</f>
        <v>74.131957999999997</v>
      </c>
      <c r="AQ490" s="359">
        <f>ExportsSawnWood!AR$5</f>
        <v>51.446675000000006</v>
      </c>
      <c r="AR490" s="359">
        <f>ExportsSawnWood!AS$5</f>
        <v>28.713339000000001</v>
      </c>
      <c r="AS490" s="359">
        <f>ExportsSawnWood!AT$5</f>
        <v>24.284322</v>
      </c>
      <c r="AT490" s="359">
        <f>ExportsSawnWood!AU$5</f>
        <v>94.48507699999999</v>
      </c>
      <c r="AU490" s="359">
        <f>ExportsSawnWood!AV$5</f>
        <v>136.92517799999999</v>
      </c>
      <c r="AV490" s="359">
        <f>ExportsSawnWood!AW$5</f>
        <v>204.07492399999998</v>
      </c>
      <c r="AW490" s="359">
        <f>ExportsSawnWood!AX$5</f>
        <v>174.56557099999998</v>
      </c>
      <c r="AX490" s="359">
        <f>ExportsSawnWood!AY$5</f>
        <v>0</v>
      </c>
      <c r="AY490" s="359">
        <f>ExportsSawnWood!AZ$5</f>
        <v>224.44278199999997</v>
      </c>
      <c r="AZ490" s="359">
        <f>ExportsSawnWood!BA$5</f>
        <v>175.13325</v>
      </c>
      <c r="BA490" s="359">
        <f>ExportsSawnWood!BB$5</f>
        <v>0</v>
      </c>
      <c r="BB490" s="359">
        <f>ExportsSawnWood!BC$5</f>
        <v>0</v>
      </c>
    </row>
    <row r="491" spans="1:64">
      <c r="B491" s="354">
        <v>2000</v>
      </c>
      <c r="C491" s="354">
        <f t="shared" ref="C491:N491" si="373">1+B491</f>
        <v>2001</v>
      </c>
      <c r="D491" s="354">
        <f t="shared" si="373"/>
        <v>2002</v>
      </c>
      <c r="E491" s="354">
        <f t="shared" si="373"/>
        <v>2003</v>
      </c>
      <c r="F491" s="354">
        <f t="shared" si="373"/>
        <v>2004</v>
      </c>
      <c r="G491" s="354">
        <f t="shared" si="373"/>
        <v>2005</v>
      </c>
      <c r="H491" s="354">
        <f t="shared" si="373"/>
        <v>2006</v>
      </c>
      <c r="I491" s="354">
        <f t="shared" si="373"/>
        <v>2007</v>
      </c>
      <c r="J491" s="354">
        <f t="shared" si="373"/>
        <v>2008</v>
      </c>
      <c r="K491" s="354">
        <f t="shared" si="373"/>
        <v>2009</v>
      </c>
      <c r="L491" s="354">
        <f t="shared" si="373"/>
        <v>2010</v>
      </c>
      <c r="M491" s="354">
        <f t="shared" si="373"/>
        <v>2011</v>
      </c>
      <c r="N491" s="354">
        <f t="shared" si="373"/>
        <v>2012</v>
      </c>
      <c r="O491" s="354">
        <f t="shared" ref="O491:AA491" si="374">1+N491</f>
        <v>2013</v>
      </c>
      <c r="P491" s="354">
        <f t="shared" si="374"/>
        <v>2014</v>
      </c>
      <c r="Q491" s="354">
        <f t="shared" si="374"/>
        <v>2015</v>
      </c>
      <c r="R491" s="354">
        <f t="shared" si="374"/>
        <v>2016</v>
      </c>
      <c r="S491" s="354">
        <f t="shared" si="374"/>
        <v>2017</v>
      </c>
      <c r="T491" s="354">
        <f t="shared" si="374"/>
        <v>2018</v>
      </c>
      <c r="U491" s="354">
        <f t="shared" si="374"/>
        <v>2019</v>
      </c>
      <c r="V491" s="354">
        <f t="shared" si="374"/>
        <v>2020</v>
      </c>
      <c r="W491" s="354">
        <f t="shared" si="374"/>
        <v>2021</v>
      </c>
      <c r="X491" s="354">
        <f t="shared" si="374"/>
        <v>2022</v>
      </c>
      <c r="Y491" s="354">
        <f t="shared" si="374"/>
        <v>2023</v>
      </c>
      <c r="Z491" s="354">
        <f t="shared" si="374"/>
        <v>2024</v>
      </c>
      <c r="AA491" s="354">
        <f t="shared" si="374"/>
        <v>2025</v>
      </c>
      <c r="AC491" s="354">
        <v>2000</v>
      </c>
      <c r="AD491" s="354">
        <f t="shared" ref="AD491:AN491" si="375">1+AC491</f>
        <v>2001</v>
      </c>
      <c r="AE491" s="354">
        <f t="shared" si="375"/>
        <v>2002</v>
      </c>
      <c r="AF491" s="354">
        <f t="shared" si="375"/>
        <v>2003</v>
      </c>
      <c r="AG491" s="354">
        <f t="shared" si="375"/>
        <v>2004</v>
      </c>
      <c r="AH491" s="354">
        <f t="shared" si="375"/>
        <v>2005</v>
      </c>
      <c r="AI491" s="354">
        <f t="shared" si="375"/>
        <v>2006</v>
      </c>
      <c r="AJ491" s="354">
        <f t="shared" si="375"/>
        <v>2007</v>
      </c>
      <c r="AK491" s="354">
        <f t="shared" si="375"/>
        <v>2008</v>
      </c>
      <c r="AL491" s="354">
        <f t="shared" si="375"/>
        <v>2009</v>
      </c>
      <c r="AM491" s="354">
        <f t="shared" si="375"/>
        <v>2010</v>
      </c>
      <c r="AN491" s="354">
        <f t="shared" si="375"/>
        <v>2011</v>
      </c>
      <c r="AO491" s="354">
        <f t="shared" ref="AO491:BB491" si="376">1+AN491</f>
        <v>2012</v>
      </c>
      <c r="AP491" s="354">
        <f t="shared" si="376"/>
        <v>2013</v>
      </c>
      <c r="AQ491" s="354">
        <f t="shared" si="376"/>
        <v>2014</v>
      </c>
      <c r="AR491" s="354">
        <f t="shared" si="376"/>
        <v>2015</v>
      </c>
      <c r="AS491" s="354">
        <f t="shared" si="376"/>
        <v>2016</v>
      </c>
      <c r="AT491" s="354">
        <f t="shared" si="376"/>
        <v>2017</v>
      </c>
      <c r="AU491" s="354">
        <f t="shared" si="376"/>
        <v>2018</v>
      </c>
      <c r="AV491" s="354">
        <f t="shared" si="376"/>
        <v>2019</v>
      </c>
      <c r="AW491" s="354">
        <f t="shared" si="376"/>
        <v>2020</v>
      </c>
      <c r="AX491" s="354">
        <f t="shared" si="376"/>
        <v>2021</v>
      </c>
      <c r="AY491" s="354">
        <f t="shared" si="376"/>
        <v>2022</v>
      </c>
      <c r="AZ491" s="354">
        <f t="shared" si="376"/>
        <v>2023</v>
      </c>
      <c r="BA491" s="354">
        <f t="shared" si="376"/>
        <v>2024</v>
      </c>
      <c r="BB491" s="354">
        <f t="shared" si="376"/>
        <v>2025</v>
      </c>
    </row>
    <row r="492" spans="1:64">
      <c r="A492" s="356" t="s">
        <v>163</v>
      </c>
      <c r="B492" s="362">
        <f>ExportsSawnWood!C$14</f>
        <v>0.10861557599999999</v>
      </c>
      <c r="C492" s="362">
        <f>ExportsSawnWood!D$14</f>
        <v>8.9330160999999991E-2</v>
      </c>
      <c r="D492" s="362">
        <f>ExportsSawnWood!E$14</f>
        <v>5.3746728999999993E-2</v>
      </c>
      <c r="E492" s="362">
        <f>ExportsSawnWood!F$14</f>
        <v>6.1930457999999987E-2</v>
      </c>
      <c r="F492" s="362">
        <f>ExportsSawnWood!G$14</f>
        <v>3.1817999999999993E-5</v>
      </c>
      <c r="G492" s="362">
        <f>ExportsSawnWood!H$14</f>
        <v>3.1352699999999991E-4</v>
      </c>
      <c r="H492" s="362">
        <f>ExportsSawnWood!I$14</f>
        <v>4.2272999999999993E-5</v>
      </c>
      <c r="I492" s="362">
        <f>ExportsSawnWood!J$14</f>
        <v>6.9910400000000001E-5</v>
      </c>
      <c r="J492" s="362">
        <f>ExportsSawnWood!K$14</f>
        <v>9.4999999999999992E-5</v>
      </c>
      <c r="K492" s="362">
        <f>ExportsSawnWood!L$14</f>
        <v>1.2228E-4</v>
      </c>
      <c r="L492" s="362">
        <f>ExportsSawnWood!M$14</f>
        <v>0</v>
      </c>
      <c r="M492" s="362">
        <f>ExportsSawnWood!N$14</f>
        <v>0</v>
      </c>
      <c r="N492" s="362">
        <f>ExportsSawnWood!O$14</f>
        <v>9.9999999999999974E-7</v>
      </c>
      <c r="O492" s="362">
        <f>ExportsSawnWood!P$14</f>
        <v>9.4600000000000001E-4</v>
      </c>
      <c r="P492" s="362">
        <f>ExportsSawnWood!Q$14</f>
        <v>5.2199999999999995E-5</v>
      </c>
      <c r="Q492" s="362">
        <f>ExportsSawnWood!R$14</f>
        <v>0</v>
      </c>
      <c r="R492" s="362">
        <f>ExportsSawnWood!S$14</f>
        <v>0</v>
      </c>
      <c r="S492" s="362">
        <f>ExportsSawnWood!T$14</f>
        <v>4.3162000000000003E-6</v>
      </c>
      <c r="T492" s="362">
        <f>ExportsSawnWood!U$14</f>
        <v>9.9999999999999974E-7</v>
      </c>
      <c r="U492" s="362">
        <f>ExportsSawnWood!V$14</f>
        <v>0</v>
      </c>
      <c r="V492" s="362">
        <f>ExportsSawnWood!W$14</f>
        <v>0</v>
      </c>
      <c r="W492" s="362">
        <f>ExportsSawnWood!X$14</f>
        <v>0</v>
      </c>
      <c r="X492" s="362">
        <f>ExportsSawnWood!Y$14</f>
        <v>0</v>
      </c>
      <c r="Y492" s="362">
        <f>ExportsSawnWood!Z$14</f>
        <v>0</v>
      </c>
      <c r="Z492" s="362">
        <f>ExportsSawnWood!AA$14</f>
        <v>0</v>
      </c>
      <c r="AA492" s="362">
        <f>ExportsSawnWood!AB$14</f>
        <v>0</v>
      </c>
      <c r="AB492" s="361"/>
      <c r="BC492" s="358">
        <f t="shared" ref="BC492:BF496" si="377">J492/J$490</f>
        <v>4.4281612410038406E-4</v>
      </c>
      <c r="BD492" s="358">
        <f t="shared" si="377"/>
        <v>4.1671561234856358E-4</v>
      </c>
      <c r="BE492" s="358">
        <f t="shared" si="377"/>
        <v>0</v>
      </c>
      <c r="BF492" s="358">
        <f t="shared" si="377"/>
        <v>0</v>
      </c>
      <c r="BG492" s="358">
        <f t="shared" ref="BG492:BL496" si="378">N492/N$490</f>
        <v>2.5543893349136471E-6</v>
      </c>
      <c r="BH492" s="358">
        <f t="shared" si="378"/>
        <v>3.9487744606959202E-3</v>
      </c>
      <c r="BI492" s="358">
        <f t="shared" si="378"/>
        <v>1.7377892548490695E-4</v>
      </c>
      <c r="BJ492" s="358">
        <f t="shared" si="378"/>
        <v>0</v>
      </c>
      <c r="BK492" s="358">
        <f t="shared" si="378"/>
        <v>0</v>
      </c>
      <c r="BL492" s="358">
        <f t="shared" si="378"/>
        <v>1.4715071305856291E-5</v>
      </c>
    </row>
    <row r="493" spans="1:64">
      <c r="A493" s="362" t="str">
        <f>ExportsSawnWood!B$10</f>
        <v xml:space="preserve">China </v>
      </c>
      <c r="B493" s="362">
        <f>ExportsSawnWood!C$10</f>
        <v>8.5220999999999989E-5</v>
      </c>
      <c r="C493" s="362">
        <f>ExportsSawnWood!D$10</f>
        <v>4.168677E-3</v>
      </c>
      <c r="D493" s="362">
        <f>ExportsSawnWood!E$10</f>
        <v>7.7844679999999992E-3</v>
      </c>
      <c r="E493" s="362">
        <f>ExportsSawnWood!F$10</f>
        <v>2.2748434999999997E-2</v>
      </c>
      <c r="F493" s="362">
        <f>ExportsSawnWood!G$10</f>
        <v>3.6243827999999992E-2</v>
      </c>
      <c r="G493" s="362">
        <f>ExportsSawnWood!H$10</f>
        <v>4.3106404999999987E-2</v>
      </c>
      <c r="H493" s="362">
        <f>ExportsSawnWood!I$10</f>
        <v>9.7421036999999974E-2</v>
      </c>
      <c r="I493" s="362">
        <f>ExportsSawnWood!J$10</f>
        <v>0.1042871578</v>
      </c>
      <c r="J493" s="362">
        <f>ExportsSawnWood!K$10</f>
        <v>0.14072399999999999</v>
      </c>
      <c r="K493" s="362">
        <f>ExportsSawnWood!L$10</f>
        <v>0.24430281000000001</v>
      </c>
      <c r="L493" s="362">
        <f>ExportsSawnWood!M$10</f>
        <v>0.30977948819999995</v>
      </c>
      <c r="M493" s="362">
        <f>ExportsSawnWood!N$10</f>
        <v>0.37957799999999997</v>
      </c>
      <c r="N493" s="362">
        <f>ExportsSawnWood!O$10</f>
        <v>0.36811499999999997</v>
      </c>
      <c r="O493" s="362">
        <f>ExportsSawnWood!P$10</f>
        <v>0.18334099999999998</v>
      </c>
      <c r="P493" s="362">
        <f>ExportsSawnWood!Q$10</f>
        <v>0.28617999999999993</v>
      </c>
      <c r="Q493" s="362">
        <f>ExportsSawnWood!R$10</f>
        <v>0.21600599999999998</v>
      </c>
      <c r="R493" s="362">
        <f>ExportsSawnWood!S$10</f>
        <v>0.18148099999999998</v>
      </c>
      <c r="S493" s="362">
        <f>ExportsSawnWood!T$10</f>
        <v>0.24906341879999996</v>
      </c>
      <c r="T493" s="362">
        <f>ExportsSawnWood!U$10</f>
        <v>0.14350660799999998</v>
      </c>
      <c r="U493" s="362">
        <f>ExportsSawnWood!V$10</f>
        <v>0.23966199999999996</v>
      </c>
      <c r="V493" s="362">
        <f>ExportsSawnWood!W$10</f>
        <v>2.0104126E-2</v>
      </c>
      <c r="W493" s="362">
        <f>ExportsSawnWood!X$10</f>
        <v>0</v>
      </c>
      <c r="X493" s="362">
        <f>ExportsSawnWood!Y$10</f>
        <v>4.0145320433000002E-2</v>
      </c>
      <c r="Y493" s="362">
        <f>ExportsSawnWood!Z$10</f>
        <v>5.4740931999999992E-2</v>
      </c>
      <c r="Z493" s="362">
        <f>ExportsSawnWood!AA$10</f>
        <v>0</v>
      </c>
      <c r="AA493" s="362">
        <f>ExportsSawnWood!AB$10</f>
        <v>0</v>
      </c>
      <c r="AB493" s="361"/>
      <c r="BC493" s="358">
        <f t="shared" si="377"/>
        <v>0.6559458552410784</v>
      </c>
      <c r="BD493" s="358">
        <f t="shared" si="377"/>
        <v>0.83255475194328421</v>
      </c>
      <c r="BE493" s="358">
        <f t="shared" si="377"/>
        <v>0.91227655969517119</v>
      </c>
      <c r="BF493" s="358">
        <f t="shared" si="377"/>
        <v>0.93830694501093836</v>
      </c>
      <c r="BG493" s="358">
        <f t="shared" si="378"/>
        <v>0.94030903002173749</v>
      </c>
      <c r="BH493" s="358">
        <f t="shared" si="378"/>
        <v>0.76529837040005355</v>
      </c>
      <c r="BI493" s="358">
        <f t="shared" si="378"/>
        <v>0.95272131983277142</v>
      </c>
      <c r="BJ493" s="358">
        <f t="shared" si="378"/>
        <v>0.95664990000637806</v>
      </c>
      <c r="BK493" s="358">
        <f t="shared" si="378"/>
        <v>0.96391494756258278</v>
      </c>
      <c r="BL493" s="358">
        <f t="shared" si="378"/>
        <v>0.84912329533440234</v>
      </c>
    </row>
    <row r="494" spans="1:64">
      <c r="A494" s="362" t="str">
        <f>ExportsSawnWood!B$11</f>
        <v xml:space="preserve">Japan </v>
      </c>
      <c r="B494" s="362">
        <f>ExportsSawnWood!C$11</f>
        <v>9.1351599999999974E-4</v>
      </c>
      <c r="C494" s="362">
        <f>ExportsSawnWood!D$11</f>
        <v>5.0665099999999989E-4</v>
      </c>
      <c r="D494" s="362">
        <f>ExportsSawnWood!E$11</f>
        <v>1.5513789999999999E-3</v>
      </c>
      <c r="E494" s="362">
        <f>ExportsSawnWood!F$11</f>
        <v>8.279279999999998E-4</v>
      </c>
      <c r="F494" s="362">
        <f>ExportsSawnWood!G$11</f>
        <v>4.8911599999999994E-4</v>
      </c>
      <c r="G494" s="362">
        <f>ExportsSawnWood!H$11</f>
        <v>4.3278499999999993E-4</v>
      </c>
      <c r="H494" s="362">
        <f>ExportsSawnWood!I$11</f>
        <v>5.923392999999999E-3</v>
      </c>
      <c r="I494" s="362">
        <f>ExportsSawnWood!J$11</f>
        <v>2.8419370000000001E-3</v>
      </c>
      <c r="J494" s="362">
        <f>ExportsSawnWood!K$11</f>
        <v>2.957E-3</v>
      </c>
      <c r="K494" s="362">
        <f>ExportsSawnWood!L$11</f>
        <v>3.7563999999999995E-4</v>
      </c>
      <c r="L494" s="362">
        <f>ExportsSawnWood!M$11</f>
        <v>6.6762500000000003E-4</v>
      </c>
      <c r="M494" s="362">
        <f>ExportsSawnWood!N$11</f>
        <v>2.8409999999999998E-3</v>
      </c>
      <c r="N494" s="362">
        <f>ExportsSawnWood!O$11</f>
        <v>2.1229999999999995E-3</v>
      </c>
      <c r="O494" s="362">
        <f>ExportsSawnWood!P$11</f>
        <v>3.2019999999999996E-3</v>
      </c>
      <c r="P494" s="362">
        <f>ExportsSawnWood!Q$11</f>
        <v>8.9099999999999976E-4</v>
      </c>
      <c r="Q494" s="362">
        <f>ExportsSawnWood!R$11</f>
        <v>1.8237861999999996E-3</v>
      </c>
      <c r="R494" s="362">
        <f>ExportsSawnWood!S$11</f>
        <v>2.8129999999999995E-3</v>
      </c>
      <c r="S494" s="362">
        <f>ExportsSawnWood!T$11</f>
        <v>4.270801359999999E-2</v>
      </c>
      <c r="T494" s="362">
        <f>ExportsSawnWood!U$11</f>
        <v>0.22793435319999997</v>
      </c>
      <c r="U494" s="362">
        <f>ExportsSawnWood!V$11</f>
        <v>8.1726960000000001E-2</v>
      </c>
      <c r="V494" s="362">
        <f>ExportsSawnWood!W$11</f>
        <v>0.48045799880000001</v>
      </c>
      <c r="W494" s="362">
        <f>ExportsSawnWood!X$11</f>
        <v>0</v>
      </c>
      <c r="X494" s="362">
        <f>ExportsSawnWood!Y$11</f>
        <v>0.37677813957540002</v>
      </c>
      <c r="Y494" s="362">
        <f>ExportsSawnWood!Z$11</f>
        <v>5.5657452193799993E-2</v>
      </c>
      <c r="Z494" s="362">
        <f>ExportsSawnWood!AA$11</f>
        <v>0</v>
      </c>
      <c r="AA494" s="362">
        <f>ExportsSawnWood!AB$11</f>
        <v>0</v>
      </c>
      <c r="AB494" s="361"/>
      <c r="BC494" s="358">
        <f>J494/J$490</f>
        <v>1.3783234515419324E-2</v>
      </c>
      <c r="BD494" s="358">
        <f>K494/K$490</f>
        <v>1.280136184352424E-3</v>
      </c>
      <c r="BE494" s="358">
        <f>L494/L$490</f>
        <v>1.9661038298741974E-3</v>
      </c>
      <c r="BF494" s="358">
        <f>M494/M$490</f>
        <v>7.0228781193221838E-3</v>
      </c>
      <c r="BG494" s="358">
        <f t="shared" si="378"/>
        <v>5.4229685580216734E-3</v>
      </c>
      <c r="BH494" s="358">
        <f t="shared" si="378"/>
        <v>1.3365724971615575E-2</v>
      </c>
      <c r="BI494" s="358">
        <f t="shared" si="378"/>
        <v>2.9662264867251356E-3</v>
      </c>
      <c r="BJ494" s="358">
        <f t="shared" si="378"/>
        <v>8.0772056603196762E-3</v>
      </c>
      <c r="BK494" s="358">
        <f t="shared" si="378"/>
        <v>1.4940918043726589E-2</v>
      </c>
      <c r="BL494" s="358">
        <f t="shared" si="378"/>
        <v>0.14560295293440528</v>
      </c>
    </row>
    <row r="495" spans="1:64">
      <c r="A495" s="362" t="str">
        <f>ExportsSawnWood!B$12</f>
        <v xml:space="preserve">Taiwan </v>
      </c>
      <c r="B495" s="362">
        <f>ExportsSawnWood!C$12</f>
        <v>4.277562999999999E-3</v>
      </c>
      <c r="C495" s="362">
        <f>ExportsSawnWood!D$12</f>
        <v>6.0937469999999992E-3</v>
      </c>
      <c r="D495" s="362">
        <f>ExportsSawnWood!E$12</f>
        <v>1.0817074999999997E-2</v>
      </c>
      <c r="E495" s="362">
        <f>ExportsSawnWood!F$12</f>
        <v>2.7232476999999998E-2</v>
      </c>
      <c r="F495" s="362">
        <f>ExportsSawnWood!G$12</f>
        <v>8.3690730000000005E-2</v>
      </c>
      <c r="G495" s="362">
        <f>ExportsSawnWood!H$12</f>
        <v>7.9754739999999991E-2</v>
      </c>
      <c r="H495" s="362">
        <f>ExportsSawnWood!I$12</f>
        <v>7.1396852999999996E-2</v>
      </c>
      <c r="I495" s="362">
        <f>ExportsSawnWood!J$12</f>
        <v>5.2569361599999996E-2</v>
      </c>
      <c r="J495" s="362">
        <f>ExportsSawnWood!K$12</f>
        <v>4.2181999999999997E-2</v>
      </c>
      <c r="K495" s="362">
        <f>ExportsSawnWood!L$12</f>
        <v>3.0561390000000001E-2</v>
      </c>
      <c r="L495" s="362">
        <f>ExportsSawnWood!M$12</f>
        <v>1.8670952999999997E-2</v>
      </c>
      <c r="M495" s="362">
        <f>ExportsSawnWood!N$12</f>
        <v>1.0213999999999997E-2</v>
      </c>
      <c r="N495" s="362">
        <f>ExportsSawnWood!O$12</f>
        <v>2.7069999999999993E-3</v>
      </c>
      <c r="O495" s="362">
        <f>ExportsSawnWood!P$12</f>
        <v>1.916E-3</v>
      </c>
      <c r="P495" s="362">
        <f>ExportsSawnWood!Q$12</f>
        <v>1.8004478571428569E-3</v>
      </c>
      <c r="Q495" s="362">
        <f>ExportsSawnWood!R$12</f>
        <v>5.04E-4</v>
      </c>
      <c r="R495" s="362">
        <f>ExportsSawnWood!S$12</f>
        <v>1.9999999999999995E-6</v>
      </c>
      <c r="S495" s="362">
        <f>ExportsSawnWood!T$12</f>
        <v>7.1347999999999995E-4</v>
      </c>
      <c r="T495" s="362">
        <f>ExportsSawnWood!U$12</f>
        <v>1.4862499999999997E-4</v>
      </c>
      <c r="U495" s="362">
        <f>ExportsSawnWood!V$12</f>
        <v>2.1099999999999998E-4</v>
      </c>
      <c r="V495" s="362">
        <f>ExportsSawnWood!W$12</f>
        <v>0</v>
      </c>
      <c r="W495" s="362">
        <f>ExportsSawnWood!X$12</f>
        <v>0</v>
      </c>
      <c r="X495" s="362">
        <f>ExportsSawnWood!Y$12</f>
        <v>5.182699999999999E-5</v>
      </c>
      <c r="Y495" s="362">
        <f>ExportsSawnWood!Z$12</f>
        <v>0</v>
      </c>
      <c r="Z495" s="362">
        <f>ExportsSawnWood!AA$12</f>
        <v>0</v>
      </c>
      <c r="AA495" s="362">
        <f>ExportsSawnWood!AB$12</f>
        <v>0</v>
      </c>
      <c r="AB495" s="361"/>
      <c r="BC495" s="358">
        <f t="shared" si="377"/>
        <v>0.19661968154528842</v>
      </c>
      <c r="BD495" s="358">
        <f t="shared" si="377"/>
        <v>0.10414956123710556</v>
      </c>
      <c r="BE495" s="358">
        <f t="shared" si="377"/>
        <v>5.4984508070700065E-2</v>
      </c>
      <c r="BF495" s="358">
        <f t="shared" si="377"/>
        <v>2.5248742383230119E-2</v>
      </c>
      <c r="BG495" s="358">
        <f t="shared" si="378"/>
        <v>6.9147319296112434E-3</v>
      </c>
      <c r="BH495" s="358">
        <f t="shared" si="378"/>
        <v>7.9977292459760922E-3</v>
      </c>
      <c r="BI495" s="358">
        <f t="shared" si="378"/>
        <v>5.9938677012622409E-3</v>
      </c>
      <c r="BJ495" s="358">
        <f t="shared" si="378"/>
        <v>2.2321210966510865E-3</v>
      </c>
      <c r="BK495" s="358">
        <f t="shared" si="378"/>
        <v>1.0622764339656301E-5</v>
      </c>
      <c r="BL495" s="358">
        <f t="shared" si="378"/>
        <v>2.4324426753399623E-3</v>
      </c>
    </row>
    <row r="496" spans="1:64">
      <c r="A496" s="356" t="s">
        <v>31</v>
      </c>
      <c r="B496" s="362">
        <f t="shared" ref="B496:L496" si="379">B490-SUM(B492:B495)</f>
        <v>6.8051150000000143E-3</v>
      </c>
      <c r="C496" s="362">
        <f t="shared" si="379"/>
        <v>5.003046000000011E-3</v>
      </c>
      <c r="D496" s="362">
        <f t="shared" si="379"/>
        <v>1.6710554000000002E-2</v>
      </c>
      <c r="E496" s="362">
        <f t="shared" si="379"/>
        <v>6.6748130000000155E-3</v>
      </c>
      <c r="F496" s="362">
        <f t="shared" si="379"/>
        <v>4.3913599999999692E-3</v>
      </c>
      <c r="G496" s="362">
        <f t="shared" si="379"/>
        <v>6.7527019999999993E-3</v>
      </c>
      <c r="H496" s="362">
        <f t="shared" si="379"/>
        <v>9.6305840000000531E-3</v>
      </c>
      <c r="I496" s="362">
        <f t="shared" si="379"/>
        <v>1.2765050199999961E-2</v>
      </c>
      <c r="J496" s="362">
        <f t="shared" si="379"/>
        <v>2.857800000000002E-2</v>
      </c>
      <c r="K496" s="362">
        <f t="shared" si="379"/>
        <v>1.8075409999999958E-2</v>
      </c>
      <c r="L496" s="362">
        <f t="shared" si="379"/>
        <v>1.0449452999999997E-2</v>
      </c>
      <c r="M496" s="362">
        <f>M490-SUM(M492:M495)</f>
        <v>1.1902000000000079E-2</v>
      </c>
      <c r="N496" s="362">
        <f>N490-SUM(N492:N495)</f>
        <v>1.8537000000000192E-2</v>
      </c>
      <c r="O496" s="362">
        <f t="shared" ref="O496:AA496" si="380">O490-SUM(O492:O495)</f>
        <v>5.0162999999999958E-2</v>
      </c>
      <c r="P496" s="362">
        <f t="shared" si="380"/>
        <v>1.1458000000000135E-2</v>
      </c>
      <c r="Q496" s="362">
        <f t="shared" si="380"/>
        <v>7.4604149999999703E-3</v>
      </c>
      <c r="R496" s="362">
        <f t="shared" si="380"/>
        <v>3.9789100000000022E-3</v>
      </c>
      <c r="S496" s="362">
        <f t="shared" si="380"/>
        <v>8.2909179999995919E-4</v>
      </c>
      <c r="T496" s="362">
        <f t="shared" si="380"/>
        <v>2.1093169999999994E-3</v>
      </c>
      <c r="U496" s="362">
        <f t="shared" si="380"/>
        <v>7.3449999999991578E-4</v>
      </c>
      <c r="V496" s="362">
        <f t="shared" si="380"/>
        <v>1.1325783999999173E-3</v>
      </c>
      <c r="W496" s="362">
        <f t="shared" si="380"/>
        <v>0</v>
      </c>
      <c r="X496" s="362">
        <f t="shared" si="380"/>
        <v>5.6652680569999059E-3</v>
      </c>
      <c r="Y496" s="362">
        <f t="shared" si="380"/>
        <v>3.8501599999997416E-4</v>
      </c>
      <c r="Z496" s="362">
        <f t="shared" si="380"/>
        <v>0</v>
      </c>
      <c r="AA496" s="362">
        <f t="shared" si="380"/>
        <v>0</v>
      </c>
      <c r="AB496" s="361"/>
      <c r="BC496" s="358">
        <f t="shared" si="377"/>
        <v>0.13320841257411353</v>
      </c>
      <c r="BD496" s="358">
        <f t="shared" si="377"/>
        <v>6.1598835022909165E-2</v>
      </c>
      <c r="BE496" s="358">
        <f t="shared" si="377"/>
        <v>3.077282840425451E-2</v>
      </c>
      <c r="BF496" s="358">
        <f t="shared" si="377"/>
        <v>2.9421434486509395E-2</v>
      </c>
      <c r="BG496" s="358">
        <f t="shared" si="378"/>
        <v>4.7350715101294787E-2</v>
      </c>
      <c r="BH496" s="358">
        <f t="shared" si="378"/>
        <v>0.20938940092165886</v>
      </c>
      <c r="BI496" s="358">
        <f t="shared" si="378"/>
        <v>3.8144807053756467E-2</v>
      </c>
      <c r="BJ496" s="358">
        <f t="shared" si="378"/>
        <v>3.304077323665109E-2</v>
      </c>
      <c r="BK496" s="358">
        <f t="shared" si="378"/>
        <v>2.1133511629350944E-2</v>
      </c>
      <c r="BL496" s="358">
        <f t="shared" si="378"/>
        <v>2.8265939845466249E-3</v>
      </c>
    </row>
    <row r="497" spans="1:64">
      <c r="A497" s="356"/>
      <c r="B497" s="361"/>
      <c r="C497" s="361"/>
      <c r="D497" s="361"/>
      <c r="E497" s="361"/>
      <c r="F497" s="361"/>
      <c r="G497" s="361"/>
      <c r="H497" s="361"/>
      <c r="I497" s="361"/>
      <c r="J497" s="361"/>
      <c r="K497" s="361"/>
      <c r="L497" s="361"/>
      <c r="M497" s="361"/>
      <c r="N497" s="361"/>
      <c r="O497" s="361"/>
      <c r="P497" s="361"/>
      <c r="Q497" s="361"/>
      <c r="R497" s="361"/>
      <c r="S497" s="361"/>
      <c r="T497" s="361"/>
      <c r="U497" s="361"/>
      <c r="V497" s="361"/>
      <c r="W497" s="361"/>
      <c r="X497" s="361"/>
      <c r="Y497" s="361"/>
      <c r="Z497" s="361"/>
      <c r="AA497" s="361"/>
      <c r="AB497" s="361"/>
    </row>
    <row r="498" spans="1:64">
      <c r="A498" s="356"/>
      <c r="B498" s="361"/>
      <c r="C498" s="361"/>
      <c r="D498" s="361"/>
      <c r="E498" s="361"/>
      <c r="F498" s="361"/>
      <c r="G498" s="361"/>
      <c r="H498" s="361"/>
      <c r="I498" s="361"/>
      <c r="J498" s="361"/>
      <c r="K498" s="361"/>
      <c r="L498" s="361"/>
      <c r="M498" s="361"/>
      <c r="N498" s="361"/>
      <c r="O498" s="361"/>
      <c r="P498" s="361"/>
      <c r="Q498" s="361"/>
      <c r="R498" s="361"/>
      <c r="S498" s="361"/>
      <c r="T498" s="361"/>
      <c r="U498" s="361"/>
      <c r="V498" s="361"/>
      <c r="W498" s="361"/>
      <c r="X498" s="361"/>
      <c r="Y498" s="361"/>
      <c r="Z498" s="361"/>
      <c r="AA498" s="361"/>
      <c r="AB498" s="361"/>
    </row>
    <row r="499" spans="1:64">
      <c r="AB499" s="361"/>
    </row>
    <row r="500" spans="1:64">
      <c r="AB500" s="361"/>
    </row>
    <row r="501" spans="1:64">
      <c r="A501" s="359"/>
      <c r="B501" s="359"/>
      <c r="C501" s="359"/>
      <c r="D501" s="359"/>
      <c r="E501" s="359"/>
      <c r="F501" s="359"/>
      <c r="G501" s="359"/>
      <c r="H501" s="359"/>
      <c r="I501" s="359"/>
      <c r="J501" s="359"/>
      <c r="K501" s="359"/>
      <c r="L501" s="359"/>
      <c r="M501" s="359"/>
      <c r="N501" s="359"/>
      <c r="O501" s="359"/>
      <c r="P501" s="359"/>
      <c r="Q501" s="359"/>
      <c r="R501" s="359"/>
      <c r="S501" s="359"/>
      <c r="T501" s="359"/>
      <c r="U501" s="359"/>
      <c r="V501" s="359"/>
      <c r="W501" s="359"/>
      <c r="X501" s="359"/>
      <c r="Y501" s="359"/>
      <c r="Z501" s="359"/>
      <c r="AA501" s="359"/>
      <c r="AB501" s="359"/>
      <c r="AC501" s="359"/>
      <c r="AD501" s="359"/>
      <c r="AE501" s="359"/>
      <c r="AF501" s="359"/>
      <c r="AG501" s="359"/>
      <c r="AH501" s="359"/>
      <c r="AI501" s="359"/>
      <c r="AJ501" s="359"/>
      <c r="AK501" s="359"/>
      <c r="AL501" s="359"/>
      <c r="AM501" s="359"/>
      <c r="AN501" s="359"/>
      <c r="AO501" s="359"/>
      <c r="AP501" s="359"/>
      <c r="AQ501" s="359"/>
      <c r="AR501" s="359"/>
      <c r="AS501" s="359"/>
      <c r="AT501" s="359"/>
      <c r="AU501" s="359"/>
      <c r="AV501" s="359"/>
      <c r="AW501" s="359"/>
      <c r="AX501" s="359"/>
      <c r="AY501" s="359"/>
      <c r="AZ501" s="359"/>
      <c r="BA501" s="359"/>
      <c r="BB501" s="359"/>
    </row>
    <row r="502" spans="1:64">
      <c r="A502" s="359" t="str">
        <f>A492</f>
        <v>EU-27 plus UK</v>
      </c>
      <c r="B502" s="359"/>
      <c r="C502" s="359"/>
      <c r="D502" s="359"/>
      <c r="E502" s="359"/>
      <c r="F502" s="359"/>
      <c r="G502" s="359"/>
      <c r="H502" s="359"/>
      <c r="I502" s="359"/>
      <c r="J502" s="359"/>
      <c r="K502" s="359"/>
      <c r="L502" s="359"/>
      <c r="M502" s="359"/>
      <c r="N502" s="359"/>
      <c r="O502" s="359"/>
      <c r="P502" s="359"/>
      <c r="Q502" s="359"/>
      <c r="R502" s="359"/>
      <c r="S502" s="359"/>
      <c r="T502" s="359"/>
      <c r="U502" s="359"/>
      <c r="V502" s="359"/>
      <c r="W502" s="359"/>
      <c r="X502" s="359"/>
      <c r="Y502" s="359"/>
      <c r="Z502" s="359"/>
      <c r="AA502" s="359"/>
      <c r="AB502" s="359"/>
      <c r="AC502" s="363">
        <f>ExportsSawnWood!AD$14</f>
        <v>18.535183999999997</v>
      </c>
      <c r="AD502" s="363">
        <f>ExportsSawnWood!AE$14</f>
        <v>13.576608000000002</v>
      </c>
      <c r="AE502" s="363">
        <f>ExportsSawnWood!AF$14</f>
        <v>6.5800209999999995</v>
      </c>
      <c r="AF502" s="363">
        <f>ExportsSawnWood!AG$14</f>
        <v>6.7625859999999998</v>
      </c>
      <c r="AG502" s="363">
        <f>ExportsSawnWood!AH$14</f>
        <v>4.6169999999999996E-3</v>
      </c>
      <c r="AH502" s="363">
        <f>ExportsSawnWood!AI$14</f>
        <v>2.2261E-2</v>
      </c>
      <c r="AI502" s="363">
        <f>ExportsSawnWood!AJ$14</f>
        <v>6.5899999999999995E-3</v>
      </c>
      <c r="AJ502" s="363">
        <f>ExportsSawnWood!AK$14</f>
        <v>5.0270999999999996E-2</v>
      </c>
      <c r="AK502" s="363">
        <f>ExportsSawnWood!AL$14</f>
        <v>7.5082999999999997E-2</v>
      </c>
      <c r="AL502" s="363">
        <f>ExportsSawnWood!AM$14</f>
        <v>6.2002999999999996E-2</v>
      </c>
      <c r="AM502" s="363">
        <f>ExportsSawnWood!AN$14</f>
        <v>0</v>
      </c>
      <c r="AN502" s="363">
        <f>ExportsSawnWood!AO$14</f>
        <v>0</v>
      </c>
      <c r="AO502" s="363">
        <f>ExportsSawnWood!AP$14</f>
        <v>4.9972999999999997E-2</v>
      </c>
      <c r="AP502" s="363">
        <f>ExportsSawnWood!AQ$14</f>
        <v>0.96478999999999993</v>
      </c>
      <c r="AQ502" s="363">
        <f>ExportsSawnWood!AR$14</f>
        <v>4.2595999999999995E-2</v>
      </c>
      <c r="AR502" s="363">
        <f>ExportsSawnWood!AS$14</f>
        <v>0</v>
      </c>
      <c r="AS502" s="363">
        <f>ExportsSawnWood!AT$14</f>
        <v>0</v>
      </c>
      <c r="AT502" s="363">
        <f>ExportsSawnWood!AU$14</f>
        <v>9.2715999999999993E-2</v>
      </c>
      <c r="AU502" s="363">
        <f>ExportsSawnWood!AV$14</f>
        <v>3.6670000000000001E-3</v>
      </c>
      <c r="AV502" s="363">
        <f>ExportsSawnWood!AW$14</f>
        <v>0</v>
      </c>
      <c r="AW502" s="363">
        <f>ExportsSawnWood!AX$14</f>
        <v>0</v>
      </c>
      <c r="AX502" s="363">
        <f>ExportsSawnWood!AY$14</f>
        <v>0</v>
      </c>
      <c r="AY502" s="363">
        <f>ExportsSawnWood!AZ$14</f>
        <v>0</v>
      </c>
      <c r="AZ502" s="363">
        <f>ExportsSawnWood!BA$14</f>
        <v>0</v>
      </c>
      <c r="BA502" s="363">
        <f>ExportsSawnWood!BB$14</f>
        <v>0</v>
      </c>
      <c r="BB502" s="363">
        <f>ExportsSawnWood!BC$14</f>
        <v>0</v>
      </c>
      <c r="BC502" s="358">
        <f t="shared" ref="BC502:BF506" si="381">AK502/AK$490</f>
        <v>6.4715878649302212E-3</v>
      </c>
      <c r="BD502" s="358">
        <f t="shared" si="381"/>
        <v>6.4348750028929589E-3</v>
      </c>
      <c r="BE502" s="358">
        <f t="shared" si="381"/>
        <v>0</v>
      </c>
      <c r="BF502" s="358">
        <f t="shared" si="381"/>
        <v>0</v>
      </c>
      <c r="BG502" s="358">
        <f t="shared" ref="BG502:BL506" si="382">AO502/AO$490</f>
        <v>1.796531719176205E-3</v>
      </c>
      <c r="BH502" s="358">
        <f t="shared" si="382"/>
        <v>1.3014495044094208E-2</v>
      </c>
      <c r="BI502" s="358">
        <f t="shared" si="382"/>
        <v>8.2796410069261011E-4</v>
      </c>
      <c r="BJ502" s="358">
        <f t="shared" si="382"/>
        <v>0</v>
      </c>
      <c r="BK502" s="358">
        <f t="shared" si="382"/>
        <v>0</v>
      </c>
      <c r="BL502" s="358">
        <f t="shared" si="382"/>
        <v>9.8127665176163219E-4</v>
      </c>
    </row>
    <row r="503" spans="1:64">
      <c r="A503" s="359" t="str">
        <f>A493</f>
        <v xml:space="preserve">China </v>
      </c>
      <c r="AC503" s="363">
        <f>ExportsSawnWood!AD$10</f>
        <v>1.797E-2</v>
      </c>
      <c r="AD503" s="363">
        <f>ExportsSawnWood!AE$10</f>
        <v>0.70625899999999997</v>
      </c>
      <c r="AE503" s="363">
        <f>ExportsSawnWood!AF$10</f>
        <v>0.46623599999999998</v>
      </c>
      <c r="AF503" s="363">
        <f>ExportsSawnWood!AG$10</f>
        <v>1.5643039999999999</v>
      </c>
      <c r="AG503" s="363">
        <f>ExportsSawnWood!AH$10</f>
        <v>2.3220119999999995</v>
      </c>
      <c r="AH503" s="363">
        <f>ExportsSawnWood!AI$10</f>
        <v>2.2626359999999996</v>
      </c>
      <c r="AI503" s="363">
        <f>ExportsSawnWood!AJ$10</f>
        <v>4.3663899999999991</v>
      </c>
      <c r="AJ503" s="363">
        <f>ExportsSawnWood!AK$10</f>
        <v>5.4505429999999997</v>
      </c>
      <c r="AK503" s="363">
        <f>ExportsSawnWood!AL$10</f>
        <v>6.8427469999999992</v>
      </c>
      <c r="AL503" s="363">
        <f>ExportsSawnWood!AM$10</f>
        <v>6.4017149999999994</v>
      </c>
      <c r="AM503" s="363">
        <f>ExportsSawnWood!AN$10</f>
        <v>8.2796819999999993</v>
      </c>
      <c r="AN503" s="363">
        <f>ExportsSawnWood!AO$10</f>
        <v>20.895173</v>
      </c>
      <c r="AO503" s="363">
        <f>ExportsSawnWood!AP$10</f>
        <v>24.181647000000002</v>
      </c>
      <c r="AP503" s="363">
        <f>ExportsSawnWood!AQ$10</f>
        <v>57.817108999999995</v>
      </c>
      <c r="AQ503" s="363">
        <f>ExportsSawnWood!AR$10</f>
        <v>44.841034999999998</v>
      </c>
      <c r="AR503" s="363">
        <f>ExportsSawnWood!AS$10</f>
        <v>23.716404999999998</v>
      </c>
      <c r="AS503" s="363">
        <f>ExportsSawnWood!AT$10</f>
        <v>19.552975</v>
      </c>
      <c r="AT503" s="363">
        <f>ExportsSawnWood!AU$10</f>
        <v>24.529914999999999</v>
      </c>
      <c r="AU503" s="363">
        <f>ExportsSawnWood!AV$10</f>
        <v>22.955929999999999</v>
      </c>
      <c r="AV503" s="363">
        <f>ExportsSawnWood!AW$10</f>
        <v>26.759376</v>
      </c>
      <c r="AW503" s="363">
        <f>ExportsSawnWood!AX$10</f>
        <v>23.733412999999999</v>
      </c>
      <c r="AX503" s="363">
        <f>ExportsSawnWood!AY$10</f>
        <v>0</v>
      </c>
      <c r="AY503" s="363">
        <f>ExportsSawnWood!AZ$10</f>
        <v>44.2819</v>
      </c>
      <c r="AZ503" s="363">
        <f>ExportsSawnWood!BA$10</f>
        <v>54.085595999999995</v>
      </c>
      <c r="BA503" s="363">
        <f>ExportsSawnWood!BB$10</f>
        <v>0</v>
      </c>
      <c r="BB503" s="363">
        <f>ExportsSawnWood!BC$10</f>
        <v>0</v>
      </c>
      <c r="BC503" s="358">
        <f t="shared" si="381"/>
        <v>0.58979314156317242</v>
      </c>
      <c r="BD503" s="358">
        <f t="shared" si="381"/>
        <v>0.66439101058247019</v>
      </c>
      <c r="BE503" s="358">
        <f t="shared" si="381"/>
        <v>0.78203993317268783</v>
      </c>
      <c r="BF503" s="358">
        <f t="shared" si="381"/>
        <v>0.85716960959129374</v>
      </c>
      <c r="BG503" s="358">
        <f t="shared" si="382"/>
        <v>0.86933135608072609</v>
      </c>
      <c r="BH503" s="358">
        <f t="shared" si="382"/>
        <v>0.77992151509069807</v>
      </c>
      <c r="BI503" s="358">
        <f t="shared" si="382"/>
        <v>0.87160219780967363</v>
      </c>
      <c r="BJ503" s="358">
        <f t="shared" si="382"/>
        <v>0.8259716851460569</v>
      </c>
      <c r="BK503" s="358">
        <f t="shared" si="382"/>
        <v>0.80516865984564034</v>
      </c>
      <c r="BL503" s="358">
        <f t="shared" si="382"/>
        <v>0.25961681758485522</v>
      </c>
    </row>
    <row r="504" spans="1:64">
      <c r="A504" s="359" t="str">
        <f>A494</f>
        <v xml:space="preserve">Japan </v>
      </c>
      <c r="AC504" s="363">
        <f>ExportsSawnWood!AD$11</f>
        <v>0.168271</v>
      </c>
      <c r="AD504" s="363">
        <f>ExportsSawnWood!AE$11</f>
        <v>0.119834</v>
      </c>
      <c r="AE504" s="363">
        <f>ExportsSawnWood!AF$11</f>
        <v>0.23392499999999999</v>
      </c>
      <c r="AF504" s="363">
        <f>ExportsSawnWood!AG$11</f>
        <v>0.28921999999999998</v>
      </c>
      <c r="AG504" s="363">
        <f>ExportsSawnWood!AH$11</f>
        <v>0.15954299999999999</v>
      </c>
      <c r="AH504" s="363">
        <f>ExportsSawnWood!AI$11</f>
        <v>5.5321999999999996E-2</v>
      </c>
      <c r="AI504" s="363">
        <f>ExportsSawnWood!AJ$11</f>
        <v>1.9436449999999998</v>
      </c>
      <c r="AJ504" s="363">
        <f>ExportsSawnWood!AK$11</f>
        <v>1.315617</v>
      </c>
      <c r="AK504" s="363">
        <f>ExportsSawnWood!AL$11</f>
        <v>0.38517999999999997</v>
      </c>
      <c r="AL504" s="363">
        <f>ExportsSawnWood!AM$11</f>
        <v>0.127859</v>
      </c>
      <c r="AM504" s="363">
        <f>ExportsSawnWood!AN$11</f>
        <v>0.150007</v>
      </c>
      <c r="AN504" s="363">
        <f>ExportsSawnWood!AO$11</f>
        <v>0.66653200000000001</v>
      </c>
      <c r="AO504" s="363">
        <f>ExportsSawnWood!AP$11</f>
        <v>1.1011419999999998</v>
      </c>
      <c r="AP504" s="363">
        <f>ExportsSawnWood!AQ$11</f>
        <v>2.7421039999999999</v>
      </c>
      <c r="AQ504" s="363">
        <f>ExportsSawnWood!AR$11</f>
        <v>0.61388799999999999</v>
      </c>
      <c r="AR504" s="363">
        <f>ExportsSawnWood!AS$11</f>
        <v>1.3857079999999999</v>
      </c>
      <c r="AS504" s="363">
        <f>ExportsSawnWood!AT$11</f>
        <v>3.8542079999999999</v>
      </c>
      <c r="AT504" s="363">
        <f>ExportsSawnWood!AU$11</f>
        <v>69.180802</v>
      </c>
      <c r="AU504" s="363">
        <f>ExportsSawnWood!AV$11</f>
        <v>113.38734099999999</v>
      </c>
      <c r="AV504" s="363">
        <f>ExportsSawnWood!AW$11</f>
        <v>176.667632</v>
      </c>
      <c r="AW504" s="363">
        <f>ExportsSawnWood!AX$11</f>
        <v>150.26273799999998</v>
      </c>
      <c r="AX504" s="363">
        <f>ExportsSawnWood!AY$11</f>
        <v>0</v>
      </c>
      <c r="AY504" s="363">
        <f>ExportsSawnWood!AZ$11</f>
        <v>177.01906299999999</v>
      </c>
      <c r="AZ504" s="363">
        <f>ExportsSawnWood!BA$11</f>
        <v>120.524069</v>
      </c>
      <c r="BA504" s="363">
        <f>ExportsSawnWood!BB$11</f>
        <v>0</v>
      </c>
      <c r="BB504" s="363">
        <f>ExportsSawnWood!BC$11</f>
        <v>0</v>
      </c>
      <c r="BC504" s="358">
        <f>AK504/AK$490</f>
        <v>3.3199608617314469E-2</v>
      </c>
      <c r="BD504" s="358">
        <f>AL504/AL$490</f>
        <v>1.3269627001836861E-2</v>
      </c>
      <c r="BE504" s="358">
        <f>AM504/AM$490</f>
        <v>1.4168595394779099E-2</v>
      </c>
      <c r="BF504" s="358">
        <f>AN504/AN$490</f>
        <v>2.7342725241858691E-2</v>
      </c>
      <c r="BG504" s="358">
        <f t="shared" si="382"/>
        <v>3.9586107104178744E-2</v>
      </c>
      <c r="BH504" s="358">
        <f t="shared" si="382"/>
        <v>3.6989499184683618E-2</v>
      </c>
      <c r="BI504" s="358">
        <f t="shared" si="382"/>
        <v>1.1932510701614826E-2</v>
      </c>
      <c r="BJ504" s="358">
        <f t="shared" si="382"/>
        <v>4.8260078704186922E-2</v>
      </c>
      <c r="BK504" s="358">
        <f t="shared" si="382"/>
        <v>0.15871178120599785</v>
      </c>
      <c r="BL504" s="358">
        <f t="shared" si="382"/>
        <v>0.73218760249303716</v>
      </c>
    </row>
    <row r="505" spans="1:64">
      <c r="A505" s="359" t="str">
        <f>A495</f>
        <v xml:space="preserve">Taiwan </v>
      </c>
      <c r="AC505" s="363">
        <f>ExportsSawnWood!AD$12</f>
        <v>0.72616700000000001</v>
      </c>
      <c r="AD505" s="363">
        <f>ExportsSawnWood!AE$12</f>
        <v>0.73211199999999999</v>
      </c>
      <c r="AE505" s="363">
        <f>ExportsSawnWood!AF$12</f>
        <v>1.0819189999999999</v>
      </c>
      <c r="AF505" s="363">
        <f>ExportsSawnWood!AG$12</f>
        <v>2.6252219999999999</v>
      </c>
      <c r="AG505" s="363">
        <f>ExportsSawnWood!AH$12</f>
        <v>6.8644629999999998</v>
      </c>
      <c r="AH505" s="363">
        <f>ExportsSawnWood!AI$12</f>
        <v>5.7052339999999999</v>
      </c>
      <c r="AI505" s="363">
        <f>ExportsSawnWood!AJ$12</f>
        <v>5.5591689999999998</v>
      </c>
      <c r="AJ505" s="363">
        <f>ExportsSawnWood!AK$12</f>
        <v>3.7497589999999996</v>
      </c>
      <c r="AK505" s="363">
        <f>ExportsSawnWood!AL$12</f>
        <v>1.9485059999999998</v>
      </c>
      <c r="AL505" s="363">
        <f>ExportsSawnWood!AM$12</f>
        <v>1.6154169999999999</v>
      </c>
      <c r="AM505" s="363">
        <f>ExportsSawnWood!AN$12</f>
        <v>0.92838399999999999</v>
      </c>
      <c r="AN505" s="363">
        <f>ExportsSawnWood!AO$12</f>
        <v>1.2244969999999999</v>
      </c>
      <c r="AO505" s="363">
        <f>ExportsSawnWood!AP$12</f>
        <v>0.581538</v>
      </c>
      <c r="AP505" s="363">
        <f>ExportsSawnWood!AQ$12</f>
        <v>0.79843500000000001</v>
      </c>
      <c r="AQ505" s="363">
        <f>ExportsSawnWood!AR$12</f>
        <v>0.77103599999999994</v>
      </c>
      <c r="AR505" s="363">
        <f>ExportsSawnWood!AS$12</f>
        <v>8.4429999999999991E-2</v>
      </c>
      <c r="AS505" s="363">
        <f>ExportsSawnWood!AT$12</f>
        <v>3.3279999999999998E-3</v>
      </c>
      <c r="AT505" s="363">
        <f>ExportsSawnWood!AU$12</f>
        <v>0.14269599999999999</v>
      </c>
      <c r="AU505" s="363">
        <f>ExportsSawnWood!AV$12</f>
        <v>5.9449999999999996E-2</v>
      </c>
      <c r="AV505" s="363">
        <f>ExportsSawnWood!AW$12</f>
        <v>9.9309999999999989E-3</v>
      </c>
      <c r="AW505" s="363">
        <f>ExportsSawnWood!AX$12</f>
        <v>0</v>
      </c>
      <c r="AX505" s="363">
        <f>ExportsSawnWood!AY$12</f>
        <v>0</v>
      </c>
      <c r="AY505" s="363">
        <f>ExportsSawnWood!AZ$12</f>
        <v>9.9550000000000003E-3</v>
      </c>
      <c r="AZ505" s="363">
        <f>ExportsSawnWood!BA$12</f>
        <v>0</v>
      </c>
      <c r="BA505" s="363">
        <f>ExportsSawnWood!BB$12</f>
        <v>0</v>
      </c>
      <c r="BB505" s="363">
        <f>ExportsSawnWood!BC$12</f>
        <v>0</v>
      </c>
      <c r="BC505" s="358">
        <f t="shared" si="381"/>
        <v>0.16794650965389935</v>
      </c>
      <c r="BD505" s="358">
        <f t="shared" si="381"/>
        <v>0.1676532824629185</v>
      </c>
      <c r="BE505" s="358">
        <f t="shared" si="381"/>
        <v>8.768855631394934E-2</v>
      </c>
      <c r="BF505" s="358">
        <f t="shared" si="381"/>
        <v>5.0231774364141918E-2</v>
      </c>
      <c r="BG505" s="358">
        <f t="shared" si="382"/>
        <v>2.0906318670207751E-2</v>
      </c>
      <c r="BH505" s="358">
        <f t="shared" si="382"/>
        <v>1.0770456110170462E-2</v>
      </c>
      <c r="BI505" s="358">
        <f t="shared" si="382"/>
        <v>1.498709100247975E-2</v>
      </c>
      <c r="BJ505" s="358">
        <f t="shared" si="382"/>
        <v>2.9404452056237692E-3</v>
      </c>
      <c r="BK505" s="358">
        <f t="shared" si="382"/>
        <v>1.3704315072086425E-4</v>
      </c>
      <c r="BL505" s="358">
        <f t="shared" si="382"/>
        <v>1.5102490735124235E-3</v>
      </c>
    </row>
    <row r="506" spans="1:64">
      <c r="A506" s="359" t="str">
        <f>A496</f>
        <v>Others</v>
      </c>
      <c r="AC506" s="359">
        <f t="shared" ref="AC506:AM506" si="383">AC490-SUM(AC502:AC505)</f>
        <v>1.1788610000000013</v>
      </c>
      <c r="AD506" s="359">
        <f t="shared" si="383"/>
        <v>0.82375000000000398</v>
      </c>
      <c r="AE506" s="359">
        <f t="shared" si="383"/>
        <v>1.9045159999999992</v>
      </c>
      <c r="AF506" s="359">
        <f t="shared" si="383"/>
        <v>0.87893100000000146</v>
      </c>
      <c r="AG506" s="359">
        <f t="shared" si="383"/>
        <v>0.38652599999999993</v>
      </c>
      <c r="AH506" s="359">
        <f t="shared" si="383"/>
        <v>0.55735800000000246</v>
      </c>
      <c r="AI506" s="359">
        <f t="shared" si="383"/>
        <v>1.3224009999999993</v>
      </c>
      <c r="AJ506" s="359">
        <f t="shared" si="383"/>
        <v>4.0027530000000002</v>
      </c>
      <c r="AK506" s="359">
        <f t="shared" si="383"/>
        <v>2.3504280000000026</v>
      </c>
      <c r="AL506" s="359">
        <f t="shared" si="383"/>
        <v>1.4284690000000015</v>
      </c>
      <c r="AM506" s="359">
        <f t="shared" si="383"/>
        <v>1.2292149999999999</v>
      </c>
      <c r="AN506" s="359">
        <f>AN490-SUM(AN502:AN505)</f>
        <v>1.5907389999999992</v>
      </c>
      <c r="AO506" s="359">
        <f t="shared" ref="AO506:BB506" si="384">AO490-SUM(AO502:AO505)</f>
        <v>1.9020749999999929</v>
      </c>
      <c r="AP506" s="359">
        <f t="shared" si="384"/>
        <v>11.809520000000006</v>
      </c>
      <c r="AQ506" s="359">
        <f t="shared" si="384"/>
        <v>5.1781199999999998</v>
      </c>
      <c r="AR506" s="359">
        <f t="shared" si="384"/>
        <v>3.5267960000000009</v>
      </c>
      <c r="AS506" s="359">
        <f t="shared" si="384"/>
        <v>0.87381099999999989</v>
      </c>
      <c r="AT506" s="359">
        <f t="shared" si="384"/>
        <v>0.53894799999999066</v>
      </c>
      <c r="AU506" s="359">
        <f t="shared" si="384"/>
        <v>0.51878999999999564</v>
      </c>
      <c r="AV506" s="359">
        <f t="shared" si="384"/>
        <v>0.63798499999998626</v>
      </c>
      <c r="AW506" s="359">
        <f t="shared" si="384"/>
        <v>0.56941999999997961</v>
      </c>
      <c r="AX506" s="359">
        <f t="shared" si="384"/>
        <v>0</v>
      </c>
      <c r="AY506" s="359">
        <f t="shared" si="384"/>
        <v>3.1318639999999789</v>
      </c>
      <c r="AZ506" s="359">
        <f t="shared" si="384"/>
        <v>0.52358499999999708</v>
      </c>
      <c r="BA506" s="359">
        <f t="shared" si="384"/>
        <v>0</v>
      </c>
      <c r="BB506" s="359">
        <f t="shared" si="384"/>
        <v>0</v>
      </c>
      <c r="BC506" s="358">
        <f t="shared" si="381"/>
        <v>0.20258915230068361</v>
      </c>
      <c r="BD506" s="358">
        <f t="shared" si="381"/>
        <v>0.14825120494988167</v>
      </c>
      <c r="BE506" s="358">
        <f t="shared" si="381"/>
        <v>0.11610291511858373</v>
      </c>
      <c r="BF506" s="358">
        <f t="shared" si="381"/>
        <v>6.5255890802705691E-2</v>
      </c>
      <c r="BG506" s="358">
        <f t="shared" si="382"/>
        <v>6.8379686425711239E-2</v>
      </c>
      <c r="BH506" s="358">
        <f t="shared" si="382"/>
        <v>0.15930403457035366</v>
      </c>
      <c r="BI506" s="358">
        <f t="shared" si="382"/>
        <v>0.10065023638553899</v>
      </c>
      <c r="BJ506" s="358">
        <f t="shared" si="382"/>
        <v>0.12282779094413231</v>
      </c>
      <c r="BK506" s="358">
        <f t="shared" si="382"/>
        <v>3.598251579764096E-2</v>
      </c>
      <c r="BL506" s="358">
        <f t="shared" si="382"/>
        <v>5.7040541968335461E-3</v>
      </c>
    </row>
    <row r="508" spans="1:64" ht="13">
      <c r="A508" s="355" t="s">
        <v>135</v>
      </c>
    </row>
    <row r="509" spans="1:64" ht="13">
      <c r="A509" s="355"/>
      <c r="B509" s="403" t="s">
        <v>57</v>
      </c>
      <c r="C509" s="403"/>
      <c r="D509" s="403"/>
      <c r="E509" s="403"/>
      <c r="F509" s="403"/>
      <c r="G509" s="403"/>
      <c r="H509" s="403"/>
      <c r="I509" s="403"/>
      <c r="J509" s="403"/>
      <c r="K509" s="403"/>
      <c r="L509" s="403"/>
      <c r="M509" s="403"/>
      <c r="N509" s="403"/>
      <c r="O509" s="403"/>
      <c r="P509" s="403"/>
      <c r="Q509" s="403"/>
      <c r="R509" s="403"/>
      <c r="S509" s="403"/>
      <c r="T509" s="403"/>
      <c r="U509" s="403"/>
      <c r="V509" s="403"/>
      <c r="W509" s="403"/>
      <c r="X509" s="403"/>
      <c r="Y509" s="403"/>
      <c r="Z509" s="403"/>
      <c r="AA509" s="403"/>
      <c r="AC509" s="403" t="s">
        <v>127</v>
      </c>
      <c r="AD509" s="403"/>
      <c r="AE509" s="403"/>
      <c r="AF509" s="403"/>
      <c r="AG509" s="403"/>
      <c r="AH509" s="403"/>
      <c r="AI509" s="403"/>
      <c r="AJ509" s="403"/>
      <c r="AK509" s="403"/>
      <c r="AL509" s="403"/>
      <c r="AM509" s="403"/>
      <c r="AN509" s="403"/>
      <c r="AO509" s="403"/>
      <c r="AP509" s="403"/>
      <c r="AQ509" s="403"/>
      <c r="AR509" s="403"/>
      <c r="AS509" s="403"/>
      <c r="AT509" s="403"/>
      <c r="AU509" s="403"/>
      <c r="AV509" s="403"/>
      <c r="AW509" s="403"/>
      <c r="AX509" s="403"/>
      <c r="AY509" s="403"/>
      <c r="AZ509" s="403"/>
      <c r="BA509" s="403"/>
      <c r="BB509" s="403"/>
    </row>
    <row r="510" spans="1:64">
      <c r="A510" s="356" t="s">
        <v>4</v>
      </c>
      <c r="B510" s="361">
        <f>ExportsPlywood!C$5</f>
        <v>1.0698795999999998E-2</v>
      </c>
      <c r="C510" s="361">
        <f>ExportsPlywood!D$5</f>
        <v>6.8343700000000028E-3</v>
      </c>
      <c r="D510" s="361">
        <f>ExportsPlywood!E$5</f>
        <v>2.1909485000000006E-2</v>
      </c>
      <c r="E510" s="361">
        <f>ExportsPlywood!F$5</f>
        <v>1.6367180000000002E-2</v>
      </c>
      <c r="F510" s="361">
        <f>ExportsPlywood!G$5</f>
        <v>4.7730544000000007E-2</v>
      </c>
      <c r="G510" s="361">
        <f>ExportsPlywood!H$5</f>
        <v>3.990935050000001E-2</v>
      </c>
      <c r="H510" s="361">
        <f>ExportsPlywood!I$5</f>
        <v>1.995164E-2</v>
      </c>
      <c r="I510" s="361">
        <f>ExportsPlywood!J$5</f>
        <v>2.67910762E-2</v>
      </c>
      <c r="J510" s="361">
        <f>ExportsPlywood!K$5</f>
        <v>3.8443771199999997E-2</v>
      </c>
      <c r="K510" s="361">
        <f>ExportsPlywood!L$5</f>
        <v>3.4370155400000005E-2</v>
      </c>
      <c r="L510" s="361">
        <f>ExportsPlywood!M$5</f>
        <v>1.8694041799999998E-2</v>
      </c>
      <c r="M510" s="361">
        <f>ExportsPlywood!N$5</f>
        <v>3.7485858000000004E-2</v>
      </c>
      <c r="N510" s="361">
        <f>ExportsPlywood!O$5</f>
        <v>1.2779936799999999E-2</v>
      </c>
      <c r="O510" s="361">
        <f>ExportsPlywood!P$5</f>
        <v>4.4651739999999997E-3</v>
      </c>
      <c r="P510" s="361">
        <f>ExportsPlywood!Q$5</f>
        <v>2.1736658000000002E-3</v>
      </c>
      <c r="Q510" s="361">
        <f>ExportsPlywood!R$5</f>
        <v>7.7350199999999991E-4</v>
      </c>
      <c r="R510" s="361">
        <f>ExportsPlywood!S$5</f>
        <v>4.7274920000000008E-4</v>
      </c>
      <c r="S510" s="361">
        <f>ExportsPlywood!T$5</f>
        <v>3.3983331199999994E-2</v>
      </c>
      <c r="T510" s="361">
        <f>ExportsPlywood!U$5</f>
        <v>7.4227689057142832E-2</v>
      </c>
      <c r="U510" s="361">
        <f>ExportsPlywood!V$5</f>
        <v>6.6789427869101956E-2</v>
      </c>
      <c r="V510" s="361">
        <f>ExportsPlywood!W$5</f>
        <v>5.55758976E-2</v>
      </c>
      <c r="W510" s="361">
        <f>ExportsPlywood!X$5</f>
        <v>0</v>
      </c>
      <c r="X510" s="361">
        <f>ExportsPlywood!Y$5</f>
        <v>6.1186693970400025E-2</v>
      </c>
      <c r="Y510" s="361">
        <f>ExportsPlywood!Z$5</f>
        <v>3.0905355232399997E-2</v>
      </c>
      <c r="Z510" s="361">
        <f>ExportsPlywood!AA$5</f>
        <v>0</v>
      </c>
      <c r="AA510" s="361">
        <f>ExportsPlywood!AB$5</f>
        <v>0</v>
      </c>
      <c r="AB510" s="361"/>
      <c r="AC510" s="359">
        <f>ExportsPlywood!AD$5</f>
        <v>8.4484889999999986</v>
      </c>
      <c r="AD510" s="359">
        <f>ExportsPlywood!AE$5</f>
        <v>3.1618460000000002</v>
      </c>
      <c r="AE510" s="359">
        <f>ExportsPlywood!AF$5</f>
        <v>9.772589</v>
      </c>
      <c r="AF510" s="359">
        <f>ExportsPlywood!AG$5</f>
        <v>5.6511990000000001</v>
      </c>
      <c r="AG510" s="359">
        <f>ExportsPlywood!AH$5</f>
        <v>17.702684999999995</v>
      </c>
      <c r="AH510" s="359">
        <f>ExportsPlywood!AI$5</f>
        <v>17.778209999999994</v>
      </c>
      <c r="AI510" s="359">
        <f>ExportsPlywood!AJ$5</f>
        <v>9.6192520000000012</v>
      </c>
      <c r="AJ510" s="359">
        <f>ExportsPlywood!AK$5</f>
        <v>14.925756</v>
      </c>
      <c r="AK510" s="359">
        <f>ExportsPlywood!AL$5</f>
        <v>19.236546999999995</v>
      </c>
      <c r="AL510" s="359">
        <f>ExportsPlywood!AM$5</f>
        <v>22.596859999999996</v>
      </c>
      <c r="AM510" s="359">
        <f>ExportsPlywood!AN$5</f>
        <v>14.962711999999998</v>
      </c>
      <c r="AN510" s="359">
        <f>ExportsPlywood!AO$5</f>
        <v>24.335951000000005</v>
      </c>
      <c r="AO510" s="359">
        <f>ExportsPlywood!AP$5</f>
        <v>10.985813999999998</v>
      </c>
      <c r="AP510" s="359">
        <f>ExportsPlywood!AQ$5</f>
        <v>3.7730179999999995</v>
      </c>
      <c r="AQ510" s="359">
        <f>ExportsPlywood!AR$5</f>
        <v>1.8188800000000005</v>
      </c>
      <c r="AR510" s="359">
        <f>ExportsPlywood!AS$5</f>
        <v>0.80798899999999996</v>
      </c>
      <c r="AS510" s="359">
        <f>ExportsPlywood!AT$5</f>
        <v>0.41838799999999998</v>
      </c>
      <c r="AT510" s="359">
        <f>ExportsPlywood!AU$5</f>
        <v>54.465588999999994</v>
      </c>
      <c r="AU510" s="359">
        <f>ExportsPlywood!AV$5</f>
        <v>94.114097999999984</v>
      </c>
      <c r="AV510" s="359">
        <f>ExportsPlywood!AW$5</f>
        <v>88.308512000000007</v>
      </c>
      <c r="AW510" s="359">
        <f>ExportsPlywood!AX$5</f>
        <v>89.257361000000003</v>
      </c>
      <c r="AX510" s="359">
        <f>ExportsPlywood!AY$5</f>
        <v>0</v>
      </c>
      <c r="AY510" s="359">
        <f>ExportsPlywood!AZ$5</f>
        <v>75.984280999999996</v>
      </c>
      <c r="AZ510" s="359">
        <f>ExportsPlywood!BA$5</f>
        <v>43.543364999999994</v>
      </c>
      <c r="BA510" s="359">
        <f>ExportsPlywood!BB$5</f>
        <v>0</v>
      </c>
      <c r="BB510" s="359">
        <f>ExportsPlywood!BC$5</f>
        <v>0</v>
      </c>
    </row>
    <row r="511" spans="1:64">
      <c r="B511" s="354">
        <v>2000</v>
      </c>
      <c r="C511" s="354">
        <f t="shared" ref="C511:N511" si="385">1+B511</f>
        <v>2001</v>
      </c>
      <c r="D511" s="354">
        <f t="shared" si="385"/>
        <v>2002</v>
      </c>
      <c r="E511" s="354">
        <f t="shared" si="385"/>
        <v>2003</v>
      </c>
      <c r="F511" s="354">
        <f t="shared" si="385"/>
        <v>2004</v>
      </c>
      <c r="G511" s="354">
        <f t="shared" si="385"/>
        <v>2005</v>
      </c>
      <c r="H511" s="354">
        <f t="shared" si="385"/>
        <v>2006</v>
      </c>
      <c r="I511" s="354">
        <f t="shared" si="385"/>
        <v>2007</v>
      </c>
      <c r="J511" s="354">
        <f t="shared" si="385"/>
        <v>2008</v>
      </c>
      <c r="K511" s="354">
        <f t="shared" si="385"/>
        <v>2009</v>
      </c>
      <c r="L511" s="354">
        <f t="shared" si="385"/>
        <v>2010</v>
      </c>
      <c r="M511" s="354">
        <f t="shared" si="385"/>
        <v>2011</v>
      </c>
      <c r="N511" s="354">
        <f t="shared" si="385"/>
        <v>2012</v>
      </c>
      <c r="O511" s="354">
        <f t="shared" ref="O511:AA511" si="386">1+N511</f>
        <v>2013</v>
      </c>
      <c r="P511" s="354">
        <f t="shared" si="386"/>
        <v>2014</v>
      </c>
      <c r="Q511" s="354">
        <f t="shared" si="386"/>
        <v>2015</v>
      </c>
      <c r="R511" s="354">
        <f t="shared" si="386"/>
        <v>2016</v>
      </c>
      <c r="S511" s="354">
        <f t="shared" si="386"/>
        <v>2017</v>
      </c>
      <c r="T511" s="354">
        <f t="shared" si="386"/>
        <v>2018</v>
      </c>
      <c r="U511" s="354">
        <f t="shared" si="386"/>
        <v>2019</v>
      </c>
      <c r="V511" s="354">
        <f t="shared" si="386"/>
        <v>2020</v>
      </c>
      <c r="W511" s="354">
        <f t="shared" si="386"/>
        <v>2021</v>
      </c>
      <c r="X511" s="354">
        <f t="shared" si="386"/>
        <v>2022</v>
      </c>
      <c r="Y511" s="354">
        <f t="shared" si="386"/>
        <v>2023</v>
      </c>
      <c r="Z511" s="354">
        <f t="shared" si="386"/>
        <v>2024</v>
      </c>
      <c r="AA511" s="354">
        <f t="shared" si="386"/>
        <v>2025</v>
      </c>
      <c r="AC511" s="354">
        <v>2000</v>
      </c>
      <c r="AD511" s="354">
        <f t="shared" ref="AD511:AN511" si="387">1+AC511</f>
        <v>2001</v>
      </c>
      <c r="AE511" s="354">
        <f t="shared" si="387"/>
        <v>2002</v>
      </c>
      <c r="AF511" s="354">
        <f t="shared" si="387"/>
        <v>2003</v>
      </c>
      <c r="AG511" s="354">
        <f t="shared" si="387"/>
        <v>2004</v>
      </c>
      <c r="AH511" s="354">
        <f t="shared" si="387"/>
        <v>2005</v>
      </c>
      <c r="AI511" s="354">
        <f t="shared" si="387"/>
        <v>2006</v>
      </c>
      <c r="AJ511" s="354">
        <f t="shared" si="387"/>
        <v>2007</v>
      </c>
      <c r="AK511" s="354">
        <f t="shared" si="387"/>
        <v>2008</v>
      </c>
      <c r="AL511" s="354">
        <f t="shared" si="387"/>
        <v>2009</v>
      </c>
      <c r="AM511" s="354">
        <f t="shared" si="387"/>
        <v>2010</v>
      </c>
      <c r="AN511" s="354">
        <f t="shared" si="387"/>
        <v>2011</v>
      </c>
      <c r="AO511" s="354">
        <f t="shared" ref="AO511:BB511" si="388">1+AN511</f>
        <v>2012</v>
      </c>
      <c r="AP511" s="354">
        <f t="shared" si="388"/>
        <v>2013</v>
      </c>
      <c r="AQ511" s="354">
        <f t="shared" si="388"/>
        <v>2014</v>
      </c>
      <c r="AR511" s="354">
        <f t="shared" si="388"/>
        <v>2015</v>
      </c>
      <c r="AS511" s="354">
        <f t="shared" si="388"/>
        <v>2016</v>
      </c>
      <c r="AT511" s="354">
        <f t="shared" si="388"/>
        <v>2017</v>
      </c>
      <c r="AU511" s="354">
        <f t="shared" si="388"/>
        <v>2018</v>
      </c>
      <c r="AV511" s="354">
        <f t="shared" si="388"/>
        <v>2019</v>
      </c>
      <c r="AW511" s="354">
        <f t="shared" si="388"/>
        <v>2020</v>
      </c>
      <c r="AX511" s="354">
        <f t="shared" si="388"/>
        <v>2021</v>
      </c>
      <c r="AY511" s="354">
        <f t="shared" si="388"/>
        <v>2022</v>
      </c>
      <c r="AZ511" s="354">
        <f t="shared" si="388"/>
        <v>2023</v>
      </c>
      <c r="BA511" s="354">
        <f t="shared" si="388"/>
        <v>2024</v>
      </c>
      <c r="BB511" s="354">
        <f t="shared" si="388"/>
        <v>2025</v>
      </c>
    </row>
    <row r="512" spans="1:64">
      <c r="A512" s="356" t="s">
        <v>163</v>
      </c>
      <c r="B512" s="362">
        <f>ExportsPlywood!C$14</f>
        <v>9.0261900000000012E-4</v>
      </c>
      <c r="C512" s="362">
        <f>ExportsPlywood!D$14</f>
        <v>3.4452499999999999E-4</v>
      </c>
      <c r="D512" s="362">
        <f>ExportsPlywood!E$14</f>
        <v>0</v>
      </c>
      <c r="E512" s="362">
        <f>ExportsPlywood!F$14</f>
        <v>3.36E-6</v>
      </c>
      <c r="F512" s="362">
        <f>ExportsPlywood!G$14</f>
        <v>2.1362E-5</v>
      </c>
      <c r="G512" s="362">
        <f>ExportsPlywood!H$14</f>
        <v>1.46453E-4</v>
      </c>
      <c r="H512" s="362">
        <f>ExportsPlywood!I$14</f>
        <v>0</v>
      </c>
      <c r="I512" s="362">
        <f>ExportsPlywood!J$14</f>
        <v>2.7473600000000004E-5</v>
      </c>
      <c r="J512" s="362">
        <f>ExportsPlywood!K$14</f>
        <v>1.7060080000000003E-4</v>
      </c>
      <c r="K512" s="362">
        <f>ExportsPlywood!L$14</f>
        <v>1.1407200000000002E-4</v>
      </c>
      <c r="L512" s="362">
        <f>ExportsPlywood!M$14</f>
        <v>0</v>
      </c>
      <c r="M512" s="362">
        <f>ExportsPlywood!N$14</f>
        <v>1.1900000000000001E-4</v>
      </c>
      <c r="N512" s="362">
        <f>ExportsPlywood!O$14</f>
        <v>7.4451199999999996E-5</v>
      </c>
      <c r="O512" s="362">
        <f>ExportsPlywood!P$14</f>
        <v>4.8999999999999997E-6</v>
      </c>
      <c r="P512" s="362">
        <f>ExportsPlywood!Q$14</f>
        <v>4.1343000000000004E-6</v>
      </c>
      <c r="Q512" s="362">
        <f>ExportsPlywood!R$14</f>
        <v>2.6962666666666665E-5</v>
      </c>
      <c r="R512" s="362">
        <f>ExportsPlywood!S$14</f>
        <v>0</v>
      </c>
      <c r="S512" s="362">
        <f>ExportsPlywood!T$14</f>
        <v>9.2091999999999999E-5</v>
      </c>
      <c r="T512" s="362">
        <f>ExportsPlywood!U$14</f>
        <v>1.6308314285714289E-5</v>
      </c>
      <c r="U512" s="362">
        <f>ExportsPlywood!V$14</f>
        <v>1.817939391171994E-5</v>
      </c>
      <c r="V512" s="362">
        <f>ExportsPlywood!W$14</f>
        <v>1.1263E-5</v>
      </c>
      <c r="W512" s="362">
        <f>ExportsPlywood!X$14</f>
        <v>0</v>
      </c>
      <c r="X512" s="362">
        <f>ExportsPlywood!Y$14</f>
        <v>1.1637499999999999E-7</v>
      </c>
      <c r="Y512" s="362">
        <f>ExportsPlywood!Z$14</f>
        <v>7.7192541999999998E-6</v>
      </c>
      <c r="Z512" s="362">
        <f>ExportsPlywood!AA$14</f>
        <v>0</v>
      </c>
      <c r="AA512" s="362">
        <f>ExportsPlywood!AB$14</f>
        <v>0</v>
      </c>
      <c r="AB512" s="361"/>
      <c r="BC512" s="358">
        <f>J512/J$510</f>
        <v>4.4376707766900884E-3</v>
      </c>
      <c r="BD512" s="358">
        <f>K512/K$510</f>
        <v>3.318925930721861E-3</v>
      </c>
      <c r="BE512" s="358">
        <f>L512/L$510</f>
        <v>0</v>
      </c>
      <c r="BF512" s="358">
        <f>M512/M$510</f>
        <v>3.1745305122801242E-3</v>
      </c>
      <c r="BG512" s="358">
        <f t="shared" ref="BG512:BL512" si="389">N512/N$510</f>
        <v>5.8256313129811414E-3</v>
      </c>
      <c r="BH512" s="358">
        <f t="shared" si="389"/>
        <v>1.0973816473893291E-3</v>
      </c>
      <c r="BI512" s="358">
        <f t="shared" si="389"/>
        <v>1.9019943176177313E-3</v>
      </c>
      <c r="BJ512" s="358">
        <f t="shared" si="389"/>
        <v>3.4857914610003163E-2</v>
      </c>
      <c r="BK512" s="358">
        <f t="shared" si="389"/>
        <v>0</v>
      </c>
      <c r="BL512" s="358">
        <f t="shared" si="389"/>
        <v>2.7099167959143454E-3</v>
      </c>
    </row>
    <row r="513" spans="1:64">
      <c r="A513" s="362" t="str">
        <f>ExportsPlywood!B$12</f>
        <v xml:space="preserve">Japan </v>
      </c>
      <c r="B513" s="362">
        <f>ExportsPlywood!C$12</f>
        <v>6.4463730000000009E-3</v>
      </c>
      <c r="C513" s="362">
        <f>ExportsPlywood!D$12</f>
        <v>3.7350470000000009E-3</v>
      </c>
      <c r="D513" s="362">
        <f>ExportsPlywood!E$12</f>
        <v>1.9337422000000003E-2</v>
      </c>
      <c r="E513" s="362">
        <f>ExportsPlywood!F$12</f>
        <v>9.3766910000000012E-3</v>
      </c>
      <c r="F513" s="362">
        <f>ExportsPlywood!G$12</f>
        <v>1.2903161000000002E-2</v>
      </c>
      <c r="G513" s="362">
        <f>ExportsPlywood!H$12</f>
        <v>2.5981706E-2</v>
      </c>
      <c r="H513" s="362">
        <f>ExportsPlywood!I$12</f>
        <v>1.1282420999999999E-2</v>
      </c>
      <c r="I513" s="362">
        <f>ExportsPlywood!J$12</f>
        <v>1.35350418E-2</v>
      </c>
      <c r="J513" s="362">
        <f>ExportsPlywood!K$12</f>
        <v>2.50489076E-2</v>
      </c>
      <c r="K513" s="362">
        <f>ExportsPlywood!L$12</f>
        <v>2.6478913200000002E-2</v>
      </c>
      <c r="L513" s="362">
        <f>ExportsPlywood!M$12</f>
        <v>1.4277180400000001E-2</v>
      </c>
      <c r="M513" s="362">
        <f>ExportsPlywood!N$12</f>
        <v>2.5400960400000002E-2</v>
      </c>
      <c r="N513" s="362">
        <f>ExportsPlywood!O$12</f>
        <v>8.4104621999999997E-3</v>
      </c>
      <c r="O513" s="362">
        <f>ExportsPlywood!P$12</f>
        <v>1.276E-3</v>
      </c>
      <c r="P513" s="362">
        <f>ExportsPlywood!Q$12</f>
        <v>1.13346E-3</v>
      </c>
      <c r="Q513" s="362">
        <f>ExportsPlywood!R$12</f>
        <v>5.9961459999999993E-4</v>
      </c>
      <c r="R513" s="362">
        <f>ExportsPlywood!S$12</f>
        <v>1.4596760000000001E-4</v>
      </c>
      <c r="S513" s="362">
        <f>ExportsPlywood!T$12</f>
        <v>3.2557296799999996E-2</v>
      </c>
      <c r="T513" s="362">
        <f>ExportsPlywood!U$12</f>
        <v>7.3248673400000006E-2</v>
      </c>
      <c r="U513" s="362">
        <f>ExportsPlywood!V$12</f>
        <v>6.560431673333332E-2</v>
      </c>
      <c r="V513" s="362">
        <f>ExportsPlywood!W$12</f>
        <v>5.4706867400000005E-2</v>
      </c>
      <c r="W513" s="362">
        <f>ExportsPlywood!X$12</f>
        <v>0</v>
      </c>
      <c r="X513" s="362">
        <f>ExportsPlywood!Y$12</f>
        <v>6.0792170987400002E-2</v>
      </c>
      <c r="Y513" s="362">
        <f>ExportsPlywood!Z$12</f>
        <v>3.0427504249999997E-2</v>
      </c>
      <c r="Z513" s="362">
        <f>ExportsPlywood!AA$12</f>
        <v>0</v>
      </c>
      <c r="AA513" s="362">
        <f>ExportsPlywood!AB$12</f>
        <v>0</v>
      </c>
      <c r="AB513" s="361"/>
      <c r="BC513" s="358"/>
      <c r="BD513" s="358"/>
      <c r="BE513" s="358"/>
      <c r="BF513" s="358"/>
      <c r="BG513" s="358"/>
      <c r="BH513" s="358"/>
      <c r="BI513" s="358"/>
      <c r="BJ513" s="358"/>
      <c r="BK513" s="358"/>
      <c r="BL513" s="358"/>
    </row>
    <row r="514" spans="1:64">
      <c r="A514" s="362" t="str">
        <f>ExportsPlywood!B$8</f>
        <v xml:space="preserve">USA </v>
      </c>
      <c r="B514" s="362">
        <f>ExportsPlywood!C$8</f>
        <v>0</v>
      </c>
      <c r="C514" s="362">
        <f>ExportsPlywood!D$8</f>
        <v>2.1813500000000002E-4</v>
      </c>
      <c r="D514" s="362">
        <f>ExportsPlywood!E$8</f>
        <v>8.1151999999999998E-5</v>
      </c>
      <c r="E514" s="362">
        <f>ExportsPlywood!F$8</f>
        <v>2.8044010000000002E-3</v>
      </c>
      <c r="F514" s="362">
        <f>ExportsPlywood!G$8</f>
        <v>2.9525465000000004E-2</v>
      </c>
      <c r="G514" s="362">
        <f>ExportsPlywood!H$8</f>
        <v>6.800706000000001E-3</v>
      </c>
      <c r="H514" s="362">
        <f>ExportsPlywood!I$8</f>
        <v>8.2530500000000003E-4</v>
      </c>
      <c r="I514" s="362">
        <f>ExportsPlywood!J$8</f>
        <v>6.301204000000001E-4</v>
      </c>
      <c r="J514" s="362">
        <f>ExportsPlywood!K$8</f>
        <v>1.2245366000000002E-3</v>
      </c>
      <c r="K514" s="362">
        <f>ExportsPlywood!L$8</f>
        <v>4.5042400000000005E-4</v>
      </c>
      <c r="L514" s="362">
        <f>ExportsPlywood!M$8</f>
        <v>2.9543780000000001E-4</v>
      </c>
      <c r="M514" s="362">
        <f>ExportsPlywood!N$8</f>
        <v>2.8068739999999992E-4</v>
      </c>
      <c r="N514" s="362">
        <f>ExportsPlywood!O$8</f>
        <v>4.393768E-4</v>
      </c>
      <c r="O514" s="362">
        <f>ExportsPlywood!P$8</f>
        <v>1.1907966E-3</v>
      </c>
      <c r="P514" s="362">
        <f>ExportsPlywood!Q$8</f>
        <v>2.4919999999999998E-7</v>
      </c>
      <c r="Q514" s="362">
        <f>ExportsPlywood!R$8</f>
        <v>1.5153999999999999E-5</v>
      </c>
      <c r="R514" s="362">
        <f>ExportsPlywood!S$8</f>
        <v>8.6799999999999996E-8</v>
      </c>
      <c r="S514" s="362">
        <f>ExportsPlywood!T$8</f>
        <v>3.1693200000000003E-5</v>
      </c>
      <c r="T514" s="362">
        <f>ExportsPlywood!U$8</f>
        <v>1.9104839999999998E-4</v>
      </c>
      <c r="U514" s="362">
        <f>ExportsPlywood!V$8</f>
        <v>1.4278119999999999E-4</v>
      </c>
      <c r="V514" s="362">
        <f>ExportsPlywood!W$8</f>
        <v>2.5415999999999999E-5</v>
      </c>
      <c r="W514" s="362">
        <f>ExportsPlywood!X$8</f>
        <v>0</v>
      </c>
      <c r="X514" s="362">
        <f>ExportsPlywood!Y$8</f>
        <v>1.691284E-6</v>
      </c>
      <c r="Y514" s="362">
        <f>ExportsPlywood!Z$8</f>
        <v>2.3899999999999998E-5</v>
      </c>
      <c r="Z514" s="362">
        <f>ExportsPlywood!AA$8</f>
        <v>0</v>
      </c>
      <c r="AA514" s="362">
        <f>ExportsPlywood!AB$8</f>
        <v>0</v>
      </c>
      <c r="AB514" s="361"/>
      <c r="BC514" s="358">
        <f t="shared" ref="BC514:BF515" si="390">J514/J$510</f>
        <v>3.1852665900789681E-2</v>
      </c>
      <c r="BD514" s="358">
        <f t="shared" si="390"/>
        <v>1.3105090586817655E-2</v>
      </c>
      <c r="BE514" s="358">
        <f t="shared" si="390"/>
        <v>1.5803848261428412E-2</v>
      </c>
      <c r="BF514" s="358">
        <f t="shared" si="390"/>
        <v>7.487821140441814E-3</v>
      </c>
      <c r="BG514" s="358">
        <f t="shared" ref="BG514:BL515" si="391">N514/N$510</f>
        <v>3.4380201316801508E-2</v>
      </c>
      <c r="BH514" s="358">
        <f t="shared" si="391"/>
        <v>0.26668537441094126</v>
      </c>
      <c r="BI514" s="358">
        <f t="shared" si="391"/>
        <v>1.1464503880955386E-4</v>
      </c>
      <c r="BJ514" s="358">
        <f t="shared" si="391"/>
        <v>1.9591416699633615E-2</v>
      </c>
      <c r="BK514" s="358">
        <f t="shared" si="391"/>
        <v>1.8360686808142665E-4</v>
      </c>
      <c r="BL514" s="358">
        <f t="shared" si="391"/>
        <v>9.3261016153707761E-4</v>
      </c>
    </row>
    <row r="515" spans="1:64">
      <c r="A515" s="356" t="s">
        <v>31</v>
      </c>
      <c r="B515" s="362">
        <f t="shared" ref="B515:L515" si="392">B510-SUM(B512:B514)</f>
        <v>3.349803999999997E-3</v>
      </c>
      <c r="C515" s="362">
        <f t="shared" si="392"/>
        <v>2.5366630000000015E-3</v>
      </c>
      <c r="D515" s="362">
        <f t="shared" si="392"/>
        <v>2.4909110000000019E-3</v>
      </c>
      <c r="E515" s="362">
        <f t="shared" si="392"/>
        <v>4.1827280000000001E-3</v>
      </c>
      <c r="F515" s="362">
        <f t="shared" si="392"/>
        <v>5.2805559999999988E-3</v>
      </c>
      <c r="G515" s="362">
        <f t="shared" si="392"/>
        <v>6.9804855000000082E-3</v>
      </c>
      <c r="H515" s="362">
        <f t="shared" si="392"/>
        <v>7.8439140000000004E-3</v>
      </c>
      <c r="I515" s="362">
        <f t="shared" si="392"/>
        <v>1.2598440400000001E-2</v>
      </c>
      <c r="J515" s="362">
        <f t="shared" si="392"/>
        <v>1.1999726199999998E-2</v>
      </c>
      <c r="K515" s="362">
        <f t="shared" si="392"/>
        <v>7.3267462000000012E-3</v>
      </c>
      <c r="L515" s="362">
        <f t="shared" si="392"/>
        <v>4.1214235999999984E-3</v>
      </c>
      <c r="M515" s="362">
        <f>M510-SUM(M512:M514)</f>
        <v>1.1685210200000001E-2</v>
      </c>
      <c r="N515" s="362">
        <f>N510-SUM(N512:N514)</f>
        <v>3.8556465999999984E-3</v>
      </c>
      <c r="O515" s="362">
        <f t="shared" ref="O515:AA515" si="393">O510-SUM(O512:O514)</f>
        <v>1.9934773999999997E-3</v>
      </c>
      <c r="P515" s="362">
        <f t="shared" si="393"/>
        <v>1.0358223000000004E-3</v>
      </c>
      <c r="Q515" s="362">
        <f t="shared" si="393"/>
        <v>1.3177073333333332E-4</v>
      </c>
      <c r="R515" s="362">
        <f t="shared" si="393"/>
        <v>3.2669480000000004E-4</v>
      </c>
      <c r="S515" s="362">
        <f t="shared" si="393"/>
        <v>1.3022491999999941E-3</v>
      </c>
      <c r="T515" s="362">
        <f t="shared" si="393"/>
        <v>7.7165894285710634E-4</v>
      </c>
      <c r="U515" s="362">
        <f t="shared" si="393"/>
        <v>1.0241505418569219E-3</v>
      </c>
      <c r="V515" s="362">
        <f t="shared" si="393"/>
        <v>8.3235119999999774E-4</v>
      </c>
      <c r="W515" s="362">
        <f t="shared" si="393"/>
        <v>0</v>
      </c>
      <c r="X515" s="362">
        <f t="shared" si="393"/>
        <v>3.9271532400002307E-4</v>
      </c>
      <c r="Y515" s="362">
        <f t="shared" si="393"/>
        <v>4.4623172819999862E-4</v>
      </c>
      <c r="Z515" s="362">
        <f t="shared" si="393"/>
        <v>0</v>
      </c>
      <c r="AA515" s="362">
        <f t="shared" si="393"/>
        <v>0</v>
      </c>
      <c r="AB515" s="361"/>
      <c r="BC515" s="358">
        <f t="shared" si="390"/>
        <v>0.31213707254609813</v>
      </c>
      <c r="BD515" s="358">
        <f t="shared" si="390"/>
        <v>0.21317175074512465</v>
      </c>
      <c r="BE515" s="358">
        <f t="shared" si="390"/>
        <v>0.22046722929655579</v>
      </c>
      <c r="BF515" s="358">
        <f t="shared" si="390"/>
        <v>0.31172316237232717</v>
      </c>
      <c r="BG515" s="358">
        <f t="shared" si="391"/>
        <v>0.30169527911906407</v>
      </c>
      <c r="BH515" s="358">
        <f t="shared" si="391"/>
        <v>0.44645010474395841</v>
      </c>
      <c r="BI515" s="358">
        <f t="shared" si="391"/>
        <v>0.47653245498917096</v>
      </c>
      <c r="BJ515" s="358">
        <f t="shared" si="391"/>
        <v>0.17035603441663155</v>
      </c>
      <c r="BK515" s="358">
        <f t="shared" si="391"/>
        <v>0.69105309961391792</v>
      </c>
      <c r="BL515" s="358">
        <f t="shared" si="391"/>
        <v>3.8320233891608435E-2</v>
      </c>
    </row>
    <row r="516" spans="1:64">
      <c r="A516" s="356"/>
      <c r="B516" s="361"/>
      <c r="C516" s="361"/>
      <c r="D516" s="361"/>
      <c r="E516" s="361"/>
      <c r="F516" s="361"/>
      <c r="G516" s="361"/>
      <c r="H516" s="361"/>
      <c r="I516" s="361"/>
      <c r="J516" s="361"/>
      <c r="K516" s="361"/>
      <c r="L516" s="361"/>
      <c r="M516" s="361"/>
      <c r="N516" s="361"/>
      <c r="O516" s="361"/>
      <c r="P516" s="361"/>
      <c r="Q516" s="361"/>
      <c r="R516" s="361"/>
      <c r="S516" s="361"/>
      <c r="T516" s="361"/>
      <c r="U516" s="361"/>
      <c r="V516" s="361"/>
      <c r="W516" s="361"/>
      <c r="X516" s="361"/>
      <c r="Y516" s="361"/>
      <c r="Z516" s="361"/>
      <c r="AA516" s="361"/>
      <c r="AB516" s="361"/>
    </row>
    <row r="517" spans="1:64">
      <c r="A517" s="356"/>
      <c r="B517" s="361"/>
      <c r="C517" s="361"/>
      <c r="D517" s="361"/>
      <c r="E517" s="361"/>
      <c r="F517" s="361"/>
      <c r="G517" s="361"/>
      <c r="H517" s="361"/>
      <c r="I517" s="361"/>
      <c r="J517" s="361"/>
      <c r="K517" s="361"/>
      <c r="L517" s="361"/>
      <c r="M517" s="361"/>
      <c r="N517" s="361"/>
      <c r="O517" s="361"/>
      <c r="P517" s="361"/>
      <c r="Q517" s="361"/>
      <c r="R517" s="361"/>
      <c r="S517" s="361"/>
      <c r="T517" s="361"/>
      <c r="U517" s="361"/>
      <c r="V517" s="361"/>
      <c r="W517" s="361"/>
      <c r="X517" s="361"/>
      <c r="Y517" s="361"/>
      <c r="Z517" s="361"/>
      <c r="AA517" s="361"/>
      <c r="AB517" s="361"/>
    </row>
    <row r="518" spans="1:64">
      <c r="A518" s="356"/>
      <c r="B518" s="361"/>
      <c r="C518" s="361"/>
      <c r="D518" s="361"/>
      <c r="E518" s="361"/>
      <c r="F518" s="361"/>
      <c r="G518" s="361"/>
      <c r="H518" s="361"/>
      <c r="I518" s="361"/>
      <c r="J518" s="361"/>
      <c r="K518" s="361"/>
      <c r="L518" s="361"/>
      <c r="M518" s="361"/>
      <c r="N518" s="361"/>
      <c r="O518" s="361"/>
      <c r="P518" s="361"/>
      <c r="Q518" s="361"/>
      <c r="R518" s="361"/>
      <c r="S518" s="361"/>
      <c r="T518" s="361"/>
      <c r="U518" s="361"/>
      <c r="V518" s="361"/>
      <c r="W518" s="361"/>
      <c r="X518" s="361"/>
      <c r="Y518" s="361"/>
      <c r="Z518" s="361"/>
      <c r="AA518" s="361"/>
      <c r="AB518" s="361"/>
    </row>
    <row r="519" spans="1:64">
      <c r="AB519" s="361"/>
    </row>
    <row r="520" spans="1:64">
      <c r="A520" s="359" t="str">
        <f>A512</f>
        <v>EU-27 plus UK</v>
      </c>
      <c r="B520" s="359"/>
      <c r="C520" s="359"/>
      <c r="D520" s="359"/>
      <c r="E520" s="359"/>
      <c r="F520" s="359"/>
      <c r="G520" s="359"/>
      <c r="H520" s="359"/>
      <c r="I520" s="359"/>
      <c r="J520" s="359"/>
      <c r="K520" s="359"/>
      <c r="L520" s="359"/>
      <c r="M520" s="359"/>
      <c r="N520" s="359"/>
      <c r="O520" s="359"/>
      <c r="P520" s="359"/>
      <c r="Q520" s="359"/>
      <c r="R520" s="359"/>
      <c r="S520" s="359"/>
      <c r="T520" s="359"/>
      <c r="U520" s="359"/>
      <c r="V520" s="359"/>
      <c r="W520" s="359"/>
      <c r="X520" s="359"/>
      <c r="Y520" s="359"/>
      <c r="Z520" s="359"/>
      <c r="AA520" s="359"/>
      <c r="AB520" s="359"/>
      <c r="AC520" s="363">
        <f>ExportsPlywood!AD$14</f>
        <v>0.85553800000000013</v>
      </c>
      <c r="AD520" s="363">
        <f>ExportsPlywood!AE$14</f>
        <v>8.1458000000000003E-2</v>
      </c>
      <c r="AE520" s="363">
        <f>ExportsPlywood!AF$14</f>
        <v>0</v>
      </c>
      <c r="AF520" s="363">
        <f>ExportsPlywood!AG$14</f>
        <v>1.1559999999999999E-3</v>
      </c>
      <c r="AG520" s="363">
        <f>ExportsPlywood!AH$14</f>
        <v>1.7277000000000001E-2</v>
      </c>
      <c r="AH520" s="363">
        <f>ExportsPlywood!AI$14</f>
        <v>7.7520999999999993E-2</v>
      </c>
      <c r="AI520" s="363">
        <f>ExportsPlywood!AJ$14</f>
        <v>0</v>
      </c>
      <c r="AJ520" s="363">
        <f>ExportsPlywood!AK$14</f>
        <v>9.6569999999999989E-3</v>
      </c>
      <c r="AK520" s="363">
        <f>ExportsPlywood!AL$14</f>
        <v>7.7799999999999994E-2</v>
      </c>
      <c r="AL520" s="363">
        <f>ExportsPlywood!AM$14</f>
        <v>2.7005999999999999E-2</v>
      </c>
      <c r="AM520" s="363">
        <f>ExportsPlywood!AN$14</f>
        <v>0</v>
      </c>
      <c r="AN520" s="363">
        <f>ExportsPlywood!AO$14</f>
        <v>0.124971</v>
      </c>
      <c r="AO520" s="363">
        <f>ExportsPlywood!AP$14</f>
        <v>6.1675999999999995E-2</v>
      </c>
      <c r="AP520" s="363">
        <f>ExportsPlywood!AQ$14</f>
        <v>3.7626E-2</v>
      </c>
      <c r="AQ520" s="363">
        <f>ExportsPlywood!AR$14</f>
        <v>5.9299999999999995E-3</v>
      </c>
      <c r="AR520" s="363">
        <f>ExportsPlywood!AS$14</f>
        <v>0</v>
      </c>
      <c r="AS520" s="363">
        <f>ExportsPlywood!AT$14</f>
        <v>0</v>
      </c>
      <c r="AT520" s="363">
        <f>ExportsPlywood!AU$14</f>
        <v>0.15302400000000002</v>
      </c>
      <c r="AU520" s="363">
        <f>ExportsPlywood!AV$14</f>
        <v>3.9527E-2</v>
      </c>
      <c r="AV520" s="363">
        <f>ExportsPlywood!AW$14</f>
        <v>2.1059999999999999E-2</v>
      </c>
      <c r="AW520" s="363">
        <f>ExportsPlywood!AX$14</f>
        <v>1.2599999999999998E-3</v>
      </c>
      <c r="AX520" s="363">
        <f>ExportsPlywood!AY$14</f>
        <v>0</v>
      </c>
      <c r="AY520" s="363">
        <f>ExportsPlywood!AZ$14</f>
        <v>8.1499999999999997E-4</v>
      </c>
      <c r="AZ520" s="363">
        <f>ExportsPlywood!BA$14</f>
        <v>2.7964999999999997E-2</v>
      </c>
      <c r="BA520" s="363">
        <f>ExportsPlywood!BB$14</f>
        <v>0</v>
      </c>
      <c r="BB520" s="363">
        <f>ExportsPlywood!BC$14</f>
        <v>0</v>
      </c>
      <c r="BC520" s="358">
        <f t="shared" ref="BC520:BF523" si="394">AK520/AK$510</f>
        <v>4.0443848888264619E-3</v>
      </c>
      <c r="BD520" s="358">
        <f t="shared" si="394"/>
        <v>1.1951218001085109E-3</v>
      </c>
      <c r="BE520" s="358">
        <f t="shared" si="394"/>
        <v>0</v>
      </c>
      <c r="BF520" s="358">
        <f t="shared" si="394"/>
        <v>5.1352420951209172E-3</v>
      </c>
      <c r="BG520" s="358">
        <f t="shared" ref="BG520:BL523" si="395">AO520/AO$510</f>
        <v>5.6141493019998346E-3</v>
      </c>
      <c r="BH520" s="358">
        <f t="shared" si="395"/>
        <v>9.972388151872057E-3</v>
      </c>
      <c r="BI520" s="358">
        <f t="shared" si="395"/>
        <v>3.2602480647431374E-3</v>
      </c>
      <c r="BJ520" s="358">
        <f t="shared" si="395"/>
        <v>0</v>
      </c>
      <c r="BK520" s="358">
        <f t="shared" si="395"/>
        <v>0</v>
      </c>
      <c r="BL520" s="358">
        <f t="shared" si="395"/>
        <v>2.8095537532881547E-3</v>
      </c>
    </row>
    <row r="521" spans="1:64">
      <c r="A521" s="359" t="str">
        <f>A513</f>
        <v xml:space="preserve">Japan </v>
      </c>
      <c r="B521" s="359"/>
      <c r="C521" s="359"/>
      <c r="D521" s="359"/>
      <c r="E521" s="359"/>
      <c r="F521" s="359"/>
      <c r="G521" s="359"/>
      <c r="H521" s="359"/>
      <c r="I521" s="359"/>
      <c r="J521" s="359"/>
      <c r="K521" s="359"/>
      <c r="L521" s="359"/>
      <c r="M521" s="359"/>
      <c r="N521" s="359"/>
      <c r="O521" s="359"/>
      <c r="P521" s="359"/>
      <c r="Q521" s="359"/>
      <c r="R521" s="359"/>
      <c r="S521" s="359"/>
      <c r="T521" s="359"/>
      <c r="U521" s="359"/>
      <c r="V521" s="359"/>
      <c r="W521" s="359"/>
      <c r="X521" s="359"/>
      <c r="Y521" s="359"/>
      <c r="Z521" s="359"/>
      <c r="AA521" s="359"/>
      <c r="AB521" s="359"/>
      <c r="AC521" s="363">
        <f>ExportsPlywood!AD$12</f>
        <v>5.1397399999999998</v>
      </c>
      <c r="AD521" s="363">
        <f>ExportsPlywood!AE$12</f>
        <v>2.1401379999999999</v>
      </c>
      <c r="AE521" s="363">
        <f>ExportsPlywood!AF$12</f>
        <v>9.3217590000000001</v>
      </c>
      <c r="AF521" s="363">
        <f>ExportsPlywood!AG$12</f>
        <v>4.3455209999999997</v>
      </c>
      <c r="AG521" s="363">
        <f>ExportsPlywood!AH$12</f>
        <v>5.6235689999999998</v>
      </c>
      <c r="AH521" s="363">
        <f>ExportsPlywood!AI$12</f>
        <v>13.2164</v>
      </c>
      <c r="AI521" s="363">
        <f>ExportsPlywood!AJ$12</f>
        <v>6.2104720000000002</v>
      </c>
      <c r="AJ521" s="363">
        <f>ExportsPlywood!AK$12</f>
        <v>8.4965320000000002</v>
      </c>
      <c r="AK521" s="363">
        <f>ExportsPlywood!AL$12</f>
        <v>15.013423999999999</v>
      </c>
      <c r="AL521" s="363">
        <f>ExportsPlywood!AM$12</f>
        <v>19.977452</v>
      </c>
      <c r="AM521" s="363">
        <f>ExportsPlywood!AN$12</f>
        <v>12.652502999999999</v>
      </c>
      <c r="AN521" s="363">
        <f>ExportsPlywood!AO$12</f>
        <v>21.66161</v>
      </c>
      <c r="AO521" s="363">
        <f>ExportsPlywood!AP$12</f>
        <v>8.6217310000000005</v>
      </c>
      <c r="AP521" s="363">
        <f>ExportsPlywood!AQ$12</f>
        <v>2.4153029999999998</v>
      </c>
      <c r="AQ521" s="363">
        <f>ExportsPlywood!AR$12</f>
        <v>0.98470299999999999</v>
      </c>
      <c r="AR521" s="363">
        <f>ExportsPlywood!AS$12</f>
        <v>0.161993</v>
      </c>
      <c r="AS521" s="363">
        <f>ExportsPlywood!AT$12</f>
        <v>0.16378399999999999</v>
      </c>
      <c r="AT521" s="363">
        <f>ExportsPlywood!AU$12</f>
        <v>53.161726999999999</v>
      </c>
      <c r="AU521" s="363">
        <f>ExportsPlywood!AV$12</f>
        <v>92.941598999999997</v>
      </c>
      <c r="AV521" s="363">
        <f>ExportsPlywood!AW$12</f>
        <v>86.872286000000003</v>
      </c>
      <c r="AW521" s="363">
        <f>ExportsPlywood!AX$12</f>
        <v>88.298239999999993</v>
      </c>
      <c r="AX521" s="363">
        <f>ExportsPlywood!AY$12</f>
        <v>0</v>
      </c>
      <c r="AY521" s="363">
        <f>ExportsPlywood!AZ$12</f>
        <v>75.233583999999993</v>
      </c>
      <c r="AZ521" s="363">
        <f>ExportsPlywood!BA$12</f>
        <v>42.926189000000001</v>
      </c>
      <c r="BA521" s="363">
        <f>ExportsPlywood!BB$12</f>
        <v>0</v>
      </c>
      <c r="BB521" s="363">
        <f>ExportsPlywood!BC$12</f>
        <v>0</v>
      </c>
      <c r="BC521" s="358">
        <f t="shared" si="394"/>
        <v>0.78046356240545678</v>
      </c>
      <c r="BD521" s="358">
        <f t="shared" si="394"/>
        <v>0.88408088557436759</v>
      </c>
      <c r="BE521" s="358">
        <f t="shared" si="394"/>
        <v>0.84560225445761439</v>
      </c>
      <c r="BF521" s="358">
        <f t="shared" si="394"/>
        <v>0.89010739707685949</v>
      </c>
      <c r="BG521" s="358">
        <f t="shared" si="395"/>
        <v>0.78480584142422238</v>
      </c>
      <c r="BH521" s="358">
        <f t="shared" si="395"/>
        <v>0.64015146495458009</v>
      </c>
      <c r="BI521" s="358">
        <f t="shared" si="395"/>
        <v>0.54137876055594636</v>
      </c>
      <c r="BJ521" s="358">
        <f t="shared" si="395"/>
        <v>0.20048911556964266</v>
      </c>
      <c r="BK521" s="358">
        <f t="shared" si="395"/>
        <v>0.39146438234366182</v>
      </c>
      <c r="BL521" s="358">
        <f t="shared" si="395"/>
        <v>0.9760608115336824</v>
      </c>
    </row>
    <row r="522" spans="1:64">
      <c r="A522" s="359" t="str">
        <f>A514</f>
        <v xml:space="preserve">USA </v>
      </c>
      <c r="AC522" s="363">
        <f>ExportsPlywood!AD$8</f>
        <v>0</v>
      </c>
      <c r="AD522" s="363">
        <f>ExportsPlywood!AE$8</f>
        <v>0.15079600000000001</v>
      </c>
      <c r="AE522" s="363">
        <f>ExportsPlywood!AF$8</f>
        <v>1.3167E-2</v>
      </c>
      <c r="AF522" s="363">
        <f>ExportsPlywood!AG$8</f>
        <v>0.59049399999999996</v>
      </c>
      <c r="AG522" s="363">
        <f>ExportsPlywood!AH$8</f>
        <v>10.389505999999997</v>
      </c>
      <c r="AH522" s="363">
        <f>ExportsPlywood!AI$8</f>
        <v>2.9772429999999996</v>
      </c>
      <c r="AI522" s="363">
        <f>ExportsPlywood!AJ$8</f>
        <v>0.48490899999999992</v>
      </c>
      <c r="AJ522" s="363">
        <f>ExportsPlywood!AK$8</f>
        <v>0.51530200000000004</v>
      </c>
      <c r="AK522" s="363">
        <f>ExportsPlywood!AL$8</f>
        <v>0.7233139999999999</v>
      </c>
      <c r="AL522" s="363">
        <f>ExportsPlywood!AM$8</f>
        <v>0.23892999999999998</v>
      </c>
      <c r="AM522" s="363">
        <f>ExportsPlywood!AN$8</f>
        <v>0.235207</v>
      </c>
      <c r="AN522" s="363">
        <f>ExportsPlywood!AO$8</f>
        <v>0.27493000000000001</v>
      </c>
      <c r="AO522" s="363">
        <f>ExportsPlywood!AP$8</f>
        <v>0.43196799999999996</v>
      </c>
      <c r="AP522" s="363">
        <f>ExportsPlywood!AQ$8</f>
        <v>0.401536</v>
      </c>
      <c r="AQ522" s="363">
        <f>ExportsPlywood!AR$8</f>
        <v>9.2699999999999998E-4</v>
      </c>
      <c r="AR522" s="363">
        <f>ExportsPlywood!AS$8</f>
        <v>0.508996</v>
      </c>
      <c r="AS522" s="363">
        <f>ExportsPlywood!AT$8</f>
        <v>3.5019999999999999E-3</v>
      </c>
      <c r="AT522" s="363">
        <f>ExportsPlywood!AU$8</f>
        <v>0.12787999999999999</v>
      </c>
      <c r="AU522" s="363">
        <f>ExportsPlywood!AV$8</f>
        <v>0.22058699999999998</v>
      </c>
      <c r="AV522" s="363">
        <f>ExportsPlywood!AW$8</f>
        <v>0.167324</v>
      </c>
      <c r="AW522" s="363">
        <f>ExportsPlywood!AX$8</f>
        <v>0.17499799999999999</v>
      </c>
      <c r="AX522" s="363">
        <f>ExportsPlywood!AY$8</f>
        <v>0</v>
      </c>
      <c r="AY522" s="363">
        <f>ExportsPlywood!AZ$8</f>
        <v>2.2880000000000001E-3</v>
      </c>
      <c r="AZ522" s="363">
        <f>ExportsPlywood!BA$8</f>
        <v>3.0421E-2</v>
      </c>
      <c r="BA522" s="363">
        <f>ExportsPlywood!BB$8</f>
        <v>0</v>
      </c>
      <c r="BB522" s="363">
        <f>ExportsPlywood!BC$8</f>
        <v>0</v>
      </c>
      <c r="BC522" s="358">
        <f t="shared" si="394"/>
        <v>3.7601030995843492E-2</v>
      </c>
      <c r="BD522" s="358">
        <f t="shared" si="394"/>
        <v>1.0573592968226559E-2</v>
      </c>
      <c r="BE522" s="358">
        <f t="shared" si="394"/>
        <v>1.571954335550935E-2</v>
      </c>
      <c r="BF522" s="358">
        <f t="shared" si="394"/>
        <v>1.1297277842152129E-2</v>
      </c>
      <c r="BG522" s="358">
        <f t="shared" si="395"/>
        <v>3.9320527363743828E-2</v>
      </c>
      <c r="BH522" s="358">
        <f t="shared" si="395"/>
        <v>0.10642302793148616</v>
      </c>
      <c r="BI522" s="358">
        <f t="shared" si="395"/>
        <v>5.0965429275158329E-4</v>
      </c>
      <c r="BJ522" s="358">
        <f t="shared" si="395"/>
        <v>0.62995412066253376</v>
      </c>
      <c r="BK522" s="358">
        <f t="shared" si="395"/>
        <v>8.3702209432392899E-3</v>
      </c>
      <c r="BL522" s="358">
        <f t="shared" si="395"/>
        <v>2.3479044723081948E-3</v>
      </c>
    </row>
    <row r="523" spans="1:64">
      <c r="A523" s="359" t="str">
        <f>A515</f>
        <v>Others</v>
      </c>
      <c r="AC523" s="359">
        <f t="shared" ref="AC523:AM523" si="396">AC510-SUM(AC520:AC522)</f>
        <v>2.4532109999999987</v>
      </c>
      <c r="AD523" s="359">
        <f t="shared" si="396"/>
        <v>0.7894540000000001</v>
      </c>
      <c r="AE523" s="359">
        <f t="shared" si="396"/>
        <v>0.43766300000000058</v>
      </c>
      <c r="AF523" s="359">
        <f t="shared" si="396"/>
        <v>0.71402800000000077</v>
      </c>
      <c r="AG523" s="359">
        <f t="shared" si="396"/>
        <v>1.6723329999999983</v>
      </c>
      <c r="AH523" s="359">
        <f t="shared" si="396"/>
        <v>1.5070459999999954</v>
      </c>
      <c r="AI523" s="359">
        <f t="shared" si="396"/>
        <v>2.923871000000001</v>
      </c>
      <c r="AJ523" s="359">
        <f t="shared" si="396"/>
        <v>5.9042649999999988</v>
      </c>
      <c r="AK523" s="359">
        <f t="shared" si="396"/>
        <v>3.4220089999999956</v>
      </c>
      <c r="AL523" s="359">
        <f t="shared" si="396"/>
        <v>2.3534719999999965</v>
      </c>
      <c r="AM523" s="359">
        <f t="shared" si="396"/>
        <v>2.0750019999999978</v>
      </c>
      <c r="AN523" s="359">
        <f>AN510-SUM(AN520:AN522)</f>
        <v>2.2744400000000056</v>
      </c>
      <c r="AO523" s="359">
        <f t="shared" ref="AO523:BB523" si="397">AO510-SUM(AO520:AO522)</f>
        <v>1.8704389999999975</v>
      </c>
      <c r="AP523" s="359">
        <f t="shared" si="397"/>
        <v>0.91855299999999973</v>
      </c>
      <c r="AQ523" s="359">
        <f t="shared" si="397"/>
        <v>0.8273200000000005</v>
      </c>
      <c r="AR523" s="359">
        <f t="shared" si="397"/>
        <v>0.1369999999999999</v>
      </c>
      <c r="AS523" s="359">
        <f t="shared" si="397"/>
        <v>0.25110199999999999</v>
      </c>
      <c r="AT523" s="359">
        <f t="shared" si="397"/>
        <v>1.0229579999999956</v>
      </c>
      <c r="AU523" s="359">
        <f t="shared" si="397"/>
        <v>0.91238499999998623</v>
      </c>
      <c r="AV523" s="359">
        <f t="shared" si="397"/>
        <v>1.2478420000000057</v>
      </c>
      <c r="AW523" s="359">
        <f t="shared" si="397"/>
        <v>0.78286300000000608</v>
      </c>
      <c r="AX523" s="359">
        <f t="shared" si="397"/>
        <v>0</v>
      </c>
      <c r="AY523" s="359">
        <f t="shared" si="397"/>
        <v>0.74759400000000653</v>
      </c>
      <c r="AZ523" s="359">
        <f t="shared" si="397"/>
        <v>0.55878999999999479</v>
      </c>
      <c r="BA523" s="359">
        <f t="shared" si="397"/>
        <v>0</v>
      </c>
      <c r="BB523" s="359">
        <f t="shared" si="397"/>
        <v>0</v>
      </c>
      <c r="BC523" s="358">
        <f t="shared" si="394"/>
        <v>0.17789102170987323</v>
      </c>
      <c r="BD523" s="358">
        <f t="shared" si="394"/>
        <v>0.10415039965729737</v>
      </c>
      <c r="BE523" s="358">
        <f t="shared" si="394"/>
        <v>0.13867820218687615</v>
      </c>
      <c r="BF523" s="358">
        <f t="shared" si="394"/>
        <v>9.3460082985867499E-2</v>
      </c>
      <c r="BG523" s="358">
        <f t="shared" si="395"/>
        <v>0.17025948191003396</v>
      </c>
      <c r="BH523" s="358">
        <f t="shared" si="395"/>
        <v>0.24345311896206162</v>
      </c>
      <c r="BI523" s="358">
        <f t="shared" si="395"/>
        <v>0.45485133708655889</v>
      </c>
      <c r="BJ523" s="358">
        <f t="shared" si="395"/>
        <v>0.16955676376782344</v>
      </c>
      <c r="BK523" s="358">
        <f t="shared" si="395"/>
        <v>0.60016539671309888</v>
      </c>
      <c r="BL523" s="358">
        <f t="shared" si="395"/>
        <v>1.8781730240721269E-2</v>
      </c>
    </row>
    <row r="524" spans="1:64">
      <c r="A524" s="359"/>
      <c r="B524" s="361"/>
      <c r="C524" s="361"/>
      <c r="D524" s="361"/>
      <c r="E524" s="361"/>
      <c r="F524" s="361"/>
      <c r="G524" s="361"/>
      <c r="H524" s="361"/>
      <c r="I524" s="361"/>
      <c r="J524" s="361"/>
      <c r="K524" s="361"/>
      <c r="L524" s="361"/>
      <c r="M524" s="361"/>
      <c r="N524" s="361"/>
      <c r="O524" s="361"/>
      <c r="P524" s="361"/>
      <c r="Q524" s="361"/>
      <c r="R524" s="361"/>
      <c r="S524" s="361"/>
      <c r="T524" s="361"/>
      <c r="U524" s="361"/>
      <c r="V524" s="361"/>
      <c r="W524" s="361"/>
      <c r="X524" s="361"/>
      <c r="Y524" s="361"/>
      <c r="Z524" s="361"/>
      <c r="AA524" s="361"/>
      <c r="AB524" s="363"/>
    </row>
    <row r="526" spans="1:64" ht="13">
      <c r="A526" s="355" t="s">
        <v>136</v>
      </c>
    </row>
    <row r="527" spans="1:64" ht="13">
      <c r="A527" s="355"/>
      <c r="B527" s="403" t="s">
        <v>58</v>
      </c>
      <c r="C527" s="403"/>
      <c r="D527" s="403"/>
      <c r="E527" s="403"/>
      <c r="F527" s="403"/>
      <c r="G527" s="403"/>
      <c r="H527" s="403"/>
      <c r="I527" s="403"/>
      <c r="J527" s="403"/>
      <c r="K527" s="403"/>
      <c r="L527" s="403"/>
      <c r="M527" s="403"/>
      <c r="N527" s="403"/>
      <c r="O527" s="403"/>
      <c r="P527" s="403"/>
      <c r="Q527" s="403"/>
      <c r="R527" s="403"/>
      <c r="S527" s="403"/>
      <c r="T527" s="403"/>
      <c r="U527" s="403"/>
      <c r="V527" s="403"/>
      <c r="W527" s="403"/>
      <c r="X527" s="403"/>
      <c r="Y527" s="403"/>
      <c r="Z527" s="403"/>
      <c r="AA527" s="403"/>
      <c r="AC527" s="403" t="s">
        <v>130</v>
      </c>
      <c r="AD527" s="403"/>
      <c r="AE527" s="403"/>
      <c r="AF527" s="403"/>
      <c r="AG527" s="403"/>
      <c r="AH527" s="403"/>
      <c r="AI527" s="403"/>
      <c r="AJ527" s="403"/>
      <c r="AK527" s="403"/>
      <c r="AL527" s="403"/>
      <c r="AM527" s="403"/>
      <c r="AN527" s="403"/>
      <c r="AO527" s="403"/>
      <c r="AP527" s="403"/>
      <c r="AQ527" s="403"/>
      <c r="AR527" s="403"/>
      <c r="AS527" s="403"/>
      <c r="AT527" s="403"/>
      <c r="AU527" s="403"/>
      <c r="AV527" s="403"/>
      <c r="AW527" s="403"/>
      <c r="AX527" s="403"/>
      <c r="AY527" s="403"/>
      <c r="AZ527" s="403"/>
      <c r="BA527" s="403"/>
      <c r="BB527" s="403"/>
    </row>
    <row r="528" spans="1:64">
      <c r="A528" s="356" t="s">
        <v>4</v>
      </c>
      <c r="B528" s="360">
        <f>ExportsMouldingsAndJoinery!C$5</f>
        <v>0.2812456311</v>
      </c>
      <c r="C528" s="360">
        <f>ExportsMouldingsAndJoinery!D$5</f>
        <v>0.12979702526</v>
      </c>
      <c r="D528" s="360">
        <f>ExportsMouldingsAndJoinery!E$5</f>
        <v>0.20075358366000004</v>
      </c>
      <c r="E528" s="360">
        <f>ExportsMouldingsAndJoinery!F$5</f>
        <v>0.23472376787999996</v>
      </c>
      <c r="F528" s="360">
        <f>ExportsMouldingsAndJoinery!G$5</f>
        <v>0.18791054702000001</v>
      </c>
      <c r="G528" s="360">
        <f>ExportsMouldingsAndJoinery!H$5</f>
        <v>0.21835850203999996</v>
      </c>
      <c r="H528" s="360">
        <f>ExportsMouldingsAndJoinery!I$5</f>
        <v>0.81273790513999999</v>
      </c>
      <c r="I528" s="360">
        <f>ExportsMouldingsAndJoinery!J$5</f>
        <v>0.93789444413000012</v>
      </c>
      <c r="J528" s="360">
        <f>ExportsMouldingsAndJoinery!K$5</f>
        <v>1.0072907527200001</v>
      </c>
      <c r="K528" s="360">
        <f>ExportsMouldingsAndJoinery!L$5</f>
        <v>0.83969272520000005</v>
      </c>
      <c r="L528" s="360">
        <f>ExportsMouldingsAndJoinery!M$5</f>
        <v>1.03866780472</v>
      </c>
      <c r="M528" s="360">
        <f>ExportsMouldingsAndJoinery!N$5</f>
        <v>1.5268695642200003</v>
      </c>
      <c r="N528" s="360">
        <f>ExportsMouldingsAndJoinery!O$5</f>
        <v>2.0495152827799998</v>
      </c>
      <c r="O528" s="360">
        <f>ExportsMouldingsAndJoinery!P$5</f>
        <v>3.1878640665199995</v>
      </c>
      <c r="P528" s="360">
        <f>ExportsMouldingsAndJoinery!Q$5</f>
        <v>3.4335209966000004</v>
      </c>
      <c r="Q528" s="360">
        <f>ExportsMouldingsAndJoinery!R$5</f>
        <v>4.6993731597200021</v>
      </c>
      <c r="R528" s="360">
        <f>ExportsMouldingsAndJoinery!S$5</f>
        <v>5.5643399026599987</v>
      </c>
      <c r="S528" s="360">
        <f>ExportsMouldingsAndJoinery!T$5</f>
        <v>2.5004659722000002</v>
      </c>
      <c r="T528" s="360">
        <f>ExportsMouldingsAndJoinery!U$5</f>
        <v>0.38828922131999993</v>
      </c>
      <c r="U528" s="360">
        <f>ExportsMouldingsAndJoinery!V$5</f>
        <v>0.51919820105999992</v>
      </c>
      <c r="V528" s="360">
        <f>ExportsMouldingsAndJoinery!W$5</f>
        <v>0.19982847794</v>
      </c>
      <c r="W528" s="360">
        <f>ExportsMouldingsAndJoinery!X$5</f>
        <v>0</v>
      </c>
      <c r="X528" s="360">
        <f>ExportsMouldingsAndJoinery!Y$5</f>
        <v>0.17047565346742</v>
      </c>
      <c r="Y528" s="360">
        <f>ExportsMouldingsAndJoinery!Z$5</f>
        <v>5.8461426904579998E-2</v>
      </c>
      <c r="Z528" s="360">
        <f>ExportsMouldingsAndJoinery!AA$5</f>
        <v>0</v>
      </c>
      <c r="AA528" s="360">
        <f>ExportsMouldingsAndJoinery!AB$5</f>
        <v>0</v>
      </c>
      <c r="AB528" s="361"/>
      <c r="AC528" s="362">
        <f>ExportsMouldingsAndJoinery!AD$5</f>
        <v>0.1828976020000001</v>
      </c>
      <c r="AD528" s="362">
        <f>ExportsMouldingsAndJoinery!AE$5</f>
        <v>8.5215184999999985E-2</v>
      </c>
      <c r="AE528" s="362">
        <f>ExportsMouldingsAndJoinery!AF$5</f>
        <v>8.4137248000000012E-2</v>
      </c>
      <c r="AF528" s="362">
        <f>ExportsMouldingsAndJoinery!AG$5</f>
        <v>0.103296136</v>
      </c>
      <c r="AG528" s="362">
        <f>ExportsMouldingsAndJoinery!AH$5</f>
        <v>9.3240864999999992E-2</v>
      </c>
      <c r="AH528" s="362">
        <f>ExportsMouldingsAndJoinery!AI$5</f>
        <v>0.107676164</v>
      </c>
      <c r="AI528" s="362">
        <f>ExportsMouldingsAndJoinery!AJ$5</f>
        <v>0.62133683900000003</v>
      </c>
      <c r="AJ528" s="362">
        <f>ExportsMouldingsAndJoinery!AK$5</f>
        <v>0.74306969700000014</v>
      </c>
      <c r="AK528" s="362">
        <f>ExportsMouldingsAndJoinery!AL$5</f>
        <v>0.89517222199999991</v>
      </c>
      <c r="AL528" s="362">
        <f>ExportsMouldingsAndJoinery!AM$5</f>
        <v>0.80214997299999991</v>
      </c>
      <c r="AM528" s="362">
        <f>ExportsMouldingsAndJoinery!AN$5</f>
        <v>1.0090198879999999</v>
      </c>
      <c r="AN528" s="362">
        <f>ExportsMouldingsAndJoinery!AO$5</f>
        <v>1.6629537990000003</v>
      </c>
      <c r="AO528" s="362">
        <f>ExportsMouldingsAndJoinery!AP$5</f>
        <v>2.135371905</v>
      </c>
      <c r="AP528" s="362">
        <f>ExportsMouldingsAndJoinery!AQ$5</f>
        <v>2.9971330760000003</v>
      </c>
      <c r="AQ528" s="362">
        <f>ExportsMouldingsAndJoinery!AR$5</f>
        <v>2.9351455970000009</v>
      </c>
      <c r="AR528" s="362">
        <f>ExportsMouldingsAndJoinery!AS$5</f>
        <v>2.7597270570000001</v>
      </c>
      <c r="AS528" s="362">
        <f>ExportsMouldingsAndJoinery!AT$5</f>
        <v>2.7863843590000013</v>
      </c>
      <c r="AT528" s="362">
        <f>ExportsMouldingsAndJoinery!AU$5</f>
        <v>1.169771449</v>
      </c>
      <c r="AU528" s="362">
        <f>ExportsMouldingsAndJoinery!AV$5</f>
        <v>0.3171757300000001</v>
      </c>
      <c r="AV528" s="362">
        <f>ExportsMouldingsAndJoinery!AW$5</f>
        <v>0.21279802599999995</v>
      </c>
      <c r="AW528" s="362">
        <f>ExportsMouldingsAndJoinery!AX$5</f>
        <v>0.14150848200000002</v>
      </c>
      <c r="AX528" s="362">
        <f>ExportsMouldingsAndJoinery!AY$5</f>
        <v>0</v>
      </c>
      <c r="AY528" s="362">
        <f>ExportsMouldingsAndJoinery!AZ$5</f>
        <v>0.12646976900000001</v>
      </c>
      <c r="AZ528" s="362">
        <f>ExportsMouldingsAndJoinery!BA$5</f>
        <v>4.3009684999999992E-2</v>
      </c>
      <c r="BA528" s="362">
        <f>ExportsMouldingsAndJoinery!BB$5</f>
        <v>0</v>
      </c>
      <c r="BB528" s="362">
        <f>ExportsMouldingsAndJoinery!BC$5</f>
        <v>0</v>
      </c>
    </row>
    <row r="529" spans="1:64">
      <c r="B529" s="354">
        <v>2000</v>
      </c>
      <c r="C529" s="354">
        <f t="shared" ref="C529:N529" si="398">1+B529</f>
        <v>2001</v>
      </c>
      <c r="D529" s="354">
        <f t="shared" si="398"/>
        <v>2002</v>
      </c>
      <c r="E529" s="354">
        <f t="shared" si="398"/>
        <v>2003</v>
      </c>
      <c r="F529" s="354">
        <f t="shared" si="398"/>
        <v>2004</v>
      </c>
      <c r="G529" s="354">
        <f t="shared" si="398"/>
        <v>2005</v>
      </c>
      <c r="H529" s="354">
        <f t="shared" si="398"/>
        <v>2006</v>
      </c>
      <c r="I529" s="354">
        <f t="shared" si="398"/>
        <v>2007</v>
      </c>
      <c r="J529" s="354">
        <f t="shared" si="398"/>
        <v>2008</v>
      </c>
      <c r="K529" s="354">
        <f t="shared" si="398"/>
        <v>2009</v>
      </c>
      <c r="L529" s="354">
        <f t="shared" si="398"/>
        <v>2010</v>
      </c>
      <c r="M529" s="354">
        <f t="shared" si="398"/>
        <v>2011</v>
      </c>
      <c r="N529" s="354">
        <f t="shared" si="398"/>
        <v>2012</v>
      </c>
      <c r="O529" s="354">
        <f t="shared" ref="O529:AA529" si="399">1+N529</f>
        <v>2013</v>
      </c>
      <c r="P529" s="354">
        <f t="shared" si="399"/>
        <v>2014</v>
      </c>
      <c r="Q529" s="354">
        <f t="shared" si="399"/>
        <v>2015</v>
      </c>
      <c r="R529" s="354">
        <f t="shared" si="399"/>
        <v>2016</v>
      </c>
      <c r="S529" s="354">
        <f t="shared" si="399"/>
        <v>2017</v>
      </c>
      <c r="T529" s="354">
        <f t="shared" si="399"/>
        <v>2018</v>
      </c>
      <c r="U529" s="354">
        <f t="shared" si="399"/>
        <v>2019</v>
      </c>
      <c r="V529" s="354">
        <f t="shared" si="399"/>
        <v>2020</v>
      </c>
      <c r="W529" s="354">
        <f t="shared" si="399"/>
        <v>2021</v>
      </c>
      <c r="X529" s="354">
        <f t="shared" si="399"/>
        <v>2022</v>
      </c>
      <c r="Y529" s="354">
        <f t="shared" si="399"/>
        <v>2023</v>
      </c>
      <c r="Z529" s="354">
        <f t="shared" si="399"/>
        <v>2024</v>
      </c>
      <c r="AA529" s="354">
        <f t="shared" si="399"/>
        <v>2025</v>
      </c>
      <c r="AC529" s="354">
        <v>2000</v>
      </c>
      <c r="AD529" s="354">
        <f t="shared" ref="AD529:AN529" si="400">1+AC529</f>
        <v>2001</v>
      </c>
      <c r="AE529" s="354">
        <f t="shared" si="400"/>
        <v>2002</v>
      </c>
      <c r="AF529" s="354">
        <f t="shared" si="400"/>
        <v>2003</v>
      </c>
      <c r="AG529" s="354">
        <f t="shared" si="400"/>
        <v>2004</v>
      </c>
      <c r="AH529" s="354">
        <f t="shared" si="400"/>
        <v>2005</v>
      </c>
      <c r="AI529" s="354">
        <f t="shared" si="400"/>
        <v>2006</v>
      </c>
      <c r="AJ529" s="354">
        <f t="shared" si="400"/>
        <v>2007</v>
      </c>
      <c r="AK529" s="354">
        <f t="shared" si="400"/>
        <v>2008</v>
      </c>
      <c r="AL529" s="354">
        <f t="shared" si="400"/>
        <v>2009</v>
      </c>
      <c r="AM529" s="354">
        <f t="shared" si="400"/>
        <v>2010</v>
      </c>
      <c r="AN529" s="354">
        <f t="shared" si="400"/>
        <v>2011</v>
      </c>
      <c r="AO529" s="354">
        <f t="shared" ref="AO529:BB529" si="401">1+AN529</f>
        <v>2012</v>
      </c>
      <c r="AP529" s="354">
        <f t="shared" si="401"/>
        <v>2013</v>
      </c>
      <c r="AQ529" s="354">
        <f t="shared" si="401"/>
        <v>2014</v>
      </c>
      <c r="AR529" s="354">
        <f t="shared" si="401"/>
        <v>2015</v>
      </c>
      <c r="AS529" s="354">
        <f t="shared" si="401"/>
        <v>2016</v>
      </c>
      <c r="AT529" s="354">
        <f t="shared" si="401"/>
        <v>2017</v>
      </c>
      <c r="AU529" s="354">
        <f t="shared" si="401"/>
        <v>2018</v>
      </c>
      <c r="AV529" s="354">
        <f t="shared" si="401"/>
        <v>2019</v>
      </c>
      <c r="AW529" s="354">
        <f t="shared" si="401"/>
        <v>2020</v>
      </c>
      <c r="AX529" s="354">
        <f t="shared" si="401"/>
        <v>2021</v>
      </c>
      <c r="AY529" s="354">
        <f t="shared" si="401"/>
        <v>2022</v>
      </c>
      <c r="AZ529" s="354">
        <f t="shared" si="401"/>
        <v>2023</v>
      </c>
      <c r="BA529" s="354">
        <f t="shared" si="401"/>
        <v>2024</v>
      </c>
      <c r="BB529" s="354">
        <f t="shared" si="401"/>
        <v>2025</v>
      </c>
    </row>
    <row r="530" spans="1:64">
      <c r="A530" s="356" t="s">
        <v>163</v>
      </c>
      <c r="B530" s="362">
        <f>ExportsMouldingsAndJoinery!C$15</f>
        <v>1.476135682E-2</v>
      </c>
      <c r="C530" s="362">
        <f>ExportsMouldingsAndJoinery!D$15</f>
        <v>4.5305203999999998E-3</v>
      </c>
      <c r="D530" s="362">
        <f>ExportsMouldingsAndJoinery!E$15</f>
        <v>3.5083067039999999E-2</v>
      </c>
      <c r="E530" s="362">
        <f>ExportsMouldingsAndJoinery!F$15</f>
        <v>8.8036961599999991E-3</v>
      </c>
      <c r="F530" s="362">
        <f>ExportsMouldingsAndJoinery!G$15</f>
        <v>6.3387294599999994E-3</v>
      </c>
      <c r="G530" s="362">
        <f>ExportsMouldingsAndJoinery!H$15</f>
        <v>2.8443729999999999E-3</v>
      </c>
      <c r="H530" s="362">
        <f>ExportsMouldingsAndJoinery!I$15</f>
        <v>4.7511823799999998E-3</v>
      </c>
      <c r="I530" s="362">
        <f>ExportsMouldingsAndJoinery!J$15</f>
        <v>1.5374254E-2</v>
      </c>
      <c r="J530" s="362">
        <f>ExportsMouldingsAndJoinery!K$15</f>
        <v>1.346249842E-2</v>
      </c>
      <c r="K530" s="362">
        <f>ExportsMouldingsAndJoinery!L$15</f>
        <v>6.8780530000000003E-3</v>
      </c>
      <c r="L530" s="362">
        <f>ExportsMouldingsAndJoinery!M$15</f>
        <v>7.5325004999999981E-3</v>
      </c>
      <c r="M530" s="362">
        <f>ExportsMouldingsAndJoinery!N$15</f>
        <v>4.8829705399999999E-3</v>
      </c>
      <c r="N530" s="362">
        <f>ExportsMouldingsAndJoinery!O$15</f>
        <v>4.438259E-3</v>
      </c>
      <c r="O530" s="362">
        <f>ExportsMouldingsAndJoinery!P$15</f>
        <v>3.8161531799999998E-3</v>
      </c>
      <c r="P530" s="362">
        <f>ExportsMouldingsAndJoinery!Q$15</f>
        <v>3.52378418E-3</v>
      </c>
      <c r="Q530" s="362">
        <f>ExportsMouldingsAndJoinery!R$15</f>
        <v>9.8583203599999988E-3</v>
      </c>
      <c r="R530" s="362">
        <f>ExportsMouldingsAndJoinery!S$15</f>
        <v>5.6764524600000001E-3</v>
      </c>
      <c r="S530" s="362">
        <f>ExportsMouldingsAndJoinery!T$15</f>
        <v>2.1439116999999999E-3</v>
      </c>
      <c r="T530" s="362">
        <f>ExportsMouldingsAndJoinery!U$15</f>
        <v>8.7947579999999995E-4</v>
      </c>
      <c r="U530" s="362">
        <f>ExportsMouldingsAndJoinery!V$15</f>
        <v>5.7267112000000003E-4</v>
      </c>
      <c r="V530" s="362">
        <f>ExportsMouldingsAndJoinery!W$15</f>
        <v>1.1297999999999998E-5</v>
      </c>
      <c r="W530" s="362">
        <f>ExportsMouldingsAndJoinery!X$15</f>
        <v>0</v>
      </c>
      <c r="X530" s="362">
        <f>ExportsMouldingsAndJoinery!Y$15</f>
        <v>3.1018839879999993E-5</v>
      </c>
      <c r="Y530" s="362">
        <f>ExportsMouldingsAndJoinery!Z$15</f>
        <v>9.1803241039999987E-5</v>
      </c>
      <c r="Z530" s="362">
        <f>ExportsMouldingsAndJoinery!AA$15</f>
        <v>0</v>
      </c>
      <c r="AA530" s="362">
        <f>ExportsMouldingsAndJoinery!AB$15</f>
        <v>0</v>
      </c>
      <c r="AB530" s="361"/>
      <c r="BC530" s="358">
        <f t="shared" ref="BC530:BF532" si="402">J530/J$528</f>
        <v>1.3365057093641575E-2</v>
      </c>
      <c r="BD530" s="358">
        <f t="shared" si="402"/>
        <v>8.1911546850209627E-3</v>
      </c>
      <c r="BE530" s="358">
        <f t="shared" si="402"/>
        <v>7.2520785430820016E-3</v>
      </c>
      <c r="BF530" s="358">
        <f t="shared" si="402"/>
        <v>3.1980272935065415E-3</v>
      </c>
      <c r="BG530" s="358">
        <f t="shared" ref="BG530:BL532" si="403">N530/N$528</f>
        <v>2.1655164210241285E-3</v>
      </c>
      <c r="BH530" s="358">
        <f t="shared" si="403"/>
        <v>1.1970877993445516E-3</v>
      </c>
      <c r="BI530" s="358">
        <f t="shared" si="403"/>
        <v>1.0262888106667709E-3</v>
      </c>
      <c r="BJ530" s="358">
        <f t="shared" si="403"/>
        <v>2.0977947536703762E-3</v>
      </c>
      <c r="BK530" s="358">
        <f t="shared" si="403"/>
        <v>1.0201484020209489E-3</v>
      </c>
      <c r="BL530" s="358">
        <f t="shared" si="403"/>
        <v>8.5740486926671067E-4</v>
      </c>
    </row>
    <row r="531" spans="1:64">
      <c r="A531" s="362" t="str">
        <f>ExportsMouldingsAndJoinery!B$12</f>
        <v xml:space="preserve">Japan </v>
      </c>
      <c r="B531" s="362">
        <f>ExportsMouldingsAndJoinery!C$12</f>
        <v>0.24767226302000001</v>
      </c>
      <c r="C531" s="362">
        <f>ExportsMouldingsAndJoinery!D$12</f>
        <v>0.112193452</v>
      </c>
      <c r="D531" s="362">
        <f>ExportsMouldingsAndJoinery!E$12</f>
        <v>0.1486501975</v>
      </c>
      <c r="E531" s="362">
        <f>ExportsMouldingsAndJoinery!F$12</f>
        <v>0.20172253849999999</v>
      </c>
      <c r="F531" s="362">
        <f>ExportsMouldingsAndJoinery!G$12</f>
        <v>0.15111732299999997</v>
      </c>
      <c r="G531" s="362">
        <f>ExportsMouldingsAndJoinery!H$12</f>
        <v>0.18668983549999998</v>
      </c>
      <c r="H531" s="362">
        <f>ExportsMouldingsAndJoinery!I$12</f>
        <v>0.76195923720000003</v>
      </c>
      <c r="I531" s="362">
        <f>ExportsMouldingsAndJoinery!J$12</f>
        <v>0.87646220424000021</v>
      </c>
      <c r="J531" s="362">
        <f>ExportsMouldingsAndJoinery!K$12</f>
        <v>0.95523332800000005</v>
      </c>
      <c r="K531" s="362">
        <f>ExportsMouldingsAndJoinery!L$12</f>
        <v>0.81937182600000003</v>
      </c>
      <c r="L531" s="362">
        <f>ExportsMouldingsAndJoinery!M$12</f>
        <v>1.0140527564999999</v>
      </c>
      <c r="M531" s="362">
        <f>ExportsMouldingsAndJoinery!N$12</f>
        <v>1.4983585371999999</v>
      </c>
      <c r="N531" s="362">
        <f>ExportsMouldingsAndJoinery!O$12</f>
        <v>2.0243137945799998</v>
      </c>
      <c r="O531" s="362">
        <f>ExportsMouldingsAndJoinery!P$12</f>
        <v>3.1768965534600002</v>
      </c>
      <c r="P531" s="362">
        <f>ExportsMouldingsAndJoinery!Q$12</f>
        <v>3.4158991628999997</v>
      </c>
      <c r="Q531" s="362">
        <f>ExportsMouldingsAndJoinery!R$12</f>
        <v>4.670433805240001</v>
      </c>
      <c r="R531" s="362">
        <f>ExportsMouldingsAndJoinery!S$12</f>
        <v>5.5202720155800007</v>
      </c>
      <c r="S531" s="362">
        <f>ExportsMouldingsAndJoinery!T$12</f>
        <v>2.4917226863200002</v>
      </c>
      <c r="T531" s="362">
        <f>ExportsMouldingsAndJoinery!U$12</f>
        <v>0.38385291083999995</v>
      </c>
      <c r="U531" s="362">
        <f>ExportsMouldingsAndJoinery!V$12</f>
        <v>0.51357538512000001</v>
      </c>
      <c r="V531" s="362">
        <f>ExportsMouldingsAndJoinery!W$12</f>
        <v>0.19645610460000001</v>
      </c>
      <c r="W531" s="362">
        <f>ExportsMouldingsAndJoinery!X$12</f>
        <v>0</v>
      </c>
      <c r="X531" s="362">
        <f>ExportsMouldingsAndJoinery!Y$12</f>
        <v>0.16515974167098002</v>
      </c>
      <c r="Y531" s="362">
        <f>ExportsMouldingsAndJoinery!Z$12</f>
        <v>5.456881224792666E-2</v>
      </c>
      <c r="Z531" s="362">
        <f>ExportsMouldingsAndJoinery!AA$12</f>
        <v>0</v>
      </c>
      <c r="AA531" s="362">
        <f>ExportsMouldingsAndJoinery!AB$12</f>
        <v>0</v>
      </c>
      <c r="AB531" s="361"/>
      <c r="BC531" s="358">
        <f t="shared" si="402"/>
        <v>0.94831936600288569</v>
      </c>
      <c r="BD531" s="358">
        <f t="shared" si="402"/>
        <v>0.97579960074661842</v>
      </c>
      <c r="BE531" s="358">
        <f t="shared" si="402"/>
        <v>0.97630132742331832</v>
      </c>
      <c r="BF531" s="358">
        <f t="shared" si="402"/>
        <v>0.98132713645741887</v>
      </c>
      <c r="BG531" s="358">
        <f t="shared" si="403"/>
        <v>0.98770368368963013</v>
      </c>
      <c r="BH531" s="358">
        <f t="shared" si="403"/>
        <v>0.9965596045404872</v>
      </c>
      <c r="BI531" s="358">
        <f t="shared" si="403"/>
        <v>0.99486770760468612</v>
      </c>
      <c r="BJ531" s="358">
        <f t="shared" si="403"/>
        <v>0.99384186922459139</v>
      </c>
      <c r="BK531" s="358">
        <f t="shared" si="403"/>
        <v>0.99208030281203141</v>
      </c>
      <c r="BL531" s="358">
        <f t="shared" si="403"/>
        <v>0.99650333738702812</v>
      </c>
    </row>
    <row r="532" spans="1:64">
      <c r="A532" s="356" t="s">
        <v>31</v>
      </c>
      <c r="B532" s="362">
        <f t="shared" ref="B532:L532" si="404">B528-SUM(B530:B531)</f>
        <v>1.8812011259999983E-2</v>
      </c>
      <c r="C532" s="362">
        <f t="shared" si="404"/>
        <v>1.3073052860000003E-2</v>
      </c>
      <c r="D532" s="362">
        <f t="shared" si="404"/>
        <v>1.7020319120000044E-2</v>
      </c>
      <c r="E532" s="362">
        <f t="shared" si="404"/>
        <v>2.4197533219999984E-2</v>
      </c>
      <c r="F532" s="362">
        <f t="shared" si="404"/>
        <v>3.0454494560000045E-2</v>
      </c>
      <c r="G532" s="362">
        <f t="shared" si="404"/>
        <v>2.8824293539999962E-2</v>
      </c>
      <c r="H532" s="362">
        <f t="shared" si="404"/>
        <v>4.6027485559999914E-2</v>
      </c>
      <c r="I532" s="362">
        <f t="shared" si="404"/>
        <v>4.6057985889999875E-2</v>
      </c>
      <c r="J532" s="362">
        <f t="shared" si="404"/>
        <v>3.8594926300000054E-2</v>
      </c>
      <c r="K532" s="362">
        <f t="shared" si="404"/>
        <v>1.3442846200000025E-2</v>
      </c>
      <c r="L532" s="362">
        <f t="shared" si="404"/>
        <v>1.7082547720000063E-2</v>
      </c>
      <c r="M532" s="362">
        <f>M528-SUM(M530:M531)</f>
        <v>2.3628056480000437E-2</v>
      </c>
      <c r="N532" s="362">
        <f>N528-SUM(N530:N531)</f>
        <v>2.0763229199999955E-2</v>
      </c>
      <c r="O532" s="362">
        <f t="shared" ref="O532:AA532" si="405">O528-SUM(O530:O531)</f>
        <v>7.151359879999486E-3</v>
      </c>
      <c r="P532" s="362">
        <f t="shared" si="405"/>
        <v>1.4098049520000711E-2</v>
      </c>
      <c r="Q532" s="362">
        <f t="shared" si="405"/>
        <v>1.908103412000095E-2</v>
      </c>
      <c r="R532" s="362">
        <f t="shared" si="405"/>
        <v>3.8391434619997611E-2</v>
      </c>
      <c r="S532" s="362">
        <f t="shared" si="405"/>
        <v>6.5993741799998951E-3</v>
      </c>
      <c r="T532" s="362">
        <f t="shared" si="405"/>
        <v>3.5568346800000095E-3</v>
      </c>
      <c r="U532" s="362">
        <f t="shared" si="405"/>
        <v>5.05014481999988E-3</v>
      </c>
      <c r="V532" s="362">
        <f t="shared" si="405"/>
        <v>3.3610753399999915E-3</v>
      </c>
      <c r="W532" s="362">
        <f t="shared" si="405"/>
        <v>0</v>
      </c>
      <c r="X532" s="362">
        <f t="shared" si="405"/>
        <v>5.2848929565599834E-3</v>
      </c>
      <c r="Y532" s="362">
        <f t="shared" si="405"/>
        <v>3.8008114156133366E-3</v>
      </c>
      <c r="Z532" s="362">
        <f t="shared" si="405"/>
        <v>0</v>
      </c>
      <c r="AA532" s="362">
        <f t="shared" si="405"/>
        <v>0</v>
      </c>
      <c r="AB532" s="361"/>
      <c r="BC532" s="358">
        <f t="shared" si="402"/>
        <v>3.831557690347269E-2</v>
      </c>
      <c r="BD532" s="358">
        <f t="shared" si="402"/>
        <v>1.6009244568360618E-2</v>
      </c>
      <c r="BE532" s="358">
        <f t="shared" si="402"/>
        <v>1.6446594033599712E-2</v>
      </c>
      <c r="BF532" s="358">
        <f t="shared" si="402"/>
        <v>1.5474836249074624E-2</v>
      </c>
      <c r="BG532" s="358">
        <f t="shared" si="403"/>
        <v>1.0130799889345706E-2</v>
      </c>
      <c r="BH532" s="358">
        <f t="shared" si="403"/>
        <v>2.2433076601682698E-3</v>
      </c>
      <c r="BI532" s="358">
        <f t="shared" si="403"/>
        <v>4.1060035846471072E-3</v>
      </c>
      <c r="BJ532" s="358">
        <f t="shared" si="403"/>
        <v>4.0603360217382348E-3</v>
      </c>
      <c r="BK532" s="358">
        <f t="shared" si="403"/>
        <v>6.8995487859476057E-3</v>
      </c>
      <c r="BL532" s="358">
        <f t="shared" si="403"/>
        <v>2.6392577437050774E-3</v>
      </c>
    </row>
    <row r="533" spans="1:64">
      <c r="A533" s="356"/>
      <c r="B533" s="361"/>
      <c r="C533" s="361"/>
      <c r="D533" s="361"/>
      <c r="E533" s="361"/>
      <c r="F533" s="361"/>
      <c r="G533" s="361"/>
      <c r="H533" s="361"/>
      <c r="I533" s="361"/>
      <c r="J533" s="361"/>
      <c r="K533" s="361"/>
      <c r="L533" s="361"/>
      <c r="M533" s="361"/>
      <c r="N533" s="361"/>
      <c r="O533" s="361"/>
      <c r="P533" s="361"/>
      <c r="Q533" s="361"/>
      <c r="R533" s="361"/>
      <c r="S533" s="361"/>
      <c r="T533" s="361"/>
      <c r="U533" s="361"/>
      <c r="V533" s="361"/>
      <c r="W533" s="361"/>
      <c r="X533" s="361"/>
      <c r="Y533" s="361"/>
      <c r="Z533" s="361"/>
      <c r="AA533" s="361"/>
      <c r="AB533" s="361"/>
    </row>
    <row r="534" spans="1:64">
      <c r="A534" s="356"/>
      <c r="B534" s="361"/>
      <c r="C534" s="361"/>
      <c r="D534" s="361"/>
      <c r="E534" s="361"/>
      <c r="F534" s="361"/>
      <c r="G534" s="361"/>
      <c r="H534" s="361"/>
      <c r="I534" s="361"/>
      <c r="J534" s="361"/>
      <c r="K534" s="361"/>
      <c r="L534" s="361"/>
      <c r="M534" s="361"/>
      <c r="N534" s="361"/>
      <c r="O534" s="361"/>
      <c r="P534" s="361"/>
      <c r="Q534" s="361"/>
      <c r="R534" s="361"/>
      <c r="S534" s="361"/>
      <c r="T534" s="361"/>
      <c r="U534" s="361"/>
      <c r="V534" s="361"/>
      <c r="W534" s="361"/>
      <c r="X534" s="361"/>
      <c r="Y534" s="361"/>
      <c r="Z534" s="361"/>
      <c r="AA534" s="361"/>
      <c r="AB534" s="361"/>
    </row>
    <row r="535" spans="1:64">
      <c r="AB535" s="361"/>
    </row>
    <row r="536" spans="1:64">
      <c r="A536" s="359" t="str">
        <f>A530</f>
        <v>EU-27 plus UK</v>
      </c>
      <c r="B536" s="359"/>
      <c r="C536" s="359"/>
      <c r="D536" s="359"/>
      <c r="E536" s="359"/>
      <c r="F536" s="359"/>
      <c r="G536" s="359"/>
      <c r="H536" s="359"/>
      <c r="I536" s="359"/>
      <c r="J536" s="359"/>
      <c r="K536" s="359"/>
      <c r="L536" s="359"/>
      <c r="M536" s="359"/>
      <c r="N536" s="359"/>
      <c r="O536" s="359"/>
      <c r="P536" s="359"/>
      <c r="Q536" s="359"/>
      <c r="R536" s="359"/>
      <c r="S536" s="359"/>
      <c r="T536" s="359"/>
      <c r="U536" s="359"/>
      <c r="V536" s="359"/>
      <c r="W536" s="359"/>
      <c r="X536" s="359"/>
      <c r="Y536" s="359"/>
      <c r="Z536" s="359"/>
      <c r="AA536" s="359"/>
      <c r="AB536" s="359"/>
      <c r="AC536" s="360">
        <f>ExportsMouldingsAndJoinery!AD$15</f>
        <v>4.5866989999999996E-3</v>
      </c>
      <c r="AD536" s="360">
        <f>ExportsMouldingsAndJoinery!AE$15</f>
        <v>4.4477799999999993E-3</v>
      </c>
      <c r="AE536" s="360">
        <f>ExportsMouldingsAndJoinery!AF$15</f>
        <v>5.4807669999999992E-3</v>
      </c>
      <c r="AF536" s="360">
        <f>ExportsMouldingsAndJoinery!AG$15</f>
        <v>6.7374029999999994E-3</v>
      </c>
      <c r="AG536" s="360">
        <f>ExportsMouldingsAndJoinery!AH$15</f>
        <v>6.9929480000000006E-3</v>
      </c>
      <c r="AH536" s="360">
        <f>ExportsMouldingsAndJoinery!AI$15</f>
        <v>6.6191009999999996E-3</v>
      </c>
      <c r="AI536" s="360">
        <f>ExportsMouldingsAndJoinery!AJ$15</f>
        <v>8.1850379999999986E-3</v>
      </c>
      <c r="AJ536" s="360">
        <f>ExportsMouldingsAndJoinery!AK$15</f>
        <v>8.8299320000000021E-3</v>
      </c>
      <c r="AK536" s="360">
        <f>ExportsMouldingsAndJoinery!AL$15</f>
        <v>7.1734950000000011E-3</v>
      </c>
      <c r="AL536" s="360">
        <f>ExportsMouldingsAndJoinery!AM$15</f>
        <v>5.0623400000000002E-3</v>
      </c>
      <c r="AM536" s="360">
        <f>ExportsMouldingsAndJoinery!AN$15</f>
        <v>4.5616599999999995E-3</v>
      </c>
      <c r="AN536" s="360">
        <f>ExportsMouldingsAndJoinery!AO$15</f>
        <v>3.9090710000000001E-3</v>
      </c>
      <c r="AO536" s="360">
        <f>ExportsMouldingsAndJoinery!AP$15</f>
        <v>3.2914399999999996E-3</v>
      </c>
      <c r="AP536" s="360">
        <f>ExportsMouldingsAndJoinery!AQ$15</f>
        <v>2.8400139999999996E-3</v>
      </c>
      <c r="AQ536" s="360">
        <f>ExportsMouldingsAndJoinery!AR$15</f>
        <v>3.1476899999999999E-3</v>
      </c>
      <c r="AR536" s="360">
        <f>ExportsMouldingsAndJoinery!AS$15</f>
        <v>6.754651999999999E-3</v>
      </c>
      <c r="AS536" s="360">
        <f>ExportsMouldingsAndJoinery!AT$15</f>
        <v>4.0566730000000002E-3</v>
      </c>
      <c r="AT536" s="360">
        <f>ExportsMouldingsAndJoinery!AU$15</f>
        <v>1.7177899999999994E-3</v>
      </c>
      <c r="AU536" s="360">
        <f>ExportsMouldingsAndJoinery!AV$15</f>
        <v>1.3245929999999998E-3</v>
      </c>
      <c r="AV536" s="360">
        <f>ExportsMouldingsAndJoinery!AW$15</f>
        <v>8.4879699999999988E-4</v>
      </c>
      <c r="AW536" s="360">
        <f>ExportsMouldingsAndJoinery!AX$15</f>
        <v>1.2353999999999999E-5</v>
      </c>
      <c r="AX536" s="360">
        <f>ExportsMouldingsAndJoinery!AY$15</f>
        <v>0</v>
      </c>
      <c r="AY536" s="360">
        <f>ExportsMouldingsAndJoinery!AZ$15</f>
        <v>4.5380999999999998E-5</v>
      </c>
      <c r="AZ536" s="360">
        <f>ExportsMouldingsAndJoinery!BA$15</f>
        <v>8.7949000000000008E-5</v>
      </c>
      <c r="BA536" s="360">
        <f>ExportsMouldingsAndJoinery!BB$15</f>
        <v>0</v>
      </c>
      <c r="BB536" s="360">
        <f>ExportsMouldingsAndJoinery!BC$15</f>
        <v>0</v>
      </c>
      <c r="BC536" s="358">
        <f t="shared" ref="BC536:BF538" si="406">AK536/AK$528</f>
        <v>8.0135361930388435E-3</v>
      </c>
      <c r="BD536" s="358">
        <f t="shared" si="406"/>
        <v>6.3109644959122883E-3</v>
      </c>
      <c r="BE536" s="358">
        <f t="shared" si="406"/>
        <v>4.5208821493516486E-3</v>
      </c>
      <c r="BF536" s="358">
        <f t="shared" si="406"/>
        <v>2.3506792566039287E-3</v>
      </c>
      <c r="BG536" s="358">
        <f t="shared" ref="BG536:BL538" si="407">AO536/AO$528</f>
        <v>1.5413895782243139E-3</v>
      </c>
      <c r="BH536" s="358">
        <f t="shared" si="407"/>
        <v>9.4757687696347026E-4</v>
      </c>
      <c r="BI536" s="358">
        <f t="shared" si="407"/>
        <v>1.0724135808517436E-3</v>
      </c>
      <c r="BJ536" s="358">
        <f t="shared" si="407"/>
        <v>2.4475797281716468E-3</v>
      </c>
      <c r="BK536" s="358">
        <f t="shared" si="407"/>
        <v>1.4558913908976612E-3</v>
      </c>
      <c r="BL536" s="358">
        <f t="shared" si="407"/>
        <v>1.4684834387678747E-3</v>
      </c>
    </row>
    <row r="537" spans="1:64">
      <c r="A537" s="359" t="str">
        <f>A531</f>
        <v xml:space="preserve">Japan </v>
      </c>
      <c r="AC537" s="360">
        <f>ExportsMouldingsAndJoinery!AD$12</f>
        <v>0.16823855800000001</v>
      </c>
      <c r="AD537" s="360">
        <f>ExportsMouldingsAndJoinery!AE$12</f>
        <v>7.4763619000000003E-2</v>
      </c>
      <c r="AE537" s="360">
        <f>ExportsMouldingsAndJoinery!AF$12</f>
        <v>7.172073000000001E-2</v>
      </c>
      <c r="AF537" s="360">
        <f>ExportsMouldingsAndJoinery!AG$12</f>
        <v>8.4690950000000001E-2</v>
      </c>
      <c r="AG537" s="360">
        <f>ExportsMouldingsAndJoinery!AH$12</f>
        <v>7.3398300000000014E-2</v>
      </c>
      <c r="AH537" s="360">
        <f>ExportsMouldingsAndJoinery!AI$12</f>
        <v>8.6091690999999998E-2</v>
      </c>
      <c r="AI537" s="360">
        <f>ExportsMouldingsAndJoinery!AJ$12</f>
        <v>0.59658457600000003</v>
      </c>
      <c r="AJ537" s="360">
        <f>ExportsMouldingsAndJoinery!AK$12</f>
        <v>0.71519686500000001</v>
      </c>
      <c r="AK537" s="360">
        <f>ExportsMouldingsAndJoinery!AL$12</f>
        <v>0.87167599299999998</v>
      </c>
      <c r="AL537" s="360">
        <f>ExportsMouldingsAndJoinery!AM$12</f>
        <v>0.79228042400000009</v>
      </c>
      <c r="AM537" s="360">
        <f>ExportsMouldingsAndJoinery!AN$12</f>
        <v>0.99736388899999995</v>
      </c>
      <c r="AN537" s="360">
        <f>ExportsMouldingsAndJoinery!AO$12</f>
        <v>1.6492327499999999</v>
      </c>
      <c r="AO537" s="360">
        <f>ExportsMouldingsAndJoinery!AP$12</f>
        <v>2.1246084969999997</v>
      </c>
      <c r="AP537" s="360">
        <f>ExportsMouldingsAndJoinery!AQ$12</f>
        <v>2.9878724929999998</v>
      </c>
      <c r="AQ537" s="360">
        <f>ExportsMouldingsAndJoinery!AR$12</f>
        <v>2.9247944669999999</v>
      </c>
      <c r="AR537" s="360">
        <f>ExportsMouldingsAndJoinery!AS$12</f>
        <v>2.7421500389999998</v>
      </c>
      <c r="AS537" s="360">
        <f>ExportsMouldingsAndJoinery!AT$12</f>
        <v>2.7510349190000003</v>
      </c>
      <c r="AT537" s="360">
        <f>ExportsMouldingsAndJoinery!AU$12</f>
        <v>1.1653844369999999</v>
      </c>
      <c r="AU537" s="360">
        <f>ExportsMouldingsAndJoinery!AV$12</f>
        <v>0.31297061999999998</v>
      </c>
      <c r="AV537" s="360">
        <f>ExportsMouldingsAndJoinery!AW$12</f>
        <v>0.20957084200000001</v>
      </c>
      <c r="AW537" s="360">
        <f>ExportsMouldingsAndJoinery!AX$12</f>
        <v>0.13893269999999999</v>
      </c>
      <c r="AX537" s="360">
        <f>ExportsMouldingsAndJoinery!AY$12</f>
        <v>0</v>
      </c>
      <c r="AY537" s="360">
        <f>ExportsMouldingsAndJoinery!AZ$12</f>
        <v>0.12238429599999999</v>
      </c>
      <c r="AZ537" s="360">
        <f>ExportsMouldingsAndJoinery!BA$12</f>
        <v>4.0298485000000002E-2</v>
      </c>
      <c r="BA537" s="360">
        <f>ExportsMouldingsAndJoinery!BB$12</f>
        <v>0</v>
      </c>
      <c r="BB537" s="360">
        <f>ExportsMouldingsAndJoinery!BC$12</f>
        <v>0</v>
      </c>
      <c r="BC537" s="358">
        <f t="shared" si="406"/>
        <v>0.97375228093259591</v>
      </c>
      <c r="BD537" s="358">
        <f t="shared" si="406"/>
        <v>0.98769612998540879</v>
      </c>
      <c r="BE537" s="358">
        <f t="shared" si="406"/>
        <v>0.9884481969695329</v>
      </c>
      <c r="BF537" s="358">
        <f t="shared" si="406"/>
        <v>0.99174898965428182</v>
      </c>
      <c r="BG537" s="358">
        <f t="shared" si="407"/>
        <v>0.99495946913284861</v>
      </c>
      <c r="BH537" s="358">
        <f t="shared" si="407"/>
        <v>0.99691018624626448</v>
      </c>
      <c r="BI537" s="358">
        <f t="shared" si="407"/>
        <v>0.99647338448539624</v>
      </c>
      <c r="BJ537" s="358">
        <f t="shared" si="407"/>
        <v>0.993630885360414</v>
      </c>
      <c r="BK537" s="358">
        <f t="shared" si="407"/>
        <v>0.98731350903337423</v>
      </c>
      <c r="BL537" s="358">
        <f t="shared" si="407"/>
        <v>0.99624968449712947</v>
      </c>
    </row>
    <row r="538" spans="1:64">
      <c r="A538" s="359" t="str">
        <f>A532</f>
        <v>Others</v>
      </c>
      <c r="AC538" s="360">
        <f t="shared" ref="AC538:AM538" si="408">AC528-SUM(AC536:AC537)</f>
        <v>1.0072345000000094E-2</v>
      </c>
      <c r="AD538" s="360">
        <f t="shared" si="408"/>
        <v>6.0037859999999832E-3</v>
      </c>
      <c r="AE538" s="360">
        <f t="shared" si="408"/>
        <v>6.9357510000000039E-3</v>
      </c>
      <c r="AF538" s="360">
        <f t="shared" si="408"/>
        <v>1.1867782999999993E-2</v>
      </c>
      <c r="AG538" s="360">
        <f t="shared" si="408"/>
        <v>1.284961699999998E-2</v>
      </c>
      <c r="AH538" s="360">
        <f t="shared" si="408"/>
        <v>1.4965372000000005E-2</v>
      </c>
      <c r="AI538" s="360">
        <f t="shared" si="408"/>
        <v>1.6567224999999963E-2</v>
      </c>
      <c r="AJ538" s="360">
        <f t="shared" si="408"/>
        <v>1.9042900000000085E-2</v>
      </c>
      <c r="AK538" s="360">
        <f t="shared" si="408"/>
        <v>1.632273399999995E-2</v>
      </c>
      <c r="AL538" s="360">
        <f t="shared" si="408"/>
        <v>4.8072089999997569E-3</v>
      </c>
      <c r="AM538" s="360">
        <f t="shared" si="408"/>
        <v>7.0943390000000051E-3</v>
      </c>
      <c r="AN538" s="360">
        <f>AN528-SUM(AN536:AN537)</f>
        <v>9.811978000000332E-3</v>
      </c>
      <c r="AO538" s="360">
        <f t="shared" ref="AO538:BB538" si="409">AO528-SUM(AO536:AO537)</f>
        <v>7.4719680000003841E-3</v>
      </c>
      <c r="AP538" s="360">
        <f t="shared" si="409"/>
        <v>6.4205690000007642E-3</v>
      </c>
      <c r="AQ538" s="360">
        <f t="shared" si="409"/>
        <v>7.2034400000009491E-3</v>
      </c>
      <c r="AR538" s="360">
        <f t="shared" si="409"/>
        <v>1.0822366000000194E-2</v>
      </c>
      <c r="AS538" s="360">
        <f t="shared" si="409"/>
        <v>3.1292767000000943E-2</v>
      </c>
      <c r="AT538" s="360">
        <f t="shared" si="409"/>
        <v>2.6692219999999711E-3</v>
      </c>
      <c r="AU538" s="360">
        <f t="shared" si="409"/>
        <v>2.8805170000001379E-3</v>
      </c>
      <c r="AV538" s="360">
        <f t="shared" si="409"/>
        <v>2.3783869999999263E-3</v>
      </c>
      <c r="AW538" s="360">
        <f t="shared" si="409"/>
        <v>2.5634280000000342E-3</v>
      </c>
      <c r="AX538" s="360">
        <f t="shared" si="409"/>
        <v>0</v>
      </c>
      <c r="AY538" s="360">
        <f t="shared" si="409"/>
        <v>4.0400920000000229E-3</v>
      </c>
      <c r="AZ538" s="360">
        <f t="shared" si="409"/>
        <v>2.6232509999999931E-3</v>
      </c>
      <c r="BA538" s="360">
        <f t="shared" si="409"/>
        <v>0</v>
      </c>
      <c r="BB538" s="360">
        <f t="shared" si="409"/>
        <v>0</v>
      </c>
      <c r="BC538" s="358">
        <f t="shared" si="406"/>
        <v>1.8234182874365321E-2</v>
      </c>
      <c r="BD538" s="358">
        <f t="shared" si="406"/>
        <v>5.9929055186788089E-3</v>
      </c>
      <c r="BE538" s="358">
        <f t="shared" si="406"/>
        <v>7.0309208811154831E-3</v>
      </c>
      <c r="BF538" s="358">
        <f t="shared" si="406"/>
        <v>5.9003310891142385E-3</v>
      </c>
      <c r="BG538" s="358">
        <f t="shared" si="407"/>
        <v>3.4991412889270848E-3</v>
      </c>
      <c r="BH538" s="358">
        <f t="shared" si="407"/>
        <v>2.1422368767721554E-3</v>
      </c>
      <c r="BI538" s="358">
        <f t="shared" si="407"/>
        <v>2.4542019337519586E-3</v>
      </c>
      <c r="BJ538" s="358">
        <f t="shared" si="407"/>
        <v>3.921534911414319E-3</v>
      </c>
      <c r="BK538" s="358">
        <f t="shared" si="407"/>
        <v>1.1230599575728141E-2</v>
      </c>
      <c r="BL538" s="358">
        <f t="shared" si="407"/>
        <v>2.2818320641026101E-3</v>
      </c>
    </row>
    <row r="539" spans="1:64">
      <c r="A539" s="359"/>
      <c r="AC539" s="361"/>
      <c r="AD539" s="361"/>
      <c r="AE539" s="361"/>
      <c r="AF539" s="361"/>
      <c r="AG539" s="361"/>
      <c r="AH539" s="361"/>
      <c r="AI539" s="361"/>
      <c r="AJ539" s="361"/>
      <c r="AK539" s="361"/>
      <c r="AL539" s="361"/>
      <c r="AM539" s="361"/>
      <c r="AN539" s="361"/>
      <c r="AO539" s="361"/>
      <c r="AP539" s="361"/>
      <c r="AQ539" s="361"/>
      <c r="AR539" s="361"/>
      <c r="AS539" s="361"/>
      <c r="AT539" s="361"/>
      <c r="AU539" s="361"/>
      <c r="AV539" s="361"/>
      <c r="AW539" s="361"/>
      <c r="AX539" s="361"/>
      <c r="AY539" s="361"/>
      <c r="AZ539" s="361"/>
      <c r="BA539" s="361"/>
      <c r="BB539" s="361"/>
    </row>
    <row r="540" spans="1:64" ht="13">
      <c r="A540" s="355" t="s">
        <v>137</v>
      </c>
    </row>
    <row r="541" spans="1:64" ht="13">
      <c r="A541" s="355"/>
      <c r="B541" s="403" t="s">
        <v>59</v>
      </c>
      <c r="C541" s="403"/>
      <c r="D541" s="403"/>
      <c r="E541" s="403"/>
      <c r="F541" s="403"/>
      <c r="G541" s="403"/>
      <c r="H541" s="403"/>
      <c r="I541" s="403"/>
      <c r="J541" s="403"/>
      <c r="K541" s="403"/>
      <c r="L541" s="403"/>
      <c r="M541" s="403"/>
      <c r="N541" s="403"/>
      <c r="O541" s="403"/>
      <c r="P541" s="403"/>
      <c r="Q541" s="403"/>
      <c r="R541" s="403"/>
      <c r="S541" s="403"/>
      <c r="T541" s="403"/>
      <c r="U541" s="403"/>
      <c r="V541" s="403"/>
      <c r="W541" s="403"/>
      <c r="X541" s="403"/>
      <c r="Y541" s="403"/>
      <c r="Z541" s="403"/>
      <c r="AA541" s="403"/>
      <c r="AC541" s="403" t="s">
        <v>127</v>
      </c>
      <c r="AD541" s="403"/>
      <c r="AE541" s="403"/>
      <c r="AF541" s="403"/>
      <c r="AG541" s="403"/>
      <c r="AH541" s="403"/>
      <c r="AI541" s="403"/>
      <c r="AJ541" s="403"/>
      <c r="AK541" s="403"/>
      <c r="AL541" s="403"/>
      <c r="AM541" s="403"/>
      <c r="AN541" s="403"/>
      <c r="AO541" s="403"/>
      <c r="AP541" s="403"/>
      <c r="AQ541" s="403"/>
      <c r="AR541" s="403"/>
      <c r="AS541" s="403"/>
      <c r="AT541" s="403"/>
      <c r="AU541" s="403"/>
      <c r="AV541" s="403"/>
      <c r="AW541" s="403"/>
      <c r="AX541" s="403"/>
      <c r="AY541" s="403"/>
      <c r="AZ541" s="403"/>
      <c r="BA541" s="403"/>
      <c r="BB541" s="403"/>
    </row>
    <row r="542" spans="1:64">
      <c r="A542" s="356" t="s">
        <v>4</v>
      </c>
      <c r="B542" s="360">
        <f>ExportsFurniture!C$5</f>
        <v>3.5277999000000011E-2</v>
      </c>
      <c r="C542" s="360">
        <f>ExportsFurniture!D$5</f>
        <v>3.0219848000000001E-2</v>
      </c>
      <c r="D542" s="360">
        <f>ExportsFurniture!E$5</f>
        <v>3.1703454999999998E-2</v>
      </c>
      <c r="E542" s="360">
        <f>ExportsFurniture!F$5</f>
        <v>3.1175744999999998E-2</v>
      </c>
      <c r="F542" s="360">
        <f>ExportsFurniture!G$5</f>
        <v>3.6500768999999995E-2</v>
      </c>
      <c r="G542" s="360">
        <f>ExportsFurniture!H$5</f>
        <v>3.9407311999999993E-2</v>
      </c>
      <c r="H542" s="360">
        <f>ExportsFurniture!I$5</f>
        <v>3.8942907999999998E-2</v>
      </c>
      <c r="I542" s="360">
        <f>ExportsFurniture!J$5</f>
        <v>3.0158377E-2</v>
      </c>
      <c r="J542" s="360">
        <f>ExportsFurniture!K$5</f>
        <v>2.4614847000000002E-2</v>
      </c>
      <c r="K542" s="360">
        <f>ExportsFurniture!L$5</f>
        <v>1.1469996999999999E-2</v>
      </c>
      <c r="L542" s="360">
        <f>ExportsFurniture!M$5</f>
        <v>1.2223263000000002E-2</v>
      </c>
      <c r="M542" s="360">
        <f>ExportsFurniture!N$5</f>
        <v>1.2481769E-2</v>
      </c>
      <c r="N542" s="360">
        <f>ExportsFurniture!O$5</f>
        <v>1.3807064999999999E-2</v>
      </c>
      <c r="O542" s="360">
        <f>ExportsFurniture!P$5</f>
        <v>1.7345974E-2</v>
      </c>
      <c r="P542" s="360">
        <f>ExportsFurniture!Q$5</f>
        <v>2.2116014E-2</v>
      </c>
      <c r="Q542" s="360">
        <f>ExportsFurniture!R$5</f>
        <v>1.5238355999999998E-2</v>
      </c>
      <c r="R542" s="360">
        <f>ExportsFurniture!S$5</f>
        <v>1.3566920999999997E-2</v>
      </c>
      <c r="S542" s="360">
        <f>ExportsFurniture!T$5</f>
        <v>1.7708124999999998E-2</v>
      </c>
      <c r="T542" s="360">
        <f>ExportsFurniture!U$5</f>
        <v>5.9653209999999983E-3</v>
      </c>
      <c r="U542" s="360">
        <f>ExportsFurniture!V$5</f>
        <v>1.4503118000000001E-2</v>
      </c>
      <c r="V542" s="360">
        <f>ExportsFurniture!W$5</f>
        <v>2.2854062000000008E-2</v>
      </c>
      <c r="W542" s="360">
        <f>ExportsFurniture!X$5</f>
        <v>0</v>
      </c>
      <c r="X542" s="360">
        <f>ExportsFurniture!Y$5</f>
        <v>1.7372178716000004E-2</v>
      </c>
      <c r="Y542" s="360">
        <f>ExportsFurniture!Z$5</f>
        <v>1.3098569479E-2</v>
      </c>
      <c r="Z542" s="360">
        <f>ExportsFurniture!AA$5</f>
        <v>0</v>
      </c>
      <c r="AA542" s="360">
        <f>ExportsFurniture!AB$5</f>
        <v>0</v>
      </c>
      <c r="AB542" s="361"/>
      <c r="AC542" s="359">
        <f>ExportsFurniture!AD$5</f>
        <v>124.82186999999998</v>
      </c>
      <c r="AD542" s="359">
        <f>ExportsFurniture!AE$5</f>
        <v>99.33981799999998</v>
      </c>
      <c r="AE542" s="359">
        <f>ExportsFurniture!AF$5</f>
        <v>103.559533</v>
      </c>
      <c r="AF542" s="359">
        <f>ExportsFurniture!AG$5</f>
        <v>96.522046999999986</v>
      </c>
      <c r="AG542" s="359">
        <f>ExportsFurniture!AH$5</f>
        <v>105.29187199999998</v>
      </c>
      <c r="AH542" s="359">
        <f>ExportsFurniture!AI$5</f>
        <v>115.402401</v>
      </c>
      <c r="AI542" s="359">
        <f>ExportsFurniture!AJ$5</f>
        <v>112.68103499999999</v>
      </c>
      <c r="AJ542" s="359">
        <f>ExportsFurniture!AK$5</f>
        <v>95.079472999999979</v>
      </c>
      <c r="AK542" s="359">
        <f>ExportsFurniture!AL$5</f>
        <v>89.400896000000003</v>
      </c>
      <c r="AL542" s="359">
        <f>ExportsFurniture!AM$5</f>
        <v>48.597659000000007</v>
      </c>
      <c r="AM542" s="359">
        <f>ExportsFurniture!AN$5</f>
        <v>59.649815000000004</v>
      </c>
      <c r="AN542" s="359">
        <f>ExportsFurniture!AO$5</f>
        <v>61.084715000000003</v>
      </c>
      <c r="AO542" s="359">
        <f>ExportsFurniture!AP$5</f>
        <v>68.094446000000005</v>
      </c>
      <c r="AP542" s="359">
        <f>ExportsFurniture!AQ$5</f>
        <v>86.470253</v>
      </c>
      <c r="AQ542" s="359">
        <f>ExportsFurniture!AR$5</f>
        <v>132.32398299999997</v>
      </c>
      <c r="AR542" s="359">
        <f>ExportsFurniture!AS$5</f>
        <v>91.607190999999986</v>
      </c>
      <c r="AS542" s="359">
        <f>ExportsFurniture!AT$5</f>
        <v>70.848669000000015</v>
      </c>
      <c r="AT542" s="359">
        <f>ExportsFurniture!AU$5</f>
        <v>76.467523000000043</v>
      </c>
      <c r="AU542" s="359">
        <f>ExportsFurniture!AV$5</f>
        <v>28.848317999999995</v>
      </c>
      <c r="AV542" s="359">
        <f>ExportsFurniture!AW$5</f>
        <v>81.379830999999996</v>
      </c>
      <c r="AW542" s="359">
        <f>ExportsFurniture!AX$5</f>
        <v>125.36317</v>
      </c>
      <c r="AX542" s="359">
        <f>ExportsFurniture!AY$5</f>
        <v>0</v>
      </c>
      <c r="AY542" s="359">
        <f>ExportsFurniture!AZ$5</f>
        <v>85.77999299999999</v>
      </c>
      <c r="AZ542" s="359">
        <f>ExportsFurniture!BA$5</f>
        <v>57.420397999999999</v>
      </c>
      <c r="BA542" s="359">
        <f>ExportsFurniture!BB$5</f>
        <v>0</v>
      </c>
      <c r="BB542" s="359">
        <f>ExportsFurniture!BC$5</f>
        <v>0</v>
      </c>
    </row>
    <row r="543" spans="1:64">
      <c r="B543" s="354">
        <v>2000</v>
      </c>
      <c r="C543" s="354">
        <f t="shared" ref="C543:N543" si="410">1+B543</f>
        <v>2001</v>
      </c>
      <c r="D543" s="354">
        <f t="shared" si="410"/>
        <v>2002</v>
      </c>
      <c r="E543" s="354">
        <f t="shared" si="410"/>
        <v>2003</v>
      </c>
      <c r="F543" s="354">
        <f t="shared" si="410"/>
        <v>2004</v>
      </c>
      <c r="G543" s="354">
        <f t="shared" si="410"/>
        <v>2005</v>
      </c>
      <c r="H543" s="354">
        <f t="shared" si="410"/>
        <v>2006</v>
      </c>
      <c r="I543" s="354">
        <f t="shared" si="410"/>
        <v>2007</v>
      </c>
      <c r="J543" s="354">
        <f t="shared" si="410"/>
        <v>2008</v>
      </c>
      <c r="K543" s="354">
        <f t="shared" si="410"/>
        <v>2009</v>
      </c>
      <c r="L543" s="354">
        <f t="shared" si="410"/>
        <v>2010</v>
      </c>
      <c r="M543" s="354">
        <f t="shared" si="410"/>
        <v>2011</v>
      </c>
      <c r="N543" s="354">
        <f t="shared" si="410"/>
        <v>2012</v>
      </c>
      <c r="O543" s="354">
        <f t="shared" ref="O543:AA543" si="411">1+N543</f>
        <v>2013</v>
      </c>
      <c r="P543" s="354">
        <f t="shared" si="411"/>
        <v>2014</v>
      </c>
      <c r="Q543" s="354">
        <f t="shared" si="411"/>
        <v>2015</v>
      </c>
      <c r="R543" s="354">
        <f t="shared" si="411"/>
        <v>2016</v>
      </c>
      <c r="S543" s="354">
        <f t="shared" si="411"/>
        <v>2017</v>
      </c>
      <c r="T543" s="354">
        <f t="shared" si="411"/>
        <v>2018</v>
      </c>
      <c r="U543" s="354">
        <f t="shared" si="411"/>
        <v>2019</v>
      </c>
      <c r="V543" s="354">
        <f t="shared" si="411"/>
        <v>2020</v>
      </c>
      <c r="W543" s="354">
        <f t="shared" si="411"/>
        <v>2021</v>
      </c>
      <c r="X543" s="354">
        <f t="shared" si="411"/>
        <v>2022</v>
      </c>
      <c r="Y543" s="354">
        <f t="shared" si="411"/>
        <v>2023</v>
      </c>
      <c r="Z543" s="354">
        <f t="shared" si="411"/>
        <v>2024</v>
      </c>
      <c r="AA543" s="354">
        <f t="shared" si="411"/>
        <v>2025</v>
      </c>
      <c r="AC543" s="354">
        <v>2000</v>
      </c>
      <c r="AD543" s="354">
        <f t="shared" ref="AD543:AN543" si="412">1+AC543</f>
        <v>2001</v>
      </c>
      <c r="AE543" s="354">
        <f t="shared" si="412"/>
        <v>2002</v>
      </c>
      <c r="AF543" s="354">
        <f t="shared" si="412"/>
        <v>2003</v>
      </c>
      <c r="AG543" s="354">
        <f t="shared" si="412"/>
        <v>2004</v>
      </c>
      <c r="AH543" s="354">
        <f t="shared" si="412"/>
        <v>2005</v>
      </c>
      <c r="AI543" s="354">
        <f t="shared" si="412"/>
        <v>2006</v>
      </c>
      <c r="AJ543" s="354">
        <f t="shared" si="412"/>
        <v>2007</v>
      </c>
      <c r="AK543" s="354">
        <f t="shared" si="412"/>
        <v>2008</v>
      </c>
      <c r="AL543" s="354">
        <f t="shared" si="412"/>
        <v>2009</v>
      </c>
      <c r="AM543" s="354">
        <f t="shared" si="412"/>
        <v>2010</v>
      </c>
      <c r="AN543" s="354">
        <f t="shared" si="412"/>
        <v>2011</v>
      </c>
      <c r="AO543" s="354">
        <f t="shared" ref="AO543:BB543" si="413">1+AN543</f>
        <v>2012</v>
      </c>
      <c r="AP543" s="354">
        <f t="shared" si="413"/>
        <v>2013</v>
      </c>
      <c r="AQ543" s="354">
        <f t="shared" si="413"/>
        <v>2014</v>
      </c>
      <c r="AR543" s="354">
        <f t="shared" si="413"/>
        <v>2015</v>
      </c>
      <c r="AS543" s="354">
        <f t="shared" si="413"/>
        <v>2016</v>
      </c>
      <c r="AT543" s="354">
        <f t="shared" si="413"/>
        <v>2017</v>
      </c>
      <c r="AU543" s="354">
        <f t="shared" si="413"/>
        <v>2018</v>
      </c>
      <c r="AV543" s="354">
        <f t="shared" si="413"/>
        <v>2019</v>
      </c>
      <c r="AW543" s="354">
        <f t="shared" si="413"/>
        <v>2020</v>
      </c>
      <c r="AX543" s="354">
        <f t="shared" si="413"/>
        <v>2021</v>
      </c>
      <c r="AY543" s="354">
        <f t="shared" si="413"/>
        <v>2022</v>
      </c>
      <c r="AZ543" s="354">
        <f t="shared" si="413"/>
        <v>2023</v>
      </c>
      <c r="BA543" s="354">
        <f t="shared" si="413"/>
        <v>2024</v>
      </c>
      <c r="BB543" s="354">
        <f t="shared" si="413"/>
        <v>2025</v>
      </c>
    </row>
    <row r="544" spans="1:64">
      <c r="A544" s="356" t="s">
        <v>163</v>
      </c>
      <c r="B544" s="362">
        <f>ExportsFurniture!C$12</f>
        <v>3.9842109999999997E-3</v>
      </c>
      <c r="C544" s="362">
        <f>ExportsFurniture!D$12</f>
        <v>3.2484619999999997E-3</v>
      </c>
      <c r="D544" s="362">
        <f>ExportsFurniture!E$12</f>
        <v>3.1759069999999995E-3</v>
      </c>
      <c r="E544" s="362">
        <f>ExportsFurniture!F$12</f>
        <v>3.6165429999999998E-3</v>
      </c>
      <c r="F544" s="362">
        <f>ExportsFurniture!G$12</f>
        <v>3.3415380000000002E-3</v>
      </c>
      <c r="G544" s="362">
        <f>ExportsFurniture!H$12</f>
        <v>3.6618209999999996E-3</v>
      </c>
      <c r="H544" s="362">
        <f>ExportsFurniture!I$12</f>
        <v>3.5457449999999999E-3</v>
      </c>
      <c r="I544" s="362">
        <f>ExportsFurniture!J$12</f>
        <v>3.022098E-3</v>
      </c>
      <c r="J544" s="362">
        <f>ExportsFurniture!K$12</f>
        <v>1.9854529999999999E-3</v>
      </c>
      <c r="K544" s="362">
        <f>ExportsFurniture!L$12</f>
        <v>1.2767999999999996E-3</v>
      </c>
      <c r="L544" s="362">
        <f>ExportsFurniture!M$12</f>
        <v>1.0724800000000002E-3</v>
      </c>
      <c r="M544" s="362">
        <f>ExportsFurniture!N$12</f>
        <v>1.1706569999999999E-3</v>
      </c>
      <c r="N544" s="362">
        <f>ExportsFurniture!O$12</f>
        <v>1.2564219999999997E-3</v>
      </c>
      <c r="O544" s="362">
        <f>ExportsFurniture!P$12</f>
        <v>1.1936340000000001E-3</v>
      </c>
      <c r="P544" s="362">
        <f>ExportsFurniture!Q$12</f>
        <v>1.9987629999999998E-3</v>
      </c>
      <c r="Q544" s="362">
        <f>ExportsFurniture!R$12</f>
        <v>1.4978050000000001E-3</v>
      </c>
      <c r="R544" s="362">
        <f>ExportsFurniture!S$12</f>
        <v>2.0526759999999998E-3</v>
      </c>
      <c r="S544" s="362">
        <f>ExportsFurniture!T$12</f>
        <v>1.1074169999999999E-3</v>
      </c>
      <c r="T544" s="362">
        <f>ExportsFurniture!U$12</f>
        <v>1.413933E-3</v>
      </c>
      <c r="U544" s="362">
        <f>ExportsFurniture!V$12</f>
        <v>1.4595430000000002E-3</v>
      </c>
      <c r="V544" s="362">
        <f>ExportsFurniture!W$12</f>
        <v>5.2590929999999994E-3</v>
      </c>
      <c r="W544" s="362">
        <f>ExportsFurniture!X$12</f>
        <v>0</v>
      </c>
      <c r="X544" s="362">
        <f>ExportsFurniture!Y$12</f>
        <v>3.5538612449999996E-3</v>
      </c>
      <c r="Y544" s="362">
        <f>ExportsFurniture!Z$12</f>
        <v>6.416506592E-3</v>
      </c>
      <c r="Z544" s="362">
        <f>ExportsFurniture!AA$12</f>
        <v>0</v>
      </c>
      <c r="AA544" s="362">
        <f>ExportsFurniture!AB$12</f>
        <v>0</v>
      </c>
      <c r="AB544" s="361"/>
      <c r="BC544" s="358">
        <f t="shared" ref="BC544:BF546" si="414">J544/J$542</f>
        <v>8.0660789807062372E-2</v>
      </c>
      <c r="BD544" s="358">
        <f t="shared" si="414"/>
        <v>0.11131650688313167</v>
      </c>
      <c r="BE544" s="358">
        <f t="shared" si="414"/>
        <v>8.7740892100579046E-2</v>
      </c>
      <c r="BF544" s="358">
        <f t="shared" si="414"/>
        <v>9.378934989102905E-2</v>
      </c>
      <c r="BG544" s="358">
        <f t="shared" ref="BG544:BL546" si="415">N544/N$542</f>
        <v>9.0998485195803724E-2</v>
      </c>
      <c r="BH544" s="358">
        <f t="shared" si="415"/>
        <v>6.8813316565561555E-2</v>
      </c>
      <c r="BI544" s="358">
        <f t="shared" si="415"/>
        <v>9.0376276665406333E-2</v>
      </c>
      <c r="BJ544" s="358">
        <f t="shared" si="415"/>
        <v>9.8291771107066953E-2</v>
      </c>
      <c r="BK544" s="358">
        <f t="shared" si="415"/>
        <v>0.1513000628514016</v>
      </c>
      <c r="BL544" s="358">
        <f t="shared" si="415"/>
        <v>6.2537225143825217E-2</v>
      </c>
    </row>
    <row r="545" spans="1:64">
      <c r="A545" s="362" t="str">
        <f>ExportsFurniture!B$8</f>
        <v xml:space="preserve">USA </v>
      </c>
      <c r="B545" s="362">
        <f>ExportsFurniture!C$8</f>
        <v>2.6839892000000001E-2</v>
      </c>
      <c r="C545" s="362">
        <f>ExportsFurniture!D$8</f>
        <v>2.2617689999999999E-2</v>
      </c>
      <c r="D545" s="362">
        <f>ExportsFurniture!E$8</f>
        <v>2.3812291999999999E-2</v>
      </c>
      <c r="E545" s="362">
        <f>ExportsFurniture!F$8</f>
        <v>2.2784103999999999E-2</v>
      </c>
      <c r="F545" s="362">
        <f>ExportsFurniture!G$8</f>
        <v>2.7788225999999999E-2</v>
      </c>
      <c r="G545" s="362">
        <f>ExportsFurniture!H$8</f>
        <v>3.0866275999999998E-2</v>
      </c>
      <c r="H545" s="362">
        <f>ExportsFurniture!I$8</f>
        <v>2.9546907999999997E-2</v>
      </c>
      <c r="I545" s="362">
        <f>ExportsFurniture!J$8</f>
        <v>2.2496018999999999E-2</v>
      </c>
      <c r="J545" s="362">
        <f>ExportsFurniture!K$8</f>
        <v>1.8158123000000002E-2</v>
      </c>
      <c r="K545" s="362">
        <f>ExportsFurniture!L$8</f>
        <v>6.838982999999999E-3</v>
      </c>
      <c r="L545" s="362">
        <f>ExportsFurniture!M$8</f>
        <v>8.4998869999999994E-3</v>
      </c>
      <c r="M545" s="362">
        <f>ExportsFurniture!N$8</f>
        <v>7.6239640000000004E-3</v>
      </c>
      <c r="N545" s="362">
        <f>ExportsFurniture!O$8</f>
        <v>8.4719789999999993E-3</v>
      </c>
      <c r="O545" s="362">
        <f>ExportsFurniture!P$8</f>
        <v>8.9130789999999991E-3</v>
      </c>
      <c r="P545" s="362">
        <f>ExportsFurniture!Q$8</f>
        <v>1.3479128E-2</v>
      </c>
      <c r="Q545" s="362">
        <f>ExportsFurniture!R$8</f>
        <v>7.565881E-3</v>
      </c>
      <c r="R545" s="362">
        <f>ExportsFurniture!S$8</f>
        <v>5.8686449999999996E-3</v>
      </c>
      <c r="S545" s="362">
        <f>ExportsFurniture!T$8</f>
        <v>6.0680480000000004E-3</v>
      </c>
      <c r="T545" s="362">
        <f>ExportsFurniture!U$8</f>
        <v>5.7324399999999999E-4</v>
      </c>
      <c r="U545" s="362">
        <f>ExportsFurniture!V$8</f>
        <v>9.3317910000000007E-3</v>
      </c>
      <c r="V545" s="362">
        <f>ExportsFurniture!W$8</f>
        <v>1.1385365E-2</v>
      </c>
      <c r="W545" s="362">
        <f>ExportsFurniture!X$8</f>
        <v>0</v>
      </c>
      <c r="X545" s="362">
        <f>ExportsFurniture!Y$8</f>
        <v>9.809592273E-3</v>
      </c>
      <c r="Y545" s="362">
        <f>ExportsFurniture!Z$8</f>
        <v>5.2722362659999994E-3</v>
      </c>
      <c r="Z545" s="362">
        <f>ExportsFurniture!AA$8</f>
        <v>0</v>
      </c>
      <c r="AA545" s="362">
        <f>ExportsFurniture!AB$8</f>
        <v>0</v>
      </c>
      <c r="AB545" s="361"/>
      <c r="BC545" s="358">
        <f t="shared" si="414"/>
        <v>0.73768985848256541</v>
      </c>
      <c r="BD545" s="358">
        <f t="shared" si="414"/>
        <v>0.59624976362243154</v>
      </c>
      <c r="BE545" s="358">
        <f t="shared" si="414"/>
        <v>0.69538608471404062</v>
      </c>
      <c r="BF545" s="358">
        <f t="shared" si="414"/>
        <v>0.6108079712098502</v>
      </c>
      <c r="BG545" s="358">
        <f t="shared" si="415"/>
        <v>0.61359738655536133</v>
      </c>
      <c r="BH545" s="358">
        <f t="shared" si="415"/>
        <v>0.5138413674550647</v>
      </c>
      <c r="BI545" s="358">
        <f t="shared" si="415"/>
        <v>0.60947366012700122</v>
      </c>
      <c r="BJ545" s="358">
        <f t="shared" si="415"/>
        <v>0.49650244422692325</v>
      </c>
      <c r="BK545" s="358">
        <f t="shared" si="415"/>
        <v>0.43257014616654732</v>
      </c>
      <c r="BL545" s="358">
        <f t="shared" si="415"/>
        <v>0.34267027141495787</v>
      </c>
    </row>
    <row r="546" spans="1:64">
      <c r="A546" s="356" t="s">
        <v>31</v>
      </c>
      <c r="B546" s="362">
        <f t="shared" ref="B546:L546" si="416">B542-SUM(B544:B545)</f>
        <v>4.4538960000000127E-3</v>
      </c>
      <c r="C546" s="362">
        <f t="shared" si="416"/>
        <v>4.3536960000000006E-3</v>
      </c>
      <c r="D546" s="362">
        <f t="shared" si="416"/>
        <v>4.715256000000001E-3</v>
      </c>
      <c r="E546" s="362">
        <f t="shared" si="416"/>
        <v>4.7750979999999985E-3</v>
      </c>
      <c r="F546" s="362">
        <f t="shared" si="416"/>
        <v>5.3710049999999947E-3</v>
      </c>
      <c r="G546" s="362">
        <f t="shared" si="416"/>
        <v>4.8792149999999923E-3</v>
      </c>
      <c r="H546" s="362">
        <f t="shared" si="416"/>
        <v>5.8502549999999987E-3</v>
      </c>
      <c r="I546" s="362">
        <f t="shared" si="416"/>
        <v>4.6402600000000002E-3</v>
      </c>
      <c r="J546" s="362">
        <f t="shared" si="416"/>
        <v>4.4712709999999989E-3</v>
      </c>
      <c r="K546" s="362">
        <f t="shared" si="416"/>
        <v>3.3542140000000012E-3</v>
      </c>
      <c r="L546" s="362">
        <f t="shared" si="416"/>
        <v>2.6508960000000015E-3</v>
      </c>
      <c r="M546" s="362">
        <f>M542-SUM(M544:M545)</f>
        <v>3.6871479999999995E-3</v>
      </c>
      <c r="N546" s="362">
        <f>N542-SUM(N544:N545)</f>
        <v>4.0786639999999992E-3</v>
      </c>
      <c r="O546" s="362">
        <f t="shared" ref="O546:AA546" si="417">O542-SUM(O544:O545)</f>
        <v>7.2392610000000003E-3</v>
      </c>
      <c r="P546" s="362">
        <f t="shared" si="417"/>
        <v>6.6381229999999992E-3</v>
      </c>
      <c r="Q546" s="362">
        <f t="shared" si="417"/>
        <v>6.1746699999999984E-3</v>
      </c>
      <c r="R546" s="362">
        <f t="shared" si="417"/>
        <v>5.6455999999999989E-3</v>
      </c>
      <c r="S546" s="362">
        <f t="shared" si="417"/>
        <v>1.0532659999999998E-2</v>
      </c>
      <c r="T546" s="362">
        <f t="shared" si="417"/>
        <v>3.9781439999999977E-3</v>
      </c>
      <c r="U546" s="362">
        <f t="shared" si="417"/>
        <v>3.7117839999999992E-3</v>
      </c>
      <c r="V546" s="362">
        <f t="shared" si="417"/>
        <v>6.2096040000000075E-3</v>
      </c>
      <c r="W546" s="362">
        <f t="shared" si="417"/>
        <v>0</v>
      </c>
      <c r="X546" s="362">
        <f t="shared" si="417"/>
        <v>4.0087251980000047E-3</v>
      </c>
      <c r="Y546" s="362">
        <f t="shared" si="417"/>
        <v>1.4098266210000009E-3</v>
      </c>
      <c r="Z546" s="362">
        <f t="shared" si="417"/>
        <v>0</v>
      </c>
      <c r="AA546" s="362">
        <f t="shared" si="417"/>
        <v>0</v>
      </c>
      <c r="AB546" s="361"/>
      <c r="BC546" s="358">
        <f t="shared" si="414"/>
        <v>0.18164935171037214</v>
      </c>
      <c r="BD546" s="358">
        <f t="shared" si="414"/>
        <v>0.2924337294944368</v>
      </c>
      <c r="BE546" s="358">
        <f t="shared" si="414"/>
        <v>0.21687302318538029</v>
      </c>
      <c r="BF546" s="358">
        <f t="shared" si="414"/>
        <v>0.29540267889912075</v>
      </c>
      <c r="BG546" s="358">
        <f t="shared" si="415"/>
        <v>0.29540412824883489</v>
      </c>
      <c r="BH546" s="358">
        <f t="shared" si="415"/>
        <v>0.41734531597937369</v>
      </c>
      <c r="BI546" s="358">
        <f t="shared" si="415"/>
        <v>0.30015006320759247</v>
      </c>
      <c r="BJ546" s="358">
        <f t="shared" si="415"/>
        <v>0.40520578466600987</v>
      </c>
      <c r="BK546" s="358">
        <f t="shared" si="415"/>
        <v>0.41612979098205111</v>
      </c>
      <c r="BL546" s="358">
        <f t="shared" si="415"/>
        <v>0.59479250344121692</v>
      </c>
    </row>
    <row r="547" spans="1:64">
      <c r="A547" s="356"/>
      <c r="B547" s="361"/>
      <c r="C547" s="361"/>
      <c r="D547" s="361"/>
      <c r="E547" s="361"/>
      <c r="F547" s="361"/>
      <c r="G547" s="361"/>
      <c r="H547" s="361"/>
      <c r="I547" s="361"/>
      <c r="J547" s="361"/>
      <c r="K547" s="361"/>
      <c r="L547" s="361"/>
      <c r="M547" s="361"/>
      <c r="N547" s="361"/>
      <c r="O547" s="361"/>
      <c r="P547" s="361"/>
      <c r="Q547" s="361"/>
      <c r="R547" s="361"/>
      <c r="S547" s="361"/>
      <c r="T547" s="361"/>
      <c r="U547" s="361"/>
      <c r="V547" s="361"/>
      <c r="W547" s="361"/>
      <c r="X547" s="361"/>
      <c r="Y547" s="361"/>
      <c r="Z547" s="361"/>
      <c r="AA547" s="361"/>
      <c r="AB547" s="361"/>
    </row>
    <row r="548" spans="1:64">
      <c r="A548" s="356"/>
      <c r="B548" s="361"/>
      <c r="C548" s="361"/>
      <c r="D548" s="361"/>
      <c r="E548" s="361"/>
      <c r="F548" s="361"/>
      <c r="G548" s="361"/>
      <c r="H548" s="361"/>
      <c r="I548" s="361"/>
      <c r="J548" s="361"/>
      <c r="K548" s="361"/>
      <c r="L548" s="361"/>
      <c r="M548" s="361"/>
      <c r="N548" s="361"/>
      <c r="O548" s="361"/>
      <c r="P548" s="361"/>
      <c r="Q548" s="361"/>
      <c r="R548" s="361"/>
      <c r="S548" s="361"/>
      <c r="T548" s="361"/>
      <c r="U548" s="361"/>
      <c r="V548" s="361"/>
      <c r="W548" s="361"/>
      <c r="X548" s="361"/>
      <c r="Y548" s="361"/>
      <c r="Z548" s="361"/>
      <c r="AA548" s="361"/>
      <c r="AB548" s="361"/>
    </row>
    <row r="549" spans="1:64">
      <c r="AB549" s="361"/>
    </row>
    <row r="550" spans="1:64">
      <c r="A550" s="359" t="str">
        <f>A544</f>
        <v>EU-27 plus UK</v>
      </c>
      <c r="B550" s="359"/>
      <c r="C550" s="359"/>
      <c r="D550" s="359"/>
      <c r="E550" s="359"/>
      <c r="F550" s="359"/>
      <c r="G550" s="359"/>
      <c r="H550" s="359"/>
      <c r="I550" s="359"/>
      <c r="J550" s="359"/>
      <c r="K550" s="359"/>
      <c r="L550" s="359"/>
      <c r="M550" s="359"/>
      <c r="N550" s="359"/>
      <c r="O550" s="359"/>
      <c r="P550" s="359"/>
      <c r="Q550" s="359"/>
      <c r="R550" s="359"/>
      <c r="S550" s="359"/>
      <c r="T550" s="359"/>
      <c r="U550" s="359"/>
      <c r="V550" s="359"/>
      <c r="W550" s="359"/>
      <c r="X550" s="359"/>
      <c r="Y550" s="359"/>
      <c r="Z550" s="359"/>
      <c r="AA550" s="359"/>
      <c r="AB550" s="359"/>
      <c r="AC550" s="359">
        <f>ExportsFurniture!AD$12</f>
        <v>12.849546999999998</v>
      </c>
      <c r="AD550" s="359">
        <f>ExportsFurniture!AE$12</f>
        <v>10.725961</v>
      </c>
      <c r="AE550" s="359">
        <f>ExportsFurniture!AF$12</f>
        <v>10.062263999999999</v>
      </c>
      <c r="AF550" s="359">
        <f>ExportsFurniture!AG$12</f>
        <v>11.829149999999998</v>
      </c>
      <c r="AG550" s="359">
        <f>ExportsFurniture!AH$12</f>
        <v>11.344324999999998</v>
      </c>
      <c r="AH550" s="359">
        <f>ExportsFurniture!AI$12</f>
        <v>11.409657999999999</v>
      </c>
      <c r="AI550" s="359">
        <f>ExportsFurniture!AJ$12</f>
        <v>11.287603999999998</v>
      </c>
      <c r="AJ550" s="359">
        <f>ExportsFurniture!AK$12</f>
        <v>10.667846000000001</v>
      </c>
      <c r="AK550" s="359">
        <f>ExportsFurniture!AL$12</f>
        <v>8.815766</v>
      </c>
      <c r="AL550" s="359">
        <f>ExportsFurniture!AM$12</f>
        <v>6.0088010000000001</v>
      </c>
      <c r="AM550" s="359">
        <f>ExportsFurniture!AN$12</f>
        <v>6.0546989999999994</v>
      </c>
      <c r="AN550" s="359">
        <f>ExportsFurniture!AO$12</f>
        <v>6.6842579999999989</v>
      </c>
      <c r="AO550" s="359">
        <f>ExportsFurniture!AP$12</f>
        <v>6.4814679999999996</v>
      </c>
      <c r="AP550" s="359">
        <f>ExportsFurniture!AQ$12</f>
        <v>8.8817710000000005</v>
      </c>
      <c r="AQ550" s="359">
        <f>ExportsFurniture!AR$12</f>
        <v>13.065575000000001</v>
      </c>
      <c r="AR550" s="359">
        <f>ExportsFurniture!AS$12</f>
        <v>9.4359329999999986</v>
      </c>
      <c r="AS550" s="359">
        <f>ExportsFurniture!AT$12</f>
        <v>9.1939150000000005</v>
      </c>
      <c r="AT550" s="359">
        <f>ExportsFurniture!AU$12</f>
        <v>4.9495650000000007</v>
      </c>
      <c r="AU550" s="359">
        <f>ExportsFurniture!AV$12</f>
        <v>6.5317489999999996</v>
      </c>
      <c r="AV550" s="359">
        <f>ExportsFurniture!AW$12</f>
        <v>8.2467689999999987</v>
      </c>
      <c r="AW550" s="359">
        <f>ExportsFurniture!AX$12</f>
        <v>28.801942</v>
      </c>
      <c r="AX550" s="359">
        <f>ExportsFurniture!AY$12</f>
        <v>0</v>
      </c>
      <c r="AY550" s="359">
        <f>ExportsFurniture!AZ$12</f>
        <v>10.948602999999999</v>
      </c>
      <c r="AZ550" s="359">
        <f>ExportsFurniture!BA$12</f>
        <v>18.641574999999992</v>
      </c>
      <c r="BA550" s="359">
        <f>ExportsFurniture!BB$12</f>
        <v>0</v>
      </c>
      <c r="BB550" s="359">
        <f>ExportsFurniture!BC$12</f>
        <v>0</v>
      </c>
      <c r="BC550" s="358">
        <f t="shared" ref="BC550:BF552" si="418">AK550/AK$542</f>
        <v>9.8609369642111866E-2</v>
      </c>
      <c r="BD550" s="358">
        <f t="shared" si="418"/>
        <v>0.12364383642430182</v>
      </c>
      <c r="BE550" s="358">
        <f t="shared" si="418"/>
        <v>0.10150407004615185</v>
      </c>
      <c r="BF550" s="358">
        <f t="shared" si="418"/>
        <v>0.10942603235522992</v>
      </c>
      <c r="BG550" s="358">
        <f t="shared" ref="BG550:BL552" si="419">AO550/AO$542</f>
        <v>9.5183504393295149E-2</v>
      </c>
      <c r="BH550" s="358">
        <f t="shared" si="419"/>
        <v>0.1027147567152371</v>
      </c>
      <c r="BI550" s="358">
        <f t="shared" si="419"/>
        <v>9.8739281449833655E-2</v>
      </c>
      <c r="BJ550" s="358">
        <f t="shared" si="419"/>
        <v>0.10300428270964011</v>
      </c>
      <c r="BK550" s="358">
        <f t="shared" si="419"/>
        <v>0.1297683517526631</v>
      </c>
      <c r="BL550" s="358">
        <f t="shared" si="419"/>
        <v>6.4727675303409504E-2</v>
      </c>
    </row>
    <row r="551" spans="1:64">
      <c r="A551" s="359" t="str">
        <f>A545</f>
        <v xml:space="preserve">USA </v>
      </c>
      <c r="AC551" s="359">
        <f>ExportsFurniture!AD$8</f>
        <v>92.707504999999998</v>
      </c>
      <c r="AD551" s="359">
        <f>ExportsFurniture!AE$8</f>
        <v>73.288702999999998</v>
      </c>
      <c r="AE551" s="359">
        <f>ExportsFurniture!AF$8</f>
        <v>79.240583000000001</v>
      </c>
      <c r="AF551" s="359">
        <f>ExportsFurniture!AG$8</f>
        <v>70.889789999999991</v>
      </c>
      <c r="AG551" s="359">
        <f>ExportsFurniture!AH$8</f>
        <v>77.140076999999991</v>
      </c>
      <c r="AH551" s="359">
        <f>ExportsFurniture!AI$8</f>
        <v>87.073284000000001</v>
      </c>
      <c r="AI551" s="359">
        <f>ExportsFurniture!AJ$8</f>
        <v>81.333517999999998</v>
      </c>
      <c r="AJ551" s="359">
        <f>ExportsFurniture!AK$8</f>
        <v>67.989885999999998</v>
      </c>
      <c r="AK551" s="359">
        <f>ExportsFurniture!AL$8</f>
        <v>60.563067999999994</v>
      </c>
      <c r="AL551" s="359">
        <f>ExportsFurniture!AM$8</f>
        <v>28.149773999999997</v>
      </c>
      <c r="AM551" s="359">
        <f>ExportsFurniture!AN$8</f>
        <v>41.688586000000001</v>
      </c>
      <c r="AN551" s="359">
        <f>ExportsFurniture!AO$8</f>
        <v>35.909642999999996</v>
      </c>
      <c r="AO551" s="359">
        <f>ExportsFurniture!AP$8</f>
        <v>41.902251999999997</v>
      </c>
      <c r="AP551" s="359">
        <f>ExportsFurniture!AQ$8</f>
        <v>44.672146999999995</v>
      </c>
      <c r="AQ551" s="359">
        <f>ExportsFurniture!AR$8</f>
        <v>81.700851999999998</v>
      </c>
      <c r="AR551" s="359">
        <f>ExportsFurniture!AS$8</f>
        <v>46.652975999999995</v>
      </c>
      <c r="AS551" s="359">
        <f>ExportsFurniture!AT$8</f>
        <v>32.198034</v>
      </c>
      <c r="AT551" s="359">
        <f>ExportsFurniture!AU$8</f>
        <v>32.909942999999998</v>
      </c>
      <c r="AU551" s="359">
        <f>ExportsFurniture!AV$8</f>
        <v>2.3553729999999997</v>
      </c>
      <c r="AV551" s="359">
        <f>ExportsFurniture!AW$8</f>
        <v>52.236542999999998</v>
      </c>
      <c r="AW551" s="359">
        <f>ExportsFurniture!AX$8</f>
        <v>62.451704999999997</v>
      </c>
      <c r="AX551" s="359">
        <f>ExportsFurniture!AY$8</f>
        <v>0</v>
      </c>
      <c r="AY551" s="359">
        <f>ExportsFurniture!AZ$8</f>
        <v>53.547911999999997</v>
      </c>
      <c r="AZ551" s="359">
        <f>ExportsFurniture!BA$8</f>
        <v>30.604813</v>
      </c>
      <c r="BA551" s="359">
        <f>ExportsFurniture!BB$8</f>
        <v>0</v>
      </c>
      <c r="BB551" s="359">
        <f>ExportsFurniture!BC$8</f>
        <v>0</v>
      </c>
      <c r="BC551" s="358">
        <f t="shared" si="418"/>
        <v>0.67743244989401441</v>
      </c>
      <c r="BD551" s="358">
        <f t="shared" si="418"/>
        <v>0.57924135810739341</v>
      </c>
      <c r="BE551" s="358">
        <f t="shared" si="418"/>
        <v>0.6988887727480797</v>
      </c>
      <c r="BF551" s="358">
        <f t="shared" si="418"/>
        <v>0.58786626081500082</v>
      </c>
      <c r="BG551" s="358">
        <f t="shared" si="419"/>
        <v>0.61535491455499902</v>
      </c>
      <c r="BH551" s="358">
        <f t="shared" si="419"/>
        <v>0.5166186688501998</v>
      </c>
      <c r="BI551" s="358">
        <f t="shared" si="419"/>
        <v>0.61743041697890866</v>
      </c>
      <c r="BJ551" s="358">
        <f t="shared" si="419"/>
        <v>0.5092719849907853</v>
      </c>
      <c r="BK551" s="358">
        <f t="shared" si="419"/>
        <v>0.45446208735410387</v>
      </c>
      <c r="BL551" s="358">
        <f t="shared" si="419"/>
        <v>0.43037804428423793</v>
      </c>
    </row>
    <row r="552" spans="1:64">
      <c r="A552" s="359" t="str">
        <f>A546</f>
        <v>Others</v>
      </c>
      <c r="AC552" s="359">
        <f t="shared" ref="AC552:AM552" si="420">AC542-SUM(AC550:AC551)</f>
        <v>19.264817999999977</v>
      </c>
      <c r="AD552" s="359">
        <f t="shared" si="420"/>
        <v>15.325153999999984</v>
      </c>
      <c r="AE552" s="359">
        <f t="shared" si="420"/>
        <v>14.256686000000002</v>
      </c>
      <c r="AF552" s="359">
        <f t="shared" si="420"/>
        <v>13.803106999999997</v>
      </c>
      <c r="AG552" s="359">
        <f t="shared" si="420"/>
        <v>16.807469999999995</v>
      </c>
      <c r="AH552" s="359">
        <f t="shared" si="420"/>
        <v>16.919459000000003</v>
      </c>
      <c r="AI552" s="359">
        <f t="shared" si="420"/>
        <v>20.059912999999995</v>
      </c>
      <c r="AJ552" s="359">
        <f t="shared" si="420"/>
        <v>16.421740999999983</v>
      </c>
      <c r="AK552" s="359">
        <f t="shared" si="420"/>
        <v>20.022062000000005</v>
      </c>
      <c r="AL552" s="359">
        <f t="shared" si="420"/>
        <v>14.439084000000008</v>
      </c>
      <c r="AM552" s="359">
        <f t="shared" si="420"/>
        <v>11.906530000000004</v>
      </c>
      <c r="AN552" s="359">
        <f>AN542-SUM(AN550:AN551)</f>
        <v>18.490814000000007</v>
      </c>
      <c r="AO552" s="359">
        <f t="shared" ref="AO552:BB552" si="421">AO542-SUM(AO550:AO551)</f>
        <v>19.710726000000008</v>
      </c>
      <c r="AP552" s="359">
        <f t="shared" si="421"/>
        <v>32.916335000000004</v>
      </c>
      <c r="AQ552" s="359">
        <f t="shared" si="421"/>
        <v>37.557555999999977</v>
      </c>
      <c r="AR552" s="359">
        <f t="shared" si="421"/>
        <v>35.518281999999992</v>
      </c>
      <c r="AS552" s="359">
        <f t="shared" si="421"/>
        <v>29.456720000000018</v>
      </c>
      <c r="AT552" s="359">
        <f t="shared" si="421"/>
        <v>38.608015000000044</v>
      </c>
      <c r="AU552" s="359">
        <f t="shared" si="421"/>
        <v>19.961195999999994</v>
      </c>
      <c r="AV552" s="359">
        <f t="shared" si="421"/>
        <v>20.896518999999998</v>
      </c>
      <c r="AW552" s="359">
        <f t="shared" si="421"/>
        <v>34.109522999999996</v>
      </c>
      <c r="AX552" s="359">
        <f t="shared" si="421"/>
        <v>0</v>
      </c>
      <c r="AY552" s="359">
        <f t="shared" si="421"/>
        <v>21.283478000000002</v>
      </c>
      <c r="AZ552" s="359">
        <f t="shared" si="421"/>
        <v>8.1740100000000027</v>
      </c>
      <c r="BA552" s="359">
        <f t="shared" si="421"/>
        <v>0</v>
      </c>
      <c r="BB552" s="359">
        <f t="shared" si="421"/>
        <v>0</v>
      </c>
      <c r="BC552" s="358">
        <f t="shared" si="418"/>
        <v>0.2239581804638737</v>
      </c>
      <c r="BD552" s="358">
        <f t="shared" si="418"/>
        <v>0.29711480546830465</v>
      </c>
      <c r="BE552" s="358">
        <f t="shared" si="418"/>
        <v>0.19960715720576841</v>
      </c>
      <c r="BF552" s="358">
        <f t="shared" si="418"/>
        <v>0.30270770682976922</v>
      </c>
      <c r="BG552" s="358">
        <f t="shared" si="419"/>
        <v>0.28946158105170583</v>
      </c>
      <c r="BH552" s="358">
        <f t="shared" si="419"/>
        <v>0.38066657443456309</v>
      </c>
      <c r="BI552" s="358">
        <f t="shared" si="419"/>
        <v>0.28383030157125777</v>
      </c>
      <c r="BJ552" s="358">
        <f t="shared" si="419"/>
        <v>0.38772373229957457</v>
      </c>
      <c r="BK552" s="358">
        <f t="shared" si="419"/>
        <v>0.41576956089323303</v>
      </c>
      <c r="BL552" s="358">
        <f t="shared" si="419"/>
        <v>0.50489428041235263</v>
      </c>
    </row>
    <row r="553" spans="1:64">
      <c r="AC553" s="361"/>
      <c r="AD553" s="361"/>
      <c r="AE553" s="361"/>
      <c r="AF553" s="361"/>
      <c r="AG553" s="361"/>
      <c r="AH553" s="361"/>
      <c r="AI553" s="361"/>
      <c r="AJ553" s="361"/>
      <c r="AK553" s="361"/>
      <c r="AL553" s="361"/>
      <c r="AM553" s="361"/>
      <c r="AN553" s="361"/>
      <c r="AO553" s="361"/>
      <c r="AP553" s="361"/>
      <c r="AQ553" s="361"/>
      <c r="AR553" s="361"/>
      <c r="AS553" s="361"/>
      <c r="AT553" s="361"/>
      <c r="AU553" s="361"/>
      <c r="AV553" s="361"/>
      <c r="AW553" s="361"/>
      <c r="AX553" s="361"/>
      <c r="AY553" s="361"/>
      <c r="AZ553" s="361"/>
      <c r="BA553" s="361"/>
      <c r="BB553" s="361"/>
    </row>
    <row r="554" spans="1:64" ht="13">
      <c r="A554" s="355" t="s">
        <v>138</v>
      </c>
    </row>
    <row r="555" spans="1:64" ht="13">
      <c r="A555" s="355"/>
      <c r="B555" s="403" t="s">
        <v>59</v>
      </c>
      <c r="C555" s="403"/>
      <c r="D555" s="403"/>
      <c r="E555" s="403"/>
      <c r="F555" s="403"/>
      <c r="G555" s="403"/>
      <c r="H555" s="403"/>
      <c r="I555" s="403"/>
      <c r="J555" s="403"/>
      <c r="K555" s="403"/>
      <c r="L555" s="403"/>
      <c r="M555" s="403"/>
      <c r="N555" s="403"/>
      <c r="O555" s="403"/>
      <c r="P555" s="403"/>
      <c r="Q555" s="403"/>
      <c r="R555" s="403"/>
      <c r="S555" s="403"/>
      <c r="T555" s="403"/>
      <c r="U555" s="403"/>
      <c r="V555" s="403"/>
      <c r="W555" s="403"/>
      <c r="X555" s="403"/>
      <c r="Y555" s="403"/>
      <c r="Z555" s="403"/>
      <c r="AA555" s="403"/>
      <c r="AC555" s="403" t="s">
        <v>127</v>
      </c>
      <c r="AD555" s="403"/>
      <c r="AE555" s="403"/>
      <c r="AF555" s="403"/>
      <c r="AG555" s="403"/>
      <c r="AH555" s="403"/>
      <c r="AI555" s="403"/>
      <c r="AJ555" s="403"/>
      <c r="AK555" s="403"/>
      <c r="AL555" s="403"/>
      <c r="AM555" s="403"/>
      <c r="AN555" s="403"/>
      <c r="AO555" s="403"/>
      <c r="AP555" s="403"/>
      <c r="AQ555" s="403"/>
      <c r="AR555" s="403"/>
      <c r="AS555" s="403"/>
      <c r="AT555" s="403"/>
      <c r="AU555" s="403"/>
      <c r="AV555" s="403"/>
      <c r="AW555" s="403"/>
      <c r="AX555" s="403"/>
      <c r="AY555" s="403"/>
      <c r="AZ555" s="403"/>
      <c r="BA555" s="403"/>
      <c r="BB555" s="403"/>
    </row>
    <row r="556" spans="1:64">
      <c r="A556" s="356" t="s">
        <v>4</v>
      </c>
      <c r="B556" s="362">
        <f>ExportsPaper!C$5</f>
        <v>0.13428317300000001</v>
      </c>
      <c r="C556" s="362">
        <f>ExportsPaper!D$5</f>
        <v>0.148086193</v>
      </c>
      <c r="D556" s="362">
        <f>ExportsPaper!E$5</f>
        <v>0.17551476099999999</v>
      </c>
      <c r="E556" s="362">
        <f>ExportsPaper!F$5</f>
        <v>0.15048877800000005</v>
      </c>
      <c r="F556" s="362">
        <f>ExportsPaper!G$5</f>
        <v>0.13557179079999995</v>
      </c>
      <c r="G556" s="362">
        <f>ExportsPaper!H$5</f>
        <v>0.20483952300000002</v>
      </c>
      <c r="H556" s="362">
        <f>ExportsPaper!I$5</f>
        <v>0.19111734799999999</v>
      </c>
      <c r="I556" s="362">
        <f>ExportsPaper!J$5</f>
        <v>0.18867691499999995</v>
      </c>
      <c r="J556" s="362">
        <f>ExportsPaper!K$5</f>
        <v>0.13525187909591899</v>
      </c>
      <c r="K556" s="362">
        <f>ExportsPaper!L$5</f>
        <v>0.13054571000000001</v>
      </c>
      <c r="L556" s="362">
        <f>ExportsPaper!M$5</f>
        <v>0.16497762399999996</v>
      </c>
      <c r="M556" s="362">
        <f>ExportsPaper!N$5</f>
        <v>0.13815280399999993</v>
      </c>
      <c r="N556" s="362">
        <f>ExportsPaper!O$5</f>
        <v>5.4966892999999989E-2</v>
      </c>
      <c r="O556" s="362">
        <f>ExportsPaper!P$5</f>
        <v>3.6659810999999994E-2</v>
      </c>
      <c r="P556" s="362">
        <f>ExportsPaper!Q$5</f>
        <v>5.265663299999998E-2</v>
      </c>
      <c r="Q556" s="362">
        <f>ExportsPaper!R$5</f>
        <v>3.6863617000000008E-2</v>
      </c>
      <c r="R556" s="362">
        <f>ExportsPaper!S$5</f>
        <v>5.2548526999999998E-2</v>
      </c>
      <c r="S556" s="362">
        <f>ExportsPaper!T$5</f>
        <v>9.4945280000000021E-2</v>
      </c>
      <c r="T556" s="362">
        <f>ExportsPaper!U$5</f>
        <v>6.373222399999999E-2</v>
      </c>
      <c r="U556" s="362">
        <f>ExportsPaper!V$5</f>
        <v>6.5772997999999985E-2</v>
      </c>
      <c r="V556" s="362">
        <f>ExportsPaper!W$5</f>
        <v>4.655480599999999E-2</v>
      </c>
      <c r="W556" s="362">
        <f>ExportsPaper!X$5</f>
        <v>0</v>
      </c>
      <c r="X556" s="362">
        <f>ExportsPaper!Y$5</f>
        <v>4.9290705970333325E-2</v>
      </c>
      <c r="Y556" s="362">
        <f>ExportsPaper!Z$5</f>
        <v>4.6832433647666656E-2</v>
      </c>
      <c r="Z556" s="362">
        <f>ExportsPaper!AA$5</f>
        <v>0</v>
      </c>
      <c r="AA556" s="362">
        <f>ExportsPaper!AB$5</f>
        <v>0</v>
      </c>
      <c r="AB556" s="361"/>
      <c r="AC556" s="359">
        <f>ExportsPaper!AD$5</f>
        <v>91.797813999999974</v>
      </c>
      <c r="AD556" s="359">
        <f>ExportsPaper!AE$5</f>
        <v>94.750852999999978</v>
      </c>
      <c r="AE556" s="359">
        <f>ExportsPaper!AF$5</f>
        <v>72.863963999999996</v>
      </c>
      <c r="AF556" s="359">
        <f>ExportsPaper!AG$5</f>
        <v>71.503404000000003</v>
      </c>
      <c r="AG556" s="359">
        <f>ExportsPaper!AH$5</f>
        <v>79.273697999999982</v>
      </c>
      <c r="AH556" s="359">
        <f>ExportsPaper!AI$5</f>
        <v>109.820476</v>
      </c>
      <c r="AI556" s="359">
        <f>ExportsPaper!AJ$5</f>
        <v>137.710812</v>
      </c>
      <c r="AJ556" s="359">
        <f>ExportsPaper!AK$5</f>
        <v>140.201379</v>
      </c>
      <c r="AK556" s="359">
        <f>ExportsPaper!AL$5</f>
        <v>144.66171199999999</v>
      </c>
      <c r="AL556" s="359">
        <f>ExportsPaper!AM$5</f>
        <v>121.96544300000001</v>
      </c>
      <c r="AM556" s="359">
        <f>ExportsPaper!AN$5</f>
        <v>155.57046299999999</v>
      </c>
      <c r="AN556" s="359">
        <f>ExportsPaper!AO$5</f>
        <v>179.93588599999998</v>
      </c>
      <c r="AO556" s="359">
        <f>ExportsPaper!AP$5</f>
        <v>109.92108900000001</v>
      </c>
      <c r="AP556" s="359">
        <f>ExportsPaper!AQ$5</f>
        <v>94.097930999999988</v>
      </c>
      <c r="AQ556" s="359">
        <f>ExportsPaper!AR$5</f>
        <v>93.216345999999987</v>
      </c>
      <c r="AR556" s="359">
        <f>ExportsPaper!AS$5</f>
        <v>91.175401000000022</v>
      </c>
      <c r="AS556" s="359">
        <f>ExportsPaper!AT$5</f>
        <v>88.894712999999982</v>
      </c>
      <c r="AT556" s="359">
        <f>ExportsPaper!AU$5</f>
        <v>115.341768</v>
      </c>
      <c r="AU556" s="359">
        <f>ExportsPaper!AV$5</f>
        <v>114.38183499999995</v>
      </c>
      <c r="AV556" s="359">
        <f>ExportsPaper!AW$5</f>
        <v>126.61203200000004</v>
      </c>
      <c r="AW556" s="359">
        <f>ExportsPaper!AX$5</f>
        <v>104.68823499999999</v>
      </c>
      <c r="AX556" s="359">
        <f>ExportsPaper!AY$5</f>
        <v>0</v>
      </c>
      <c r="AY556" s="359">
        <f>ExportsPaper!AZ$5</f>
        <v>110.54845299999995</v>
      </c>
      <c r="AZ556" s="359">
        <f>ExportsPaper!BA$5</f>
        <v>95.68982199999995</v>
      </c>
      <c r="BA556" s="359">
        <f>ExportsPaper!BB$5</f>
        <v>0</v>
      </c>
      <c r="BB556" s="359">
        <f>ExportsPaper!BC$5</f>
        <v>0</v>
      </c>
    </row>
    <row r="557" spans="1:64">
      <c r="B557" s="354">
        <v>2000</v>
      </c>
      <c r="C557" s="354">
        <f t="shared" ref="C557:N557" si="422">1+B557</f>
        <v>2001</v>
      </c>
      <c r="D557" s="354">
        <f t="shared" si="422"/>
        <v>2002</v>
      </c>
      <c r="E557" s="354">
        <f t="shared" si="422"/>
        <v>2003</v>
      </c>
      <c r="F557" s="354">
        <f t="shared" si="422"/>
        <v>2004</v>
      </c>
      <c r="G557" s="354">
        <f t="shared" si="422"/>
        <v>2005</v>
      </c>
      <c r="H557" s="354">
        <f t="shared" si="422"/>
        <v>2006</v>
      </c>
      <c r="I557" s="354">
        <f t="shared" si="422"/>
        <v>2007</v>
      </c>
      <c r="J557" s="354">
        <f t="shared" si="422"/>
        <v>2008</v>
      </c>
      <c r="K557" s="354">
        <f t="shared" si="422"/>
        <v>2009</v>
      </c>
      <c r="L557" s="354">
        <f t="shared" si="422"/>
        <v>2010</v>
      </c>
      <c r="M557" s="354">
        <f t="shared" si="422"/>
        <v>2011</v>
      </c>
      <c r="N557" s="354">
        <f t="shared" si="422"/>
        <v>2012</v>
      </c>
      <c r="O557" s="354">
        <f t="shared" ref="O557:AA557" si="423">1+N557</f>
        <v>2013</v>
      </c>
      <c r="P557" s="354">
        <f t="shared" si="423"/>
        <v>2014</v>
      </c>
      <c r="Q557" s="354">
        <f t="shared" si="423"/>
        <v>2015</v>
      </c>
      <c r="R557" s="354">
        <f t="shared" si="423"/>
        <v>2016</v>
      </c>
      <c r="S557" s="354">
        <f t="shared" si="423"/>
        <v>2017</v>
      </c>
      <c r="T557" s="354">
        <f t="shared" si="423"/>
        <v>2018</v>
      </c>
      <c r="U557" s="354">
        <f t="shared" si="423"/>
        <v>2019</v>
      </c>
      <c r="V557" s="354">
        <f t="shared" si="423"/>
        <v>2020</v>
      </c>
      <c r="W557" s="354">
        <f t="shared" si="423"/>
        <v>2021</v>
      </c>
      <c r="X557" s="354">
        <f t="shared" si="423"/>
        <v>2022</v>
      </c>
      <c r="Y557" s="354">
        <f t="shared" si="423"/>
        <v>2023</v>
      </c>
      <c r="Z557" s="354">
        <f t="shared" si="423"/>
        <v>2024</v>
      </c>
      <c r="AA557" s="354">
        <f t="shared" si="423"/>
        <v>2025</v>
      </c>
      <c r="AC557" s="354">
        <v>2000</v>
      </c>
      <c r="AD557" s="354">
        <f t="shared" ref="AD557:AN557" si="424">1+AC557</f>
        <v>2001</v>
      </c>
      <c r="AE557" s="354">
        <f t="shared" si="424"/>
        <v>2002</v>
      </c>
      <c r="AF557" s="354">
        <f t="shared" si="424"/>
        <v>2003</v>
      </c>
      <c r="AG557" s="354">
        <f t="shared" si="424"/>
        <v>2004</v>
      </c>
      <c r="AH557" s="354">
        <f t="shared" si="424"/>
        <v>2005</v>
      </c>
      <c r="AI557" s="354">
        <f t="shared" si="424"/>
        <v>2006</v>
      </c>
      <c r="AJ557" s="354">
        <f t="shared" si="424"/>
        <v>2007</v>
      </c>
      <c r="AK557" s="354">
        <f t="shared" si="424"/>
        <v>2008</v>
      </c>
      <c r="AL557" s="354">
        <f t="shared" si="424"/>
        <v>2009</v>
      </c>
      <c r="AM557" s="354">
        <f t="shared" si="424"/>
        <v>2010</v>
      </c>
      <c r="AN557" s="354">
        <f t="shared" si="424"/>
        <v>2011</v>
      </c>
      <c r="AO557" s="354">
        <f t="shared" ref="AO557:BB557" si="425">1+AN557</f>
        <v>2012</v>
      </c>
      <c r="AP557" s="354">
        <f t="shared" si="425"/>
        <v>2013</v>
      </c>
      <c r="AQ557" s="354">
        <f t="shared" si="425"/>
        <v>2014</v>
      </c>
      <c r="AR557" s="354">
        <f t="shared" si="425"/>
        <v>2015</v>
      </c>
      <c r="AS557" s="354">
        <f t="shared" si="425"/>
        <v>2016</v>
      </c>
      <c r="AT557" s="354">
        <f t="shared" si="425"/>
        <v>2017</v>
      </c>
      <c r="AU557" s="354">
        <f t="shared" si="425"/>
        <v>2018</v>
      </c>
      <c r="AV557" s="354">
        <f t="shared" si="425"/>
        <v>2019</v>
      </c>
      <c r="AW557" s="354">
        <f t="shared" si="425"/>
        <v>2020</v>
      </c>
      <c r="AX557" s="354">
        <f t="shared" si="425"/>
        <v>2021</v>
      </c>
      <c r="AY557" s="354">
        <f t="shared" si="425"/>
        <v>2022</v>
      </c>
      <c r="AZ557" s="354">
        <f t="shared" si="425"/>
        <v>2023</v>
      </c>
      <c r="BA557" s="354">
        <f t="shared" si="425"/>
        <v>2024</v>
      </c>
      <c r="BB557" s="354">
        <f t="shared" si="425"/>
        <v>2025</v>
      </c>
    </row>
    <row r="558" spans="1:64">
      <c r="A558" s="356" t="s">
        <v>163</v>
      </c>
      <c r="B558" s="362">
        <f>ExportsPaper!C$19</f>
        <v>1.6983319999999999E-3</v>
      </c>
      <c r="C558" s="362">
        <f>ExportsPaper!D$19</f>
        <v>1.9861849999999997E-3</v>
      </c>
      <c r="D558" s="362">
        <f>ExportsPaper!E$19</f>
        <v>1.8085710000000001E-3</v>
      </c>
      <c r="E558" s="362">
        <f>ExportsPaper!F$19</f>
        <v>1.5217929999999998E-3</v>
      </c>
      <c r="F558" s="362">
        <f>ExportsPaper!G$19</f>
        <v>1.494467E-3</v>
      </c>
      <c r="G558" s="362">
        <f>ExportsPaper!H$19</f>
        <v>2.3250110000000001E-3</v>
      </c>
      <c r="H558" s="362">
        <f>ExportsPaper!I$19</f>
        <v>5.1438989999999995E-3</v>
      </c>
      <c r="I558" s="362">
        <f>ExportsPaper!J$19</f>
        <v>6.8165270000000002E-3</v>
      </c>
      <c r="J558" s="362">
        <f>ExportsPaper!K$19</f>
        <v>3.1354089999999996E-3</v>
      </c>
      <c r="K558" s="362">
        <f>ExportsPaper!L$19</f>
        <v>1.359199E-3</v>
      </c>
      <c r="L558" s="362">
        <f>ExportsPaper!M$19</f>
        <v>1.7580859999999996E-3</v>
      </c>
      <c r="M558" s="362">
        <f>ExportsPaper!N$19</f>
        <v>2.3581709999999996E-3</v>
      </c>
      <c r="N558" s="362">
        <f>ExportsPaper!O$19</f>
        <v>9.9972699999999995E-4</v>
      </c>
      <c r="O558" s="362">
        <f>ExportsPaper!P$19</f>
        <v>9.0652500000000004E-4</v>
      </c>
      <c r="P558" s="362">
        <f>ExportsPaper!Q$19</f>
        <v>1.6404639999999999E-3</v>
      </c>
      <c r="Q558" s="362">
        <f>ExportsPaper!R$19</f>
        <v>1.3417050000000001E-3</v>
      </c>
      <c r="R558" s="362">
        <f>ExportsPaper!S$19</f>
        <v>1.4162589999999998E-3</v>
      </c>
      <c r="S558" s="362">
        <f>ExportsPaper!T$19</f>
        <v>1.3684460000000004E-3</v>
      </c>
      <c r="T558" s="362">
        <f>ExportsPaper!U$19</f>
        <v>1.38697E-3</v>
      </c>
      <c r="U558" s="362">
        <f>ExportsPaper!V$19</f>
        <v>1.177965E-3</v>
      </c>
      <c r="V558" s="362">
        <f>ExportsPaper!W$19</f>
        <v>8.8001999999999991E-4</v>
      </c>
      <c r="W558" s="362">
        <f>ExportsPaper!X$19</f>
        <v>0</v>
      </c>
      <c r="X558" s="362">
        <f>ExportsPaper!Y$19</f>
        <v>1.1340718289999999E-3</v>
      </c>
      <c r="Y558" s="362">
        <f>ExportsPaper!Z$19</f>
        <v>9.5554906766666663E-4</v>
      </c>
      <c r="Z558" s="362">
        <f>ExportsPaper!AA$19</f>
        <v>0</v>
      </c>
      <c r="AA558" s="362">
        <f>ExportsPaper!AB$19</f>
        <v>0</v>
      </c>
      <c r="AB558" s="361"/>
      <c r="BC558" s="358">
        <f t="shared" ref="BC558:BC567" si="426">J558/J$556</f>
        <v>2.3181999547499121E-2</v>
      </c>
      <c r="BD558" s="358">
        <f t="shared" ref="BD558:BD567" si="427">K558/K$556</f>
        <v>1.0411671130364987E-2</v>
      </c>
      <c r="BE558" s="358">
        <f t="shared" ref="BE558:BE567" si="428">L558/L$556</f>
        <v>1.0656511818839141E-2</v>
      </c>
      <c r="BF558" s="358">
        <f t="shared" ref="BF558:BF567" si="429">M558/M$556</f>
        <v>1.7069295242100196E-2</v>
      </c>
      <c r="BG558" s="358">
        <f t="shared" ref="BG558:BG567" si="430">N558/N$556</f>
        <v>1.8187802610564147E-2</v>
      </c>
      <c r="BH558" s="358">
        <f t="shared" ref="BH558:BH567" si="431">O558/O$556</f>
        <v>2.4728032558596666E-2</v>
      </c>
      <c r="BI558" s="358">
        <f t="shared" ref="BI558:BI567" si="432">P558/P$556</f>
        <v>3.1153985861572284E-2</v>
      </c>
      <c r="BJ558" s="358">
        <f t="shared" ref="BJ558:BJ567" si="433">Q558/Q$556</f>
        <v>3.6396455616387283E-2</v>
      </c>
      <c r="BK558" s="358">
        <f t="shared" ref="BK558:BK567" si="434">R558/R$556</f>
        <v>2.6951450037790779E-2</v>
      </c>
      <c r="BL558" s="358">
        <f t="shared" ref="BL558:BL567" si="435">S558/S$556</f>
        <v>1.4412996622896895E-2</v>
      </c>
    </row>
    <row r="559" spans="1:64">
      <c r="A559" s="362" t="str">
        <f>ExportsPaper!B$10</f>
        <v xml:space="preserve">China </v>
      </c>
      <c r="B559" s="362">
        <f>ExportsPaper!C$10</f>
        <v>3.9633092999999987E-2</v>
      </c>
      <c r="C559" s="362">
        <f>ExportsPaper!D$10</f>
        <v>3.3589786999999989E-2</v>
      </c>
      <c r="D559" s="362">
        <f>ExportsPaper!E$10</f>
        <v>3.9213952999999996E-2</v>
      </c>
      <c r="E559" s="362">
        <f>ExportsPaper!F$10</f>
        <v>3.7385972999999982E-2</v>
      </c>
      <c r="F559" s="362">
        <f>ExportsPaper!G$10</f>
        <v>4.0289210999999991E-2</v>
      </c>
      <c r="G559" s="362">
        <f>ExportsPaper!H$10</f>
        <v>5.0893932999999988E-2</v>
      </c>
      <c r="H559" s="362">
        <f>ExportsPaper!I$10</f>
        <v>1.5595564999999995E-2</v>
      </c>
      <c r="I559" s="362">
        <f>ExportsPaper!J$10</f>
        <v>7.9402989999999979E-3</v>
      </c>
      <c r="J559" s="362">
        <f>ExportsPaper!K$10</f>
        <v>6.627525999999999E-3</v>
      </c>
      <c r="K559" s="362">
        <f>ExportsPaper!L$10</f>
        <v>9.6702509999999995E-3</v>
      </c>
      <c r="L559" s="362">
        <f>ExportsPaper!M$10</f>
        <v>1.9065361999999999E-2</v>
      </c>
      <c r="M559" s="362">
        <f>ExportsPaper!N$10</f>
        <v>1.2008093999999999E-2</v>
      </c>
      <c r="N559" s="362">
        <f>ExportsPaper!O$10</f>
        <v>5.3713199999999995E-4</v>
      </c>
      <c r="O559" s="362">
        <f>ExportsPaper!P$10</f>
        <v>1.7896899999999999E-4</v>
      </c>
      <c r="P559" s="362">
        <f>ExportsPaper!Q$10</f>
        <v>5.12325E-4</v>
      </c>
      <c r="Q559" s="362">
        <f>ExportsPaper!R$10</f>
        <v>1.1624199999999999E-4</v>
      </c>
      <c r="R559" s="362">
        <f>ExportsPaper!S$10</f>
        <v>2.9949699999999997E-4</v>
      </c>
      <c r="S559" s="362">
        <f>ExportsPaper!T$10</f>
        <v>7.7876639999999997E-3</v>
      </c>
      <c r="T559" s="362">
        <f>ExportsPaper!U$10</f>
        <v>5.064196E-3</v>
      </c>
      <c r="U559" s="362">
        <f>ExportsPaper!V$10</f>
        <v>2.1662439999999999E-3</v>
      </c>
      <c r="V559" s="362">
        <f>ExportsPaper!W$10</f>
        <v>1.7010336000000001E-2</v>
      </c>
      <c r="W559" s="362">
        <f>ExportsPaper!X$10</f>
        <v>0</v>
      </c>
      <c r="X559" s="362">
        <f>ExportsPaper!Y$10</f>
        <v>4.3140923899999996E-3</v>
      </c>
      <c r="Y559" s="362">
        <f>ExportsPaper!Z$10</f>
        <v>1.2554929341999997E-2</v>
      </c>
      <c r="Z559" s="362">
        <f>ExportsPaper!AA$10</f>
        <v>0</v>
      </c>
      <c r="AA559" s="362">
        <f>ExportsPaper!AB$10</f>
        <v>0</v>
      </c>
      <c r="AB559" s="361"/>
      <c r="BC559" s="358">
        <f t="shared" si="426"/>
        <v>4.900135986502515E-2</v>
      </c>
      <c r="BD559" s="358">
        <f t="shared" si="427"/>
        <v>7.4075593905000778E-2</v>
      </c>
      <c r="BE559" s="358">
        <f t="shared" si="428"/>
        <v>0.11556332027184489</v>
      </c>
      <c r="BF559" s="358">
        <f t="shared" si="429"/>
        <v>8.6918930722535342E-2</v>
      </c>
      <c r="BG559" s="358">
        <f t="shared" si="430"/>
        <v>9.7719185255750237E-3</v>
      </c>
      <c r="BH559" s="358">
        <f t="shared" si="431"/>
        <v>4.8818855067201527E-3</v>
      </c>
      <c r="BI559" s="358">
        <f t="shared" si="432"/>
        <v>9.7295434746084153E-3</v>
      </c>
      <c r="BJ559" s="358">
        <f t="shared" si="433"/>
        <v>3.1532988203517836E-3</v>
      </c>
      <c r="BK559" s="358">
        <f t="shared" si="434"/>
        <v>5.6994366369203841E-3</v>
      </c>
      <c r="BL559" s="358">
        <f t="shared" si="435"/>
        <v>8.20226555759275E-2</v>
      </c>
    </row>
    <row r="560" spans="1:64">
      <c r="A560" s="362" t="str">
        <f>ExportsPaper!B$21</f>
        <v xml:space="preserve">India </v>
      </c>
      <c r="B560" s="362">
        <f>ExportsPaper!C$21</f>
        <v>8.810715999999998E-3</v>
      </c>
      <c r="C560" s="362">
        <f>ExportsPaper!D$21</f>
        <v>3.1128251000000003E-2</v>
      </c>
      <c r="D560" s="362">
        <f>ExportsPaper!E$21</f>
        <v>3.2433372999999995E-2</v>
      </c>
      <c r="E560" s="362">
        <f>ExportsPaper!F$21</f>
        <v>1.6818770999999996E-2</v>
      </c>
      <c r="F560" s="362">
        <f>ExportsPaper!G$21</f>
        <v>2.0824070999999996E-2</v>
      </c>
      <c r="G560" s="362">
        <f>ExportsPaper!H$21</f>
        <v>4.1877774999999985E-2</v>
      </c>
      <c r="H560" s="362">
        <f>ExportsPaper!I$21</f>
        <v>3.1946010999999996E-2</v>
      </c>
      <c r="I560" s="362">
        <f>ExportsPaper!J$21</f>
        <v>3.0959552999999994E-2</v>
      </c>
      <c r="J560" s="362">
        <f>ExportsPaper!K$21</f>
        <v>3.1003368999999996E-2</v>
      </c>
      <c r="K560" s="362">
        <f>ExportsPaper!L$21</f>
        <v>3.1682288999999995E-2</v>
      </c>
      <c r="L560" s="362">
        <f>ExportsPaper!M$21</f>
        <v>3.8979423999999999E-2</v>
      </c>
      <c r="M560" s="362">
        <f>ExportsPaper!N$21</f>
        <v>4.1189369999999996E-2</v>
      </c>
      <c r="N560" s="362">
        <f>ExportsPaper!O$21</f>
        <v>6.7523799999999999E-4</v>
      </c>
      <c r="O560" s="362">
        <f>ExportsPaper!P$21</f>
        <v>1.5609599999999999E-4</v>
      </c>
      <c r="P560" s="362">
        <f>ExportsPaper!Q$21</f>
        <v>2.4710899999999997E-4</v>
      </c>
      <c r="Q560" s="362">
        <f>ExportsPaper!R$21</f>
        <v>1.2067099999999998E-4</v>
      </c>
      <c r="R560" s="362">
        <f>ExportsPaper!S$21</f>
        <v>1.6015699999999999E-4</v>
      </c>
      <c r="S560" s="362">
        <f>ExportsPaper!T$21</f>
        <v>2.50843E-4</v>
      </c>
      <c r="T560" s="362">
        <f>ExportsPaper!U$21</f>
        <v>3.6007000000000003E-5</v>
      </c>
      <c r="U560" s="362">
        <f>ExportsPaper!V$21</f>
        <v>7.0616999999999992E-5</v>
      </c>
      <c r="V560" s="362">
        <f>ExportsPaper!W$21</f>
        <v>1.5336999999999999E-5</v>
      </c>
      <c r="W560" s="362">
        <f>ExportsPaper!X$21</f>
        <v>0</v>
      </c>
      <c r="X560" s="362">
        <f>ExportsPaper!Y$21</f>
        <v>5.7135305999999991E-5</v>
      </c>
      <c r="Y560" s="362">
        <f>ExportsPaper!Z$21</f>
        <v>5.720232800000001E-5</v>
      </c>
      <c r="Z560" s="362">
        <f>ExportsPaper!AA$21</f>
        <v>0</v>
      </c>
      <c r="AA560" s="362">
        <f>ExportsPaper!AB$21</f>
        <v>0</v>
      </c>
      <c r="AB560" s="361"/>
      <c r="BC560" s="358">
        <f t="shared" si="426"/>
        <v>0.22922690026371303</v>
      </c>
      <c r="BD560" s="358">
        <f t="shared" si="427"/>
        <v>0.24269115392608454</v>
      </c>
      <c r="BE560" s="358">
        <f t="shared" si="428"/>
        <v>0.2362709745413718</v>
      </c>
      <c r="BF560" s="358">
        <f t="shared" si="429"/>
        <v>0.2981435686242026</v>
      </c>
      <c r="BG560" s="358">
        <f t="shared" si="430"/>
        <v>1.2284449113760171E-2</v>
      </c>
      <c r="BH560" s="358">
        <f t="shared" si="431"/>
        <v>4.2579597587123407E-3</v>
      </c>
      <c r="BI560" s="358">
        <f t="shared" si="432"/>
        <v>4.6928370828419668E-3</v>
      </c>
      <c r="BJ560" s="358">
        <f t="shared" si="433"/>
        <v>3.2734443828450139E-3</v>
      </c>
      <c r="BK560" s="358">
        <f t="shared" si="434"/>
        <v>3.0477923767492092E-3</v>
      </c>
      <c r="BL560" s="358">
        <f t="shared" si="435"/>
        <v>2.6419744088384376E-3</v>
      </c>
    </row>
    <row r="561" spans="1:64">
      <c r="A561" s="362" t="str">
        <f>ExportsPaper!B$12</f>
        <v xml:space="preserve">Malaysia </v>
      </c>
      <c r="B561" s="362">
        <f>ExportsPaper!C$12</f>
        <v>1.1084449000000003E-2</v>
      </c>
      <c r="C561" s="362">
        <f>ExportsPaper!D$12</f>
        <v>2.2173227999999996E-2</v>
      </c>
      <c r="D561" s="362">
        <f>ExportsPaper!E$12</f>
        <v>2.6907903999999996E-2</v>
      </c>
      <c r="E561" s="362">
        <f>ExportsPaper!F$12</f>
        <v>1.3520649999999997E-2</v>
      </c>
      <c r="F561" s="362">
        <f>ExportsPaper!G$12</f>
        <v>2.1353790000000006E-3</v>
      </c>
      <c r="G561" s="362">
        <f>ExportsPaper!H$12</f>
        <v>2.4361720999999996E-2</v>
      </c>
      <c r="H561" s="362">
        <f>ExportsPaper!I$12</f>
        <v>1.7623578999999997E-2</v>
      </c>
      <c r="I561" s="362">
        <f>ExportsPaper!J$12</f>
        <v>2.1070810999999998E-2</v>
      </c>
      <c r="J561" s="362">
        <f>ExportsPaper!K$12</f>
        <v>1.3587930999999998E-2</v>
      </c>
      <c r="K561" s="362">
        <f>ExportsPaper!L$12</f>
        <v>5.6516819999999999E-3</v>
      </c>
      <c r="L561" s="362">
        <f>ExportsPaper!M$12</f>
        <v>9.3137609999999985E-3</v>
      </c>
      <c r="M561" s="362">
        <f>ExportsPaper!N$12</f>
        <v>2.9392389999999997E-3</v>
      </c>
      <c r="N561" s="362">
        <f>ExportsPaper!O$12</f>
        <v>1.0873999999999999E-3</v>
      </c>
      <c r="O561" s="362">
        <f>ExportsPaper!P$12</f>
        <v>7.427419999999999E-4</v>
      </c>
      <c r="P561" s="362">
        <f>ExportsPaper!Q$12</f>
        <v>2.3857459999999998E-3</v>
      </c>
      <c r="Q561" s="362">
        <f>ExportsPaper!R$12</f>
        <v>1.7187949999999997E-3</v>
      </c>
      <c r="R561" s="362">
        <f>ExportsPaper!S$12</f>
        <v>5.6140259999999994E-3</v>
      </c>
      <c r="S561" s="362">
        <f>ExportsPaper!T$12</f>
        <v>9.6608859999999987E-3</v>
      </c>
      <c r="T561" s="362">
        <f>ExportsPaper!U$12</f>
        <v>6.3307859999999997E-3</v>
      </c>
      <c r="U561" s="362">
        <f>ExportsPaper!V$12</f>
        <v>5.563882E-3</v>
      </c>
      <c r="V561" s="362">
        <f>ExportsPaper!W$12</f>
        <v>7.0837699999999994E-4</v>
      </c>
      <c r="W561" s="362">
        <f>ExportsPaper!X$12</f>
        <v>0</v>
      </c>
      <c r="X561" s="362">
        <f>ExportsPaper!Y$12</f>
        <v>2.5030997480000004E-3</v>
      </c>
      <c r="Y561" s="362">
        <f>ExportsPaper!Z$12</f>
        <v>1.7779689353333334E-3</v>
      </c>
      <c r="Z561" s="362">
        <f>ExportsPaper!AA$12</f>
        <v>0</v>
      </c>
      <c r="AA561" s="362">
        <f>ExportsPaper!AB$12</f>
        <v>0</v>
      </c>
      <c r="AB561" s="361"/>
      <c r="BC561" s="358">
        <f t="shared" si="426"/>
        <v>0.10046389810498382</v>
      </c>
      <c r="BD561" s="358">
        <f t="shared" si="427"/>
        <v>4.3292743974505173E-2</v>
      </c>
      <c r="BE561" s="358">
        <f t="shared" si="428"/>
        <v>5.6454692304212122E-2</v>
      </c>
      <c r="BF561" s="358">
        <f t="shared" si="429"/>
        <v>2.1275275744674724E-2</v>
      </c>
      <c r="BG561" s="358">
        <f t="shared" si="430"/>
        <v>1.9782817267841573E-2</v>
      </c>
      <c r="BH561" s="358">
        <f t="shared" si="431"/>
        <v>2.0260388140026144E-2</v>
      </c>
      <c r="BI561" s="358">
        <f t="shared" si="432"/>
        <v>4.5307606356069154E-2</v>
      </c>
      <c r="BJ561" s="358">
        <f t="shared" si="433"/>
        <v>4.6625782814529552E-2</v>
      </c>
      <c r="BK561" s="358">
        <f t="shared" si="434"/>
        <v>0.10683507836480363</v>
      </c>
      <c r="BL561" s="358">
        <f t="shared" si="435"/>
        <v>0.1017521460782463</v>
      </c>
    </row>
    <row r="562" spans="1:64">
      <c r="A562" s="362" t="str">
        <f>ExportsPaper!B$13</f>
        <v xml:space="preserve">Singapore </v>
      </c>
      <c r="B562" s="362">
        <f>ExportsPaper!C$13</f>
        <v>2.3240869000000001E-2</v>
      </c>
      <c r="C562" s="362">
        <f>ExportsPaper!D$13</f>
        <v>7.3279529999999982E-3</v>
      </c>
      <c r="D562" s="362">
        <f>ExportsPaper!E$13</f>
        <v>6.8509959999999998E-3</v>
      </c>
      <c r="E562" s="362">
        <f>ExportsPaper!F$13</f>
        <v>8.6663339999999995E-3</v>
      </c>
      <c r="F562" s="362">
        <f>ExportsPaper!G$13</f>
        <v>2.1681606999999992E-2</v>
      </c>
      <c r="G562" s="362">
        <f>ExportsPaper!H$13</f>
        <v>1.8835575E-2</v>
      </c>
      <c r="H562" s="362">
        <f>ExportsPaper!I$13</f>
        <v>1.8842925700000002E-2</v>
      </c>
      <c r="I562" s="362">
        <f>ExportsPaper!J$13</f>
        <v>1.3499109E-2</v>
      </c>
      <c r="J562" s="362">
        <f>ExportsPaper!K$13</f>
        <v>1.5822819999999998E-2</v>
      </c>
      <c r="K562" s="362">
        <f>ExportsPaper!L$13</f>
        <v>9.7413569999999991E-3</v>
      </c>
      <c r="L562" s="362">
        <f>ExportsPaper!M$13</f>
        <v>1.7876784999999996E-2</v>
      </c>
      <c r="M562" s="362">
        <f>ExportsPaper!N$13</f>
        <v>1.1687127999999998E-2</v>
      </c>
      <c r="N562" s="362">
        <f>ExportsPaper!O$13</f>
        <v>3.4843180000000001E-3</v>
      </c>
      <c r="O562" s="362">
        <f>ExportsPaper!P$13</f>
        <v>4.3668399999999995E-4</v>
      </c>
      <c r="P562" s="362">
        <f>ExportsPaper!Q$13</f>
        <v>1.6810379999999999E-3</v>
      </c>
      <c r="Q562" s="362">
        <f>ExportsPaper!R$13</f>
        <v>1.9327929999999997E-3</v>
      </c>
      <c r="R562" s="362">
        <f>ExportsPaper!S$13</f>
        <v>1.0043789999999999E-3</v>
      </c>
      <c r="S562" s="362">
        <f>ExportsPaper!T$13</f>
        <v>6.8124599999999993E-4</v>
      </c>
      <c r="T562" s="362">
        <f>ExportsPaper!U$13</f>
        <v>2.3194599999999996E-4</v>
      </c>
      <c r="U562" s="362">
        <f>ExportsPaper!V$13</f>
        <v>4.5372699999999996E-4</v>
      </c>
      <c r="V562" s="362">
        <f>ExportsPaper!W$13</f>
        <v>2.6793699999999999E-4</v>
      </c>
      <c r="W562" s="362">
        <f>ExportsPaper!X$13</f>
        <v>0</v>
      </c>
      <c r="X562" s="362">
        <f>ExportsPaper!Y$13</f>
        <v>5.174074869999999E-4</v>
      </c>
      <c r="Y562" s="362">
        <f>ExportsPaper!Z$13</f>
        <v>3.7758742766666659E-4</v>
      </c>
      <c r="Z562" s="362">
        <f>ExportsPaper!AA$13</f>
        <v>0</v>
      </c>
      <c r="AA562" s="362">
        <f>ExportsPaper!AB$13</f>
        <v>0</v>
      </c>
      <c r="BC562" s="358">
        <f t="shared" si="426"/>
        <v>0.11698780161700117</v>
      </c>
      <c r="BD562" s="358">
        <f t="shared" si="427"/>
        <v>7.4620276683163303E-2</v>
      </c>
      <c r="BE562" s="358">
        <f t="shared" si="428"/>
        <v>0.10835884628814875</v>
      </c>
      <c r="BF562" s="358">
        <f t="shared" si="429"/>
        <v>8.4595662640332678E-2</v>
      </c>
      <c r="BG562" s="358">
        <f t="shared" si="430"/>
        <v>6.338939332081224E-2</v>
      </c>
      <c r="BH562" s="358">
        <f t="shared" si="431"/>
        <v>1.1911790816379279E-2</v>
      </c>
      <c r="BI562" s="358">
        <f t="shared" si="432"/>
        <v>3.1924525064107319E-2</v>
      </c>
      <c r="BJ562" s="358">
        <f t="shared" si="433"/>
        <v>5.2430910401439969E-2</v>
      </c>
      <c r="BK562" s="358">
        <f t="shared" si="434"/>
        <v>1.9113361636188202E-2</v>
      </c>
      <c r="BL562" s="358">
        <f t="shared" si="435"/>
        <v>7.1751434089193248E-3</v>
      </c>
    </row>
    <row r="563" spans="1:64">
      <c r="A563" s="362" t="str">
        <f>ExportsPaper!B$14</f>
        <v xml:space="preserve">South Korea </v>
      </c>
      <c r="B563" s="362">
        <f>ExportsPaper!C$14</f>
        <v>1.5917E-5</v>
      </c>
      <c r="C563" s="362">
        <f>ExportsPaper!D$14</f>
        <v>4.9570000000000001E-6</v>
      </c>
      <c r="D563" s="362">
        <f>ExportsPaper!E$14</f>
        <v>1.0500278000000002E-2</v>
      </c>
      <c r="E563" s="362">
        <f>ExportsPaper!F$14</f>
        <v>3.1108419000000002E-2</v>
      </c>
      <c r="F563" s="362">
        <f>ExportsPaper!G$14</f>
        <v>9.1653299999999997E-4</v>
      </c>
      <c r="G563" s="362">
        <f>ExportsPaper!H$14</f>
        <v>5.1170510000000018E-3</v>
      </c>
      <c r="H563" s="362">
        <f>ExportsPaper!I$14</f>
        <v>1.5935999999999997E-3</v>
      </c>
      <c r="I563" s="362">
        <f>ExportsPaper!J$14</f>
        <v>2.7725330000000002E-3</v>
      </c>
      <c r="J563" s="362">
        <f>ExportsPaper!K$14</f>
        <v>7.7648699999999997E-4</v>
      </c>
      <c r="K563" s="362">
        <f>ExportsPaper!L$14</f>
        <v>7.8940299999999994E-4</v>
      </c>
      <c r="L563" s="362">
        <f>ExportsPaper!M$14</f>
        <v>2.0153049999999998E-3</v>
      </c>
      <c r="M563" s="362">
        <f>ExportsPaper!N$14</f>
        <v>8.5729999999999986E-4</v>
      </c>
      <c r="N563" s="362">
        <f>ExportsPaper!O$14</f>
        <v>7.7563700000000003E-4</v>
      </c>
      <c r="O563" s="362">
        <f>ExportsPaper!P$14</f>
        <v>5.6700199999999994E-4</v>
      </c>
      <c r="P563" s="362">
        <f>ExportsPaper!Q$14</f>
        <v>1.4337969999999999E-3</v>
      </c>
      <c r="Q563" s="362">
        <f>ExportsPaper!R$14</f>
        <v>9.2655899999999987E-4</v>
      </c>
      <c r="R563" s="362">
        <f>ExportsPaper!S$14</f>
        <v>1.1271649999999999E-3</v>
      </c>
      <c r="S563" s="362">
        <f>ExportsPaper!T$14</f>
        <v>1.8298609999999997E-3</v>
      </c>
      <c r="T563" s="362">
        <f>ExportsPaper!U$14</f>
        <v>1.4349249999999997E-3</v>
      </c>
      <c r="U563" s="362">
        <f>ExportsPaper!V$14</f>
        <v>1.9211009999999999E-3</v>
      </c>
      <c r="V563" s="362">
        <f>ExportsPaper!W$14</f>
        <v>1.9283409999999996E-3</v>
      </c>
      <c r="W563" s="362">
        <f>ExportsPaper!X$14</f>
        <v>0</v>
      </c>
      <c r="X563" s="362">
        <f>ExportsPaper!Y$14</f>
        <v>4.0632872489999999E-3</v>
      </c>
      <c r="Y563" s="362">
        <f>ExportsPaper!Z$14</f>
        <v>5.0366276070000007E-3</v>
      </c>
      <c r="Z563" s="362">
        <f>ExportsPaper!AA$14</f>
        <v>0</v>
      </c>
      <c r="AA563" s="362">
        <f>ExportsPaper!AB$14</f>
        <v>0</v>
      </c>
      <c r="BC563" s="358">
        <f t="shared" si="426"/>
        <v>5.7410440815341638E-3</v>
      </c>
      <c r="BD563" s="358">
        <f t="shared" si="427"/>
        <v>6.0469470808347508E-3</v>
      </c>
      <c r="BE563" s="358">
        <f t="shared" si="428"/>
        <v>1.2215626283962002E-2</v>
      </c>
      <c r="BF563" s="358">
        <f t="shared" si="429"/>
        <v>6.2054477012279839E-3</v>
      </c>
      <c r="BG563" s="358">
        <f t="shared" si="430"/>
        <v>1.4110984952342134E-2</v>
      </c>
      <c r="BH563" s="358">
        <f t="shared" si="431"/>
        <v>1.5466582738247069E-2</v>
      </c>
      <c r="BI563" s="358">
        <f t="shared" si="432"/>
        <v>2.7229181174573021E-2</v>
      </c>
      <c r="BJ563" s="358">
        <f t="shared" si="433"/>
        <v>2.5134782623202699E-2</v>
      </c>
      <c r="BK563" s="358">
        <f t="shared" si="434"/>
        <v>2.1449982793999154E-2</v>
      </c>
      <c r="BL563" s="358">
        <f t="shared" si="435"/>
        <v>1.927279586726164E-2</v>
      </c>
    </row>
    <row r="564" spans="1:64">
      <c r="A564" s="362" t="str">
        <f>ExportsPaper!B$15</f>
        <v xml:space="preserve">Taiwan </v>
      </c>
      <c r="B564" s="362">
        <f>ExportsPaper!C$15</f>
        <v>3.3616251E-2</v>
      </c>
      <c r="C564" s="362">
        <f>ExportsPaper!D$15</f>
        <v>2.7345677000000006E-2</v>
      </c>
      <c r="D564" s="362">
        <f>ExportsPaper!E$15</f>
        <v>1.4833029999999999E-2</v>
      </c>
      <c r="E564" s="362">
        <f>ExportsPaper!F$15</f>
        <v>5.8965929999999986E-3</v>
      </c>
      <c r="F564" s="362">
        <f>ExportsPaper!G$15</f>
        <v>8.5222709999999997E-3</v>
      </c>
      <c r="G564" s="362">
        <f>ExportsPaper!H$15</f>
        <v>1.2867098E-2</v>
      </c>
      <c r="H564" s="362">
        <f>ExportsPaper!I$15</f>
        <v>2.0708205999999996E-2</v>
      </c>
      <c r="I564" s="362">
        <f>ExportsPaper!J$15</f>
        <v>2.0755074999999994E-2</v>
      </c>
      <c r="J564" s="362">
        <f>ExportsPaper!K$15</f>
        <v>1.2279839000000002E-2</v>
      </c>
      <c r="K564" s="362">
        <f>ExportsPaper!L$15</f>
        <v>9.5384689999999991E-3</v>
      </c>
      <c r="L564" s="362">
        <f>ExportsPaper!M$15</f>
        <v>1.2330439E-2</v>
      </c>
      <c r="M564" s="362">
        <f>ExportsPaper!N$15</f>
        <v>6.2037309999999997E-3</v>
      </c>
      <c r="N564" s="362">
        <f>ExportsPaper!O$15</f>
        <v>2.9201189999999997E-3</v>
      </c>
      <c r="O564" s="362">
        <f>ExportsPaper!P$15</f>
        <v>1.3339979999999999E-3</v>
      </c>
      <c r="P564" s="362">
        <f>ExportsPaper!Q$15</f>
        <v>1.5382189999999997E-3</v>
      </c>
      <c r="Q564" s="362">
        <f>ExportsPaper!R$15</f>
        <v>4.8097419999999997E-3</v>
      </c>
      <c r="R564" s="362">
        <f>ExportsPaper!S$15</f>
        <v>1.4459509999999998E-2</v>
      </c>
      <c r="S564" s="362">
        <f>ExportsPaper!T$15</f>
        <v>2.1952119999999999E-2</v>
      </c>
      <c r="T564" s="362">
        <f>ExportsPaper!U$15</f>
        <v>1.6454223E-2</v>
      </c>
      <c r="U564" s="362">
        <f>ExportsPaper!V$15</f>
        <v>1.6140264999999997E-2</v>
      </c>
      <c r="V564" s="362">
        <f>ExportsPaper!W$15</f>
        <v>4.7221679999999997E-3</v>
      </c>
      <c r="W564" s="362">
        <f>ExportsPaper!X$15</f>
        <v>0</v>
      </c>
      <c r="X564" s="362">
        <f>ExportsPaper!Y$15</f>
        <v>3.2370234420000003E-3</v>
      </c>
      <c r="Y564" s="362">
        <f>ExportsPaper!Z$15</f>
        <v>2.9380304940000001E-3</v>
      </c>
      <c r="Z564" s="362">
        <f>ExportsPaper!AA$15</f>
        <v>0</v>
      </c>
      <c r="AA564" s="362">
        <f>ExportsPaper!AB$15</f>
        <v>0</v>
      </c>
      <c r="BC564" s="358">
        <f t="shared" si="426"/>
        <v>9.0792372587232523E-2</v>
      </c>
      <c r="BD564" s="358">
        <f t="shared" si="427"/>
        <v>7.3066123735509941E-2</v>
      </c>
      <c r="BE564" s="358">
        <f t="shared" si="428"/>
        <v>7.4740068992628986E-2</v>
      </c>
      <c r="BF564" s="358">
        <f t="shared" si="429"/>
        <v>4.4904850429239224E-2</v>
      </c>
      <c r="BG564" s="358">
        <f t="shared" si="430"/>
        <v>5.3125051110311079E-2</v>
      </c>
      <c r="BH564" s="358">
        <f t="shared" si="431"/>
        <v>3.6388567306034396E-2</v>
      </c>
      <c r="BI564" s="358">
        <f t="shared" si="432"/>
        <v>2.9212255177804482E-2</v>
      </c>
      <c r="BJ564" s="358">
        <f t="shared" si="433"/>
        <v>0.13047395756091973</v>
      </c>
      <c r="BK564" s="358">
        <f t="shared" si="434"/>
        <v>0.27516489662973803</v>
      </c>
      <c r="BL564" s="358">
        <f t="shared" si="435"/>
        <v>0.2312081232474115</v>
      </c>
    </row>
    <row r="565" spans="1:64">
      <c r="A565" s="362" t="str">
        <f>ExportsPaper!B$16</f>
        <v xml:space="preserve">Thailand </v>
      </c>
      <c r="B565" s="362">
        <f>ExportsPaper!C$16</f>
        <v>5.7124599999999999E-3</v>
      </c>
      <c r="C565" s="362">
        <f>ExportsPaper!D$16</f>
        <v>9.0693700000000002E-3</v>
      </c>
      <c r="D565" s="362">
        <f>ExportsPaper!E$16</f>
        <v>1.7259356E-2</v>
      </c>
      <c r="E565" s="362">
        <f>ExportsPaper!F$16</f>
        <v>8.7876780000000002E-3</v>
      </c>
      <c r="F565" s="362">
        <f>ExportsPaper!G$16</f>
        <v>1.2164178999999999E-2</v>
      </c>
      <c r="G565" s="362">
        <f>ExportsPaper!H$16</f>
        <v>1.9473415000000008E-2</v>
      </c>
      <c r="H565" s="362">
        <f>ExportsPaper!I$16</f>
        <v>1.7679556299999996E-2</v>
      </c>
      <c r="I565" s="362">
        <f>ExportsPaper!J$16</f>
        <v>8.2012760000000004E-3</v>
      </c>
      <c r="J565" s="362">
        <f>ExportsPaper!K$16</f>
        <v>4.9838280000000026E-3</v>
      </c>
      <c r="K565" s="362">
        <f>ExportsPaper!L$16</f>
        <v>4.8650769999999989E-3</v>
      </c>
      <c r="L565" s="362">
        <f>ExportsPaper!M$16</f>
        <v>5.3022889999999991E-3</v>
      </c>
      <c r="M565" s="362">
        <f>ExportsPaper!N$16</f>
        <v>5.6896249999999994E-3</v>
      </c>
      <c r="N565" s="362">
        <f>ExportsPaper!O$16</f>
        <v>3.344554E-3</v>
      </c>
      <c r="O565" s="362">
        <f>ExportsPaper!P$16</f>
        <v>1.4884329999999999E-3</v>
      </c>
      <c r="P565" s="362">
        <f>ExportsPaper!Q$16</f>
        <v>5.057691999999999E-3</v>
      </c>
      <c r="Q565" s="362">
        <f>ExportsPaper!R$16</f>
        <v>1.3397050000000001E-3</v>
      </c>
      <c r="R565" s="362">
        <f>ExportsPaper!S$16</f>
        <v>4.3860729999999999E-3</v>
      </c>
      <c r="S565" s="362">
        <f>ExportsPaper!T$16</f>
        <v>1.5711001999999998E-2</v>
      </c>
      <c r="T565" s="362">
        <f>ExportsPaper!U$16</f>
        <v>4.666487999999999E-3</v>
      </c>
      <c r="U565" s="362">
        <f>ExportsPaper!V$16</f>
        <v>5.3116120000000003E-3</v>
      </c>
      <c r="V565" s="362">
        <f>ExportsPaper!W$16</f>
        <v>2.0415030000000001E-3</v>
      </c>
      <c r="W565" s="362">
        <f>ExportsPaper!X$16</f>
        <v>0</v>
      </c>
      <c r="X565" s="362">
        <f>ExportsPaper!Y$16</f>
        <v>1.0107030666999998E-2</v>
      </c>
      <c r="Y565" s="362">
        <f>ExportsPaper!Z$16</f>
        <v>5.0954883799999987E-4</v>
      </c>
      <c r="Z565" s="362">
        <f>ExportsPaper!AA$16</f>
        <v>0</v>
      </c>
      <c r="AA565" s="362">
        <f>ExportsPaper!AB$16</f>
        <v>0</v>
      </c>
      <c r="BC565" s="358">
        <f t="shared" si="426"/>
        <v>3.6848493590728837E-2</v>
      </c>
      <c r="BD565" s="358">
        <f t="shared" si="427"/>
        <v>3.7267229999361898E-2</v>
      </c>
      <c r="BE565" s="358">
        <f t="shared" si="428"/>
        <v>3.2139443346571657E-2</v>
      </c>
      <c r="BF565" s="358">
        <f t="shared" si="429"/>
        <v>4.1183565119677211E-2</v>
      </c>
      <c r="BG565" s="358">
        <f t="shared" si="430"/>
        <v>6.0846699121232861E-2</v>
      </c>
      <c r="BH565" s="358">
        <f t="shared" si="431"/>
        <v>4.0601218593298266E-2</v>
      </c>
      <c r="BI565" s="358">
        <f t="shared" si="432"/>
        <v>9.6050425404146156E-2</v>
      </c>
      <c r="BJ565" s="358">
        <f t="shared" si="433"/>
        <v>3.6342201580490591E-2</v>
      </c>
      <c r="BK565" s="358">
        <f t="shared" si="434"/>
        <v>8.3467096993984247E-2</v>
      </c>
      <c r="BL565" s="358">
        <f t="shared" si="435"/>
        <v>0.16547428160725836</v>
      </c>
    </row>
    <row r="566" spans="1:64">
      <c r="A566" s="362" t="str">
        <f>ExportsPaper!B$17</f>
        <v xml:space="preserve">Vietnam </v>
      </c>
      <c r="B566" s="362">
        <f>ExportsPaper!C$17</f>
        <v>4.4982999999999999E-5</v>
      </c>
      <c r="C566" s="362">
        <f>ExportsPaper!D$17</f>
        <v>3.0331999999999997E-5</v>
      </c>
      <c r="D566" s="362">
        <f>ExportsPaper!E$17</f>
        <v>7.6585550000000001E-3</v>
      </c>
      <c r="E566" s="362">
        <f>ExportsPaper!F$17</f>
        <v>1.3801102999999997E-2</v>
      </c>
      <c r="F566" s="362">
        <f>ExportsPaper!G$17</f>
        <v>1.1323781799999993E-2</v>
      </c>
      <c r="G566" s="362">
        <f>ExportsPaper!H$17</f>
        <v>1.3755407000000001E-2</v>
      </c>
      <c r="H566" s="362">
        <f>ExportsPaper!I$17</f>
        <v>3.1062911999999998E-2</v>
      </c>
      <c r="I566" s="362">
        <f>ExportsPaper!J$17</f>
        <v>4.2825342000000002E-2</v>
      </c>
      <c r="J566" s="362">
        <f>ExportsPaper!K$17</f>
        <v>2.7690394E-2</v>
      </c>
      <c r="K566" s="362">
        <f>ExportsPaper!L$17</f>
        <v>3.8022956999999996E-2</v>
      </c>
      <c r="L566" s="362">
        <f>ExportsPaper!M$17</f>
        <v>3.3014367999999995E-2</v>
      </c>
      <c r="M566" s="362">
        <f>ExportsPaper!N$17</f>
        <v>2.5057755999999997E-2</v>
      </c>
      <c r="N566" s="362">
        <f>ExportsPaper!O$17</f>
        <v>2.1330304999999997E-2</v>
      </c>
      <c r="O566" s="362">
        <f>ExportsPaper!P$17</f>
        <v>1.5315342999999999E-2</v>
      </c>
      <c r="P566" s="362">
        <f>ExportsPaper!Q$17</f>
        <v>1.8674280999999997E-2</v>
      </c>
      <c r="Q566" s="362">
        <f>ExportsPaper!R$17</f>
        <v>1.0505913999999998E-2</v>
      </c>
      <c r="R566" s="362">
        <f>ExportsPaper!S$17</f>
        <v>9.7948410000000003E-3</v>
      </c>
      <c r="S566" s="362">
        <f>ExportsPaper!T$17</f>
        <v>1.2041595999999998E-2</v>
      </c>
      <c r="T566" s="362">
        <f>ExportsPaper!U$17</f>
        <v>1.0617923999999999E-2</v>
      </c>
      <c r="U566" s="362">
        <f>ExportsPaper!V$17</f>
        <v>1.3101253999999998E-2</v>
      </c>
      <c r="V566" s="362">
        <f>ExportsPaper!W$17</f>
        <v>5.6752929999999997E-3</v>
      </c>
      <c r="W566" s="362">
        <f>ExportsPaper!X$17</f>
        <v>0</v>
      </c>
      <c r="X566" s="362">
        <f>ExportsPaper!Y$17</f>
        <v>9.9610173699999998E-4</v>
      </c>
      <c r="Y566" s="362">
        <f>ExportsPaper!Z$17</f>
        <v>6.581077090000001E-4</v>
      </c>
      <c r="Z566" s="362">
        <f>ExportsPaper!AA$17</f>
        <v>0</v>
      </c>
      <c r="AA566" s="362">
        <f>ExportsPaper!AB$17</f>
        <v>0</v>
      </c>
      <c r="BC566" s="358">
        <f t="shared" si="426"/>
        <v>0.2047320464979441</v>
      </c>
      <c r="BD566" s="358">
        <f t="shared" si="427"/>
        <v>0.29126163548384693</v>
      </c>
      <c r="BE566" s="358">
        <f t="shared" si="428"/>
        <v>0.20011421670129037</v>
      </c>
      <c r="BF566" s="358">
        <f t="shared" si="429"/>
        <v>0.18137710762642217</v>
      </c>
      <c r="BG566" s="358">
        <f t="shared" si="430"/>
        <v>0.38805731661056414</v>
      </c>
      <c r="BH566" s="358">
        <f t="shared" si="431"/>
        <v>0.41776928418970849</v>
      </c>
      <c r="BI566" s="358">
        <f t="shared" si="432"/>
        <v>0.35464251958532944</v>
      </c>
      <c r="BJ566" s="358">
        <f t="shared" si="433"/>
        <v>0.28499411764179289</v>
      </c>
      <c r="BK566" s="358">
        <f t="shared" si="434"/>
        <v>0.18639610963785913</v>
      </c>
      <c r="BL566" s="358">
        <f t="shared" si="435"/>
        <v>0.12682669428116908</v>
      </c>
    </row>
    <row r="567" spans="1:64">
      <c r="A567" s="356" t="s">
        <v>31</v>
      </c>
      <c r="B567" s="360">
        <f t="shared" ref="B567:L567" si="436">B556-SUM(B558:B566)</f>
        <v>1.042610300000002E-2</v>
      </c>
      <c r="C567" s="360">
        <f t="shared" si="436"/>
        <v>1.5430453000000011E-2</v>
      </c>
      <c r="D567" s="360">
        <f t="shared" si="436"/>
        <v>1.8048744999999977E-2</v>
      </c>
      <c r="E567" s="360">
        <f t="shared" si="436"/>
        <v>1.2981464000000081E-2</v>
      </c>
      <c r="F567" s="360">
        <f t="shared" si="436"/>
        <v>1.6220290999999984E-2</v>
      </c>
      <c r="G567" s="360">
        <f t="shared" si="436"/>
        <v>1.5332537000000035E-2</v>
      </c>
      <c r="H567" s="360">
        <f t="shared" si="436"/>
        <v>3.092109400000001E-2</v>
      </c>
      <c r="I567" s="360">
        <f t="shared" si="436"/>
        <v>3.3836389999999994E-2</v>
      </c>
      <c r="J567" s="360">
        <f t="shared" si="436"/>
        <v>1.9344276095918989E-2</v>
      </c>
      <c r="K567" s="360">
        <f t="shared" si="436"/>
        <v>1.922502600000002E-2</v>
      </c>
      <c r="L567" s="360">
        <f t="shared" si="436"/>
        <v>2.5321804999999975E-2</v>
      </c>
      <c r="M567" s="360">
        <f>M556-SUM(M558:M566)</f>
        <v>3.0162389999999928E-2</v>
      </c>
      <c r="N567" s="360">
        <f>N556-SUM(N558:N566)</f>
        <v>1.9812462999999988E-2</v>
      </c>
      <c r="O567" s="360">
        <f t="shared" ref="O567:AA567" si="437">O556-SUM(O558:O566)</f>
        <v>1.5534018999999996E-2</v>
      </c>
      <c r="P567" s="360">
        <f t="shared" si="437"/>
        <v>1.9485961999999982E-2</v>
      </c>
      <c r="Q567" s="360">
        <f t="shared" si="437"/>
        <v>1.4051491000000013E-2</v>
      </c>
      <c r="R567" s="360">
        <f t="shared" si="437"/>
        <v>1.428662E-2</v>
      </c>
      <c r="S567" s="360">
        <f t="shared" si="437"/>
        <v>2.3661616000000024E-2</v>
      </c>
      <c r="T567" s="360">
        <f t="shared" si="437"/>
        <v>1.7508758999999992E-2</v>
      </c>
      <c r="U567" s="360">
        <f t="shared" si="437"/>
        <v>1.9866330999999987E-2</v>
      </c>
      <c r="V567" s="360">
        <f t="shared" si="437"/>
        <v>1.3305493999999994E-2</v>
      </c>
      <c r="W567" s="360">
        <f t="shared" si="437"/>
        <v>0</v>
      </c>
      <c r="X567" s="360">
        <f t="shared" si="437"/>
        <v>2.2361456115333325E-2</v>
      </c>
      <c r="Y567" s="360">
        <f t="shared" si="437"/>
        <v>2.196688189899999E-2</v>
      </c>
      <c r="Z567" s="360">
        <f t="shared" si="437"/>
        <v>0</v>
      </c>
      <c r="AA567" s="360">
        <f t="shared" si="437"/>
        <v>0</v>
      </c>
      <c r="BC567" s="358">
        <f t="shared" si="426"/>
        <v>0.14302408384433804</v>
      </c>
      <c r="BD567" s="358">
        <f t="shared" si="427"/>
        <v>0.14726662408132768</v>
      </c>
      <c r="BE567" s="358">
        <f t="shared" si="428"/>
        <v>0.15348629945113029</v>
      </c>
      <c r="BF567" s="358">
        <f t="shared" si="429"/>
        <v>0.21832629614958768</v>
      </c>
      <c r="BG567" s="358">
        <f t="shared" si="430"/>
        <v>0.36044356736699656</v>
      </c>
      <c r="BH567" s="358">
        <f t="shared" si="431"/>
        <v>0.42373429039227722</v>
      </c>
      <c r="BI567" s="358">
        <f t="shared" si="432"/>
        <v>0.3700571208189477</v>
      </c>
      <c r="BJ567" s="358">
        <f t="shared" si="433"/>
        <v>0.38117504855804057</v>
      </c>
      <c r="BK567" s="358">
        <f t="shared" si="434"/>
        <v>0.2718747948919672</v>
      </c>
      <c r="BL567" s="358">
        <f t="shared" si="435"/>
        <v>0.24921318890207095</v>
      </c>
    </row>
    <row r="568" spans="1:64">
      <c r="A568" s="356"/>
      <c r="B568" s="361"/>
      <c r="C568" s="361"/>
      <c r="D568" s="361"/>
      <c r="E568" s="361"/>
      <c r="F568" s="361"/>
      <c r="G568" s="361"/>
      <c r="H568" s="361"/>
      <c r="I568" s="361"/>
      <c r="J568" s="361"/>
      <c r="K568" s="361"/>
      <c r="L568" s="361"/>
      <c r="M568" s="361"/>
      <c r="N568" s="361"/>
      <c r="O568" s="361"/>
      <c r="P568" s="361"/>
      <c r="Q568" s="361"/>
      <c r="R568" s="361"/>
      <c r="S568" s="361"/>
      <c r="T568" s="361"/>
      <c r="U568" s="361"/>
      <c r="V568" s="361"/>
      <c r="W568" s="361"/>
      <c r="X568" s="361"/>
      <c r="Y568" s="361"/>
      <c r="Z568" s="361"/>
      <c r="AA568" s="361"/>
      <c r="AB568" s="361"/>
    </row>
    <row r="569" spans="1:64">
      <c r="A569" s="356"/>
      <c r="B569" s="361"/>
      <c r="C569" s="361"/>
      <c r="D569" s="361"/>
      <c r="E569" s="361"/>
      <c r="F569" s="361"/>
      <c r="G569" s="361"/>
      <c r="H569" s="361"/>
      <c r="I569" s="361"/>
      <c r="J569" s="361"/>
      <c r="K569" s="361"/>
      <c r="L569" s="361"/>
      <c r="M569" s="361"/>
      <c r="N569" s="361"/>
      <c r="O569" s="361"/>
      <c r="P569" s="361"/>
      <c r="Q569" s="361"/>
      <c r="R569" s="361"/>
      <c r="S569" s="361"/>
      <c r="T569" s="361"/>
      <c r="U569" s="361"/>
      <c r="V569" s="361"/>
      <c r="W569" s="361"/>
      <c r="X569" s="361"/>
      <c r="Y569" s="361"/>
      <c r="Z569" s="361"/>
      <c r="AA569" s="361"/>
      <c r="AB569" s="361"/>
    </row>
    <row r="570" spans="1:64">
      <c r="AB570" s="361"/>
    </row>
    <row r="571" spans="1:64">
      <c r="AB571" s="361"/>
    </row>
    <row r="572" spans="1:64">
      <c r="A572" s="359"/>
      <c r="B572" s="359"/>
      <c r="C572" s="359"/>
      <c r="D572" s="359"/>
      <c r="E572" s="359"/>
      <c r="F572" s="359"/>
      <c r="G572" s="359"/>
      <c r="H572" s="359"/>
      <c r="I572" s="359"/>
      <c r="J572" s="359"/>
      <c r="K572" s="359"/>
      <c r="L572" s="359"/>
      <c r="M572" s="359"/>
      <c r="N572" s="359"/>
      <c r="O572" s="359"/>
      <c r="P572" s="359"/>
      <c r="Q572" s="359"/>
      <c r="R572" s="359"/>
      <c r="S572" s="359"/>
      <c r="T572" s="359"/>
      <c r="U572" s="359"/>
      <c r="V572" s="359"/>
      <c r="W572" s="359"/>
      <c r="X572" s="359"/>
      <c r="Y572" s="359"/>
      <c r="Z572" s="359"/>
      <c r="AA572" s="359"/>
      <c r="AB572" s="359"/>
      <c r="AC572" s="359"/>
      <c r="AD572" s="359"/>
      <c r="AE572" s="359"/>
      <c r="AF572" s="359"/>
      <c r="AG572" s="359"/>
      <c r="AH572" s="359"/>
      <c r="AI572" s="359"/>
      <c r="AJ572" s="359"/>
      <c r="AK572" s="359"/>
      <c r="AL572" s="359"/>
      <c r="AM572" s="359"/>
      <c r="AN572" s="359"/>
      <c r="AO572" s="359"/>
      <c r="AP572" s="359"/>
      <c r="AQ572" s="359"/>
      <c r="AR572" s="359"/>
      <c r="AS572" s="359"/>
      <c r="AT572" s="359"/>
      <c r="AU572" s="359"/>
      <c r="AV572" s="359"/>
      <c r="AW572" s="359"/>
      <c r="AX572" s="359"/>
      <c r="AY572" s="359"/>
      <c r="AZ572" s="359"/>
      <c r="BA572" s="359"/>
      <c r="BB572" s="359"/>
    </row>
    <row r="573" spans="1:64">
      <c r="A573" s="359" t="str">
        <f t="shared" ref="A573:A582" si="438">A558</f>
        <v>EU-27 plus UK</v>
      </c>
      <c r="B573" s="359"/>
      <c r="C573" s="359"/>
      <c r="D573" s="359"/>
      <c r="E573" s="359"/>
      <c r="F573" s="359"/>
      <c r="G573" s="359"/>
      <c r="H573" s="359"/>
      <c r="I573" s="359"/>
      <c r="J573" s="359"/>
      <c r="K573" s="359"/>
      <c r="L573" s="359"/>
      <c r="M573" s="359"/>
      <c r="N573" s="359"/>
      <c r="O573" s="359"/>
      <c r="P573" s="359"/>
      <c r="Q573" s="359"/>
      <c r="R573" s="359"/>
      <c r="S573" s="359"/>
      <c r="T573" s="359"/>
      <c r="U573" s="359"/>
      <c r="V573" s="359"/>
      <c r="W573" s="359"/>
      <c r="X573" s="359"/>
      <c r="Y573" s="359"/>
      <c r="Z573" s="359"/>
      <c r="AA573" s="359"/>
      <c r="AB573" s="359"/>
      <c r="AC573" s="359">
        <f>ExportsPaper!AD$19</f>
        <v>6.242712</v>
      </c>
      <c r="AD573" s="359">
        <f>ExportsPaper!AE$19</f>
        <v>6.236896999999999</v>
      </c>
      <c r="AE573" s="359">
        <f>ExportsPaper!AF$19</f>
        <v>5.1408059999999995</v>
      </c>
      <c r="AF573" s="359">
        <f>ExportsPaper!AG$19</f>
        <v>5.0933220000000006</v>
      </c>
      <c r="AG573" s="359">
        <f>ExportsPaper!AH$19</f>
        <v>5.5133679999999998</v>
      </c>
      <c r="AH573" s="359">
        <f>ExportsPaper!AI$19</f>
        <v>5.0510799999999989</v>
      </c>
      <c r="AI573" s="359">
        <f>ExportsPaper!AJ$19</f>
        <v>10.143189999999999</v>
      </c>
      <c r="AJ573" s="359">
        <f>ExportsPaper!AK$19</f>
        <v>11.193863</v>
      </c>
      <c r="AK573" s="359">
        <f>ExportsPaper!AL$19</f>
        <v>8.6172349999999991</v>
      </c>
      <c r="AL573" s="359">
        <f>ExportsPaper!AM$19</f>
        <v>4.4014550000000003</v>
      </c>
      <c r="AM573" s="359">
        <f>ExportsPaper!AN$19</f>
        <v>5.1985649999999985</v>
      </c>
      <c r="AN573" s="359">
        <f>ExportsPaper!AO$19</f>
        <v>5.4989189999999999</v>
      </c>
      <c r="AO573" s="359">
        <f>ExportsPaper!AP$19</f>
        <v>4.0228100000000007</v>
      </c>
      <c r="AP573" s="359">
        <f>ExportsPaper!AQ$19</f>
        <v>4.3950130000000005</v>
      </c>
      <c r="AQ573" s="359">
        <f>ExportsPaper!AR$19</f>
        <v>7.1316789999999992</v>
      </c>
      <c r="AR573" s="359">
        <f>ExportsPaper!AS$19</f>
        <v>9.5437649999999987</v>
      </c>
      <c r="AS573" s="359">
        <f>ExportsPaper!AT$19</f>
        <v>7.7668579999999992</v>
      </c>
      <c r="AT573" s="359">
        <f>ExportsPaper!AU$19</f>
        <v>7.4996459999999994</v>
      </c>
      <c r="AU573" s="359">
        <f>ExportsPaper!AV$19</f>
        <v>7.5248800000000013</v>
      </c>
      <c r="AV573" s="359">
        <f>ExportsPaper!AW$19</f>
        <v>8.6331329999999991</v>
      </c>
      <c r="AW573" s="359">
        <f>ExportsPaper!AX$19</f>
        <v>6.2418449999999988</v>
      </c>
      <c r="AX573" s="359">
        <f>ExportsPaper!AY$19</f>
        <v>0</v>
      </c>
      <c r="AY573" s="359">
        <f>ExportsPaper!AZ$19</f>
        <v>6.9226469999999996</v>
      </c>
      <c r="AZ573" s="359">
        <f>ExportsPaper!BA$19</f>
        <v>5.9888889999999977</v>
      </c>
      <c r="BA573" s="359">
        <f>ExportsPaper!BB$19</f>
        <v>0</v>
      </c>
      <c r="BB573" s="359">
        <f>ExportsPaper!BC$19</f>
        <v>0</v>
      </c>
      <c r="BC573" s="358">
        <f t="shared" ref="BC573:BC582" si="439">AK573/AK$556</f>
        <v>5.9568180694557243E-2</v>
      </c>
      <c r="BD573" s="358">
        <f t="shared" ref="BD573:BD582" si="440">AL573/AL$556</f>
        <v>3.6087721995155628E-2</v>
      </c>
      <c r="BE573" s="358">
        <f t="shared" ref="BE573:BE582" si="441">AM573/AM$556</f>
        <v>3.3416144040144681E-2</v>
      </c>
      <c r="BF573" s="358">
        <f t="shared" ref="BF573:BF582" si="442">AN573/AN$556</f>
        <v>3.0560435287489016E-2</v>
      </c>
      <c r="BG573" s="358">
        <f t="shared" ref="BG573:BG582" si="443">AO573/AO$556</f>
        <v>3.6597253871820723E-2</v>
      </c>
      <c r="BH573" s="358">
        <f t="shared" ref="BH573:BH582" si="444">AP573/AP$556</f>
        <v>4.6706797410880387E-2</v>
      </c>
      <c r="BI573" s="358">
        <f t="shared" ref="BI573:BI582" si="445">AQ573/AQ$556</f>
        <v>7.6506742712270662E-2</v>
      </c>
      <c r="BJ573" s="358">
        <f t="shared" ref="BJ573:BJ582" si="446">AR573/AR$556</f>
        <v>0.10467477954936548</v>
      </c>
      <c r="BK573" s="358">
        <f t="shared" ref="BK573:BK582" si="447">AS573/AS$556</f>
        <v>8.7371427814835298E-2</v>
      </c>
      <c r="BL573" s="358">
        <f t="shared" ref="BL573:BL582" si="448">AT573/AT$556</f>
        <v>6.5021077186886878E-2</v>
      </c>
    </row>
    <row r="574" spans="1:64">
      <c r="A574" s="359" t="str">
        <f t="shared" si="438"/>
        <v xml:space="preserve">China </v>
      </c>
      <c r="AC574" s="359">
        <f>ExportsPaper!AD$10</f>
        <v>16.424425999999997</v>
      </c>
      <c r="AD574" s="359">
        <f>ExportsPaper!AE$10</f>
        <v>15.170633000000002</v>
      </c>
      <c r="AE574" s="359">
        <f>ExportsPaper!AF$10</f>
        <v>9.2045930000000027</v>
      </c>
      <c r="AF574" s="359">
        <f>ExportsPaper!AG$10</f>
        <v>14.118312999999997</v>
      </c>
      <c r="AG574" s="359">
        <f>ExportsPaper!AH$10</f>
        <v>18.368342999999999</v>
      </c>
      <c r="AH574" s="359">
        <f>ExportsPaper!AI$10</f>
        <v>21.919587999999997</v>
      </c>
      <c r="AI574" s="359">
        <f>ExportsPaper!AJ$10</f>
        <v>8.5379520000000007</v>
      </c>
      <c r="AJ574" s="359">
        <f>ExportsPaper!AK$10</f>
        <v>6.076873</v>
      </c>
      <c r="AK574" s="359">
        <f>ExportsPaper!AL$10</f>
        <v>4.9979189999999996</v>
      </c>
      <c r="AL574" s="359">
        <f>ExportsPaper!AM$10</f>
        <v>5.6035949999999994</v>
      </c>
      <c r="AM574" s="359">
        <f>ExportsPaper!AN$10</f>
        <v>11.029712</v>
      </c>
      <c r="AN574" s="359">
        <f>ExportsPaper!AO$10</f>
        <v>9.1447380000000003</v>
      </c>
      <c r="AO574" s="359">
        <f>ExportsPaper!AP$10</f>
        <v>2.7964279999999997</v>
      </c>
      <c r="AP574" s="359">
        <f>ExportsPaper!AQ$10</f>
        <v>0.636513</v>
      </c>
      <c r="AQ574" s="359">
        <f>ExportsPaper!AR$10</f>
        <v>3.2738199999999997</v>
      </c>
      <c r="AR574" s="359">
        <f>ExportsPaper!AS$10</f>
        <v>2.3980289999999997</v>
      </c>
      <c r="AS574" s="359">
        <f>ExportsPaper!AT$10</f>
        <v>1.1247289999999999</v>
      </c>
      <c r="AT574" s="359">
        <f>ExportsPaper!AU$10</f>
        <v>8.7987389999999994</v>
      </c>
      <c r="AU574" s="359">
        <f>ExportsPaper!AV$10</f>
        <v>5.1501640000000002</v>
      </c>
      <c r="AV574" s="359">
        <f>ExportsPaper!AW$10</f>
        <v>8.6923279999999998</v>
      </c>
      <c r="AW574" s="359">
        <f>ExportsPaper!AX$10</f>
        <v>10.746371</v>
      </c>
      <c r="AX574" s="359">
        <f>ExportsPaper!AY$10</f>
        <v>0</v>
      </c>
      <c r="AY574" s="359">
        <f>ExportsPaper!AZ$10</f>
        <v>3.6417449999999998</v>
      </c>
      <c r="AZ574" s="359">
        <f>ExportsPaper!BA$10</f>
        <v>6.5526509999999991</v>
      </c>
      <c r="BA574" s="359">
        <f>ExportsPaper!BB$10</f>
        <v>0</v>
      </c>
      <c r="BB574" s="359">
        <f>ExportsPaper!BC$10</f>
        <v>0</v>
      </c>
      <c r="BC574" s="358">
        <f t="shared" si="439"/>
        <v>3.4549010452745089E-2</v>
      </c>
      <c r="BD574" s="358">
        <f t="shared" si="440"/>
        <v>4.5944120417780954E-2</v>
      </c>
      <c r="BE574" s="358">
        <f t="shared" si="441"/>
        <v>7.0898496972397654E-2</v>
      </c>
      <c r="BF574" s="358">
        <f t="shared" si="442"/>
        <v>5.0822202303769472E-2</v>
      </c>
      <c r="BG574" s="358">
        <f t="shared" si="443"/>
        <v>2.5440322921109336E-2</v>
      </c>
      <c r="BH574" s="358">
        <f t="shared" si="444"/>
        <v>6.764367645873107E-3</v>
      </c>
      <c r="BI574" s="358">
        <f t="shared" si="445"/>
        <v>3.5120664352151283E-2</v>
      </c>
      <c r="BJ574" s="358">
        <f t="shared" si="446"/>
        <v>2.6301271765177093E-2</v>
      </c>
      <c r="BK574" s="358">
        <f t="shared" si="447"/>
        <v>1.2652372250754666E-2</v>
      </c>
      <c r="BL574" s="358">
        <f t="shared" si="448"/>
        <v>7.628406563006733E-2</v>
      </c>
    </row>
    <row r="575" spans="1:64">
      <c r="A575" s="359" t="str">
        <f t="shared" si="438"/>
        <v xml:space="preserve">India </v>
      </c>
      <c r="AC575" s="359">
        <f>ExportsPaper!AD$21</f>
        <v>4.7455129999999999</v>
      </c>
      <c r="AD575" s="359">
        <f>ExportsPaper!AE$21</f>
        <v>12.804459</v>
      </c>
      <c r="AE575" s="359">
        <f>ExportsPaper!AF$21</f>
        <v>9.9492989999999981</v>
      </c>
      <c r="AF575" s="359">
        <f>ExportsPaper!AG$21</f>
        <v>6.3217939999999997</v>
      </c>
      <c r="AG575" s="359">
        <f>ExportsPaper!AH$21</f>
        <v>9.9212629999999997</v>
      </c>
      <c r="AH575" s="359">
        <f>ExportsPaper!AI$21</f>
        <v>21.023156</v>
      </c>
      <c r="AI575" s="359">
        <f>ExportsPaper!AJ$21</f>
        <v>16.936619</v>
      </c>
      <c r="AJ575" s="359">
        <f>ExportsPaper!AK$21</f>
        <v>12.867452</v>
      </c>
      <c r="AK575" s="359">
        <f>ExportsPaper!AL$21</f>
        <v>28.018630999999999</v>
      </c>
      <c r="AL575" s="359">
        <f>ExportsPaper!AM$21</f>
        <v>28.823874</v>
      </c>
      <c r="AM575" s="359">
        <f>ExportsPaper!AN$21</f>
        <v>39.430228999999997</v>
      </c>
      <c r="AN575" s="359">
        <f>ExportsPaper!AO$21</f>
        <v>56.042106999999994</v>
      </c>
      <c r="AO575" s="359">
        <f>ExportsPaper!AP$21</f>
        <v>2.3344</v>
      </c>
      <c r="AP575" s="359">
        <f>ExportsPaper!AQ$21</f>
        <v>0.76206999999999991</v>
      </c>
      <c r="AQ575" s="359">
        <f>ExportsPaper!AR$21</f>
        <v>0.82229299999999994</v>
      </c>
      <c r="AR575" s="359">
        <f>ExportsPaper!AS$21</f>
        <v>0.95663899999999991</v>
      </c>
      <c r="AS575" s="359">
        <f>ExportsPaper!AT$21</f>
        <v>0.92948299999999995</v>
      </c>
      <c r="AT575" s="359">
        <f>ExportsPaper!AU$21</f>
        <v>0.65656199999999998</v>
      </c>
      <c r="AU575" s="359">
        <f>ExportsPaper!AV$21</f>
        <v>0.29836099999999999</v>
      </c>
      <c r="AV575" s="359">
        <f>ExportsPaper!AW$21</f>
        <v>0.62654299999999996</v>
      </c>
      <c r="AW575" s="359">
        <f>ExportsPaper!AX$21</f>
        <v>0.26045099999999999</v>
      </c>
      <c r="AX575" s="359">
        <f>ExportsPaper!AY$21</f>
        <v>0</v>
      </c>
      <c r="AY575" s="359">
        <f>ExportsPaper!AZ$21</f>
        <v>0.144654</v>
      </c>
      <c r="AZ575" s="359">
        <f>ExportsPaper!BA$21</f>
        <v>0.180449</v>
      </c>
      <c r="BA575" s="359">
        <f>ExportsPaper!BB$21</f>
        <v>0</v>
      </c>
      <c r="BB575" s="359">
        <f>ExportsPaper!BC$21</f>
        <v>0</v>
      </c>
      <c r="BC575" s="358">
        <f t="shared" si="439"/>
        <v>0.19368380625828624</v>
      </c>
      <c r="BD575" s="358">
        <f t="shared" si="440"/>
        <v>0.23632820322720427</v>
      </c>
      <c r="BE575" s="358">
        <f t="shared" si="441"/>
        <v>0.25345575400132347</v>
      </c>
      <c r="BF575" s="358">
        <f t="shared" si="442"/>
        <v>0.31145597604693487</v>
      </c>
      <c r="BG575" s="358">
        <f t="shared" si="443"/>
        <v>2.1237053064494291E-2</v>
      </c>
      <c r="BH575" s="358">
        <f t="shared" si="444"/>
        <v>8.0986902889501368E-3</v>
      </c>
      <c r="BI575" s="358">
        <f t="shared" si="445"/>
        <v>8.8213391243634458E-3</v>
      </c>
      <c r="BJ575" s="358">
        <f t="shared" si="446"/>
        <v>1.0492292762167283E-2</v>
      </c>
      <c r="BK575" s="358">
        <f t="shared" si="447"/>
        <v>1.0455998659897808E-2</v>
      </c>
      <c r="BL575" s="358">
        <f t="shared" si="448"/>
        <v>5.6923178080641179E-3</v>
      </c>
    </row>
    <row r="576" spans="1:64">
      <c r="A576" s="359" t="str">
        <f t="shared" si="438"/>
        <v xml:space="preserve">Malaysia </v>
      </c>
      <c r="AC576" s="359">
        <f>ExportsPaper!AD$12</f>
        <v>5.751074</v>
      </c>
      <c r="AD576" s="359">
        <f>ExportsPaper!AE$12</f>
        <v>11.335005000000001</v>
      </c>
      <c r="AE576" s="359">
        <f>ExportsPaper!AF$12</f>
        <v>10.165387999999997</v>
      </c>
      <c r="AF576" s="359">
        <f>ExportsPaper!AG$12</f>
        <v>5.3610710000000008</v>
      </c>
      <c r="AG576" s="359">
        <f>ExportsPaper!AH$12</f>
        <v>1.4718909999999998</v>
      </c>
      <c r="AH576" s="359">
        <f>ExportsPaper!AI$12</f>
        <v>7.8320160000000003</v>
      </c>
      <c r="AI576" s="359">
        <f>ExportsPaper!AJ$12</f>
        <v>7.3088240000000004</v>
      </c>
      <c r="AJ576" s="359">
        <f>ExportsPaper!AK$12</f>
        <v>12.025701999999999</v>
      </c>
      <c r="AK576" s="359">
        <f>ExportsPaper!AL$12</f>
        <v>11.768689999999999</v>
      </c>
      <c r="AL576" s="359">
        <f>ExportsPaper!AM$12</f>
        <v>6.61707</v>
      </c>
      <c r="AM576" s="359">
        <f>ExportsPaper!AN$12</f>
        <v>7.7621899999999995</v>
      </c>
      <c r="AN576" s="359">
        <f>ExportsPaper!AO$12</f>
        <v>4.1957249999999995</v>
      </c>
      <c r="AO576" s="359">
        <f>ExportsPaper!AP$12</f>
        <v>4.1487259999999999</v>
      </c>
      <c r="AP576" s="359">
        <f>ExportsPaper!AQ$12</f>
        <v>3.0551919999999999</v>
      </c>
      <c r="AQ576" s="359">
        <f>ExportsPaper!AR$12</f>
        <v>4.5882329999999998</v>
      </c>
      <c r="AR576" s="359">
        <f>ExportsPaper!AS$12</f>
        <v>4.9882149999999994</v>
      </c>
      <c r="AS576" s="359">
        <f>ExportsPaper!AT$12</f>
        <v>7.8305469999999993</v>
      </c>
      <c r="AT576" s="359">
        <f>ExportsPaper!AU$12</f>
        <v>8.2826899999999988</v>
      </c>
      <c r="AU576" s="359">
        <f>ExportsPaper!AV$12</f>
        <v>7.2196749999999996</v>
      </c>
      <c r="AV576" s="359">
        <f>ExportsPaper!AW$12</f>
        <v>5.5613079999999995</v>
      </c>
      <c r="AW576" s="359">
        <f>ExportsPaper!AX$12</f>
        <v>0.91062699999999996</v>
      </c>
      <c r="AX576" s="359">
        <f>ExportsPaper!AY$12</f>
        <v>0</v>
      </c>
      <c r="AY576" s="359">
        <f>ExportsPaper!AZ$12</f>
        <v>4.5019039999999997</v>
      </c>
      <c r="AZ576" s="359">
        <f>ExportsPaper!BA$12</f>
        <v>3.0883590000000001</v>
      </c>
      <c r="BA576" s="359">
        <f>ExportsPaper!BB$12</f>
        <v>0</v>
      </c>
      <c r="BB576" s="359">
        <f>ExportsPaper!BC$12</f>
        <v>0</v>
      </c>
      <c r="BC576" s="358">
        <f t="shared" si="439"/>
        <v>8.1353177957689315E-2</v>
      </c>
      <c r="BD576" s="358">
        <f t="shared" si="440"/>
        <v>5.4253646256177658E-2</v>
      </c>
      <c r="BE576" s="358">
        <f t="shared" si="441"/>
        <v>4.9895011240019257E-2</v>
      </c>
      <c r="BF576" s="358">
        <f t="shared" si="442"/>
        <v>2.3317888906274092E-2</v>
      </c>
      <c r="BG576" s="358">
        <f t="shared" si="443"/>
        <v>3.7742766540458855E-2</v>
      </c>
      <c r="BH576" s="358">
        <f t="shared" si="444"/>
        <v>3.2468216543464705E-2</v>
      </c>
      <c r="BI576" s="358">
        <f t="shared" si="445"/>
        <v>4.9221335064989574E-2</v>
      </c>
      <c r="BJ576" s="358">
        <f t="shared" si="446"/>
        <v>5.4710096641088515E-2</v>
      </c>
      <c r="BK576" s="358">
        <f t="shared" si="447"/>
        <v>8.8087882121853534E-2</v>
      </c>
      <c r="BL576" s="358">
        <f t="shared" si="448"/>
        <v>7.1809979538375021E-2</v>
      </c>
    </row>
    <row r="577" spans="1:64">
      <c r="A577" s="359" t="str">
        <f t="shared" si="438"/>
        <v xml:space="preserve">Singapore </v>
      </c>
      <c r="AC577" s="359">
        <f>ExportsPaper!AD$13</f>
        <v>14.422552999999995</v>
      </c>
      <c r="AD577" s="359">
        <f>ExportsPaper!AE$13</f>
        <v>5.1752409999999998</v>
      </c>
      <c r="AE577" s="359">
        <f>ExportsPaper!AF$13</f>
        <v>2.7985149999999992</v>
      </c>
      <c r="AF577" s="359">
        <f>ExportsPaper!AG$13</f>
        <v>3.8211309999999998</v>
      </c>
      <c r="AG577" s="359">
        <f>ExportsPaper!AH$13</f>
        <v>10.570380999999998</v>
      </c>
      <c r="AH577" s="359">
        <f>ExportsPaper!AI$13</f>
        <v>9.9099829999999987</v>
      </c>
      <c r="AI577" s="359">
        <f>ExportsPaper!AJ$13</f>
        <v>10.585574999999995</v>
      </c>
      <c r="AJ577" s="359">
        <f>ExportsPaper!AK$13</f>
        <v>8.4641570000000002</v>
      </c>
      <c r="AK577" s="359">
        <f>ExportsPaper!AL$13</f>
        <v>12.908493999999999</v>
      </c>
      <c r="AL577" s="359">
        <f>ExportsPaper!AM$13</f>
        <v>5.9206009999999996</v>
      </c>
      <c r="AM577" s="359">
        <f>ExportsPaper!AN$13</f>
        <v>12.359415</v>
      </c>
      <c r="AN577" s="359">
        <f>ExportsPaper!AO$13</f>
        <v>8.5510129999999993</v>
      </c>
      <c r="AO577" s="359">
        <f>ExportsPaper!AP$13</f>
        <v>3.2213119999999997</v>
      </c>
      <c r="AP577" s="359">
        <f>ExportsPaper!AQ$13</f>
        <v>2.9462219999999997</v>
      </c>
      <c r="AQ577" s="359">
        <f>ExportsPaper!AR$13</f>
        <v>2.5558019999999999</v>
      </c>
      <c r="AR577" s="359">
        <f>ExportsPaper!AS$13</f>
        <v>5.0058309999999997</v>
      </c>
      <c r="AS577" s="359">
        <f>ExportsPaper!AT$13</f>
        <v>3.1237329999999996</v>
      </c>
      <c r="AT577" s="359">
        <f>ExportsPaper!AU$13</f>
        <v>2.2483770000000001</v>
      </c>
      <c r="AU577" s="359">
        <f>ExportsPaper!AV$13</f>
        <v>3.9729159999999997</v>
      </c>
      <c r="AV577" s="359">
        <f>ExportsPaper!AW$13</f>
        <v>2.7622070000000001</v>
      </c>
      <c r="AW577" s="359">
        <f>ExportsPaper!AX$13</f>
        <v>1.6448639999999999</v>
      </c>
      <c r="AX577" s="359">
        <f>ExportsPaper!AY$13</f>
        <v>0</v>
      </c>
      <c r="AY577" s="359">
        <f>ExportsPaper!AZ$13</f>
        <v>1.333019</v>
      </c>
      <c r="AZ577" s="359">
        <f>ExportsPaper!BA$13</f>
        <v>1.687997</v>
      </c>
      <c r="BA577" s="359">
        <f>ExportsPaper!BB$13</f>
        <v>0</v>
      </c>
      <c r="BB577" s="359">
        <f>ExportsPaper!BC$13</f>
        <v>0</v>
      </c>
      <c r="BC577" s="358">
        <f t="shared" si="439"/>
        <v>8.9232277300852078E-2</v>
      </c>
      <c r="BD577" s="358">
        <f t="shared" si="440"/>
        <v>4.85432664726188E-2</v>
      </c>
      <c r="BE577" s="358">
        <f t="shared" si="441"/>
        <v>7.9445768571120096E-2</v>
      </c>
      <c r="BF577" s="358">
        <f t="shared" si="442"/>
        <v>4.7522554783763368E-2</v>
      </c>
      <c r="BG577" s="358">
        <f t="shared" si="443"/>
        <v>2.9305677639347254E-2</v>
      </c>
      <c r="BH577" s="358">
        <f t="shared" si="444"/>
        <v>3.1310167701774444E-2</v>
      </c>
      <c r="BI577" s="358">
        <f t="shared" si="445"/>
        <v>2.7417959506801523E-2</v>
      </c>
      <c r="BJ577" s="358">
        <f t="shared" si="446"/>
        <v>5.4903306649564373E-2</v>
      </c>
      <c r="BK577" s="358">
        <f t="shared" si="447"/>
        <v>3.5139693853334118E-2</v>
      </c>
      <c r="BL577" s="358">
        <f t="shared" si="448"/>
        <v>1.9493172672712975E-2</v>
      </c>
    </row>
    <row r="578" spans="1:64">
      <c r="A578" s="359" t="str">
        <f t="shared" si="438"/>
        <v xml:space="preserve">South Korea </v>
      </c>
      <c r="AC578" s="359">
        <f>ExportsPaper!AD$14</f>
        <v>6.1787000000000002E-2</v>
      </c>
      <c r="AD578" s="359">
        <f>ExportsPaper!AE$14</f>
        <v>1.7452999999999996E-2</v>
      </c>
      <c r="AE578" s="359">
        <f>ExportsPaper!AF$14</f>
        <v>3.950475</v>
      </c>
      <c r="AF578" s="359">
        <f>ExportsPaper!AG$14</f>
        <v>11.569402999999998</v>
      </c>
      <c r="AG578" s="359">
        <f>ExportsPaper!AH$14</f>
        <v>1.663022</v>
      </c>
      <c r="AH578" s="359">
        <f>ExportsPaper!AI$14</f>
        <v>5.8240910000000001</v>
      </c>
      <c r="AI578" s="359">
        <f>ExportsPaper!AJ$14</f>
        <v>5.4120149999999994</v>
      </c>
      <c r="AJ578" s="359">
        <f>ExportsPaper!AK$14</f>
        <v>6.9626729999999997</v>
      </c>
      <c r="AK578" s="359">
        <f>ExportsPaper!AL$14</f>
        <v>5.1734609999999996</v>
      </c>
      <c r="AL578" s="359">
        <f>ExportsPaper!AM$14</f>
        <v>5.822451</v>
      </c>
      <c r="AM578" s="359">
        <f>ExportsPaper!AN$14</f>
        <v>6.3022349999999996</v>
      </c>
      <c r="AN578" s="359">
        <f>ExportsPaper!AO$14</f>
        <v>4.9027289999999999</v>
      </c>
      <c r="AO578" s="359">
        <f>ExportsPaper!AP$14</f>
        <v>4.9591409999999998</v>
      </c>
      <c r="AP578" s="359">
        <f>ExportsPaper!AQ$14</f>
        <v>3.2798589999999996</v>
      </c>
      <c r="AQ578" s="359">
        <f>ExportsPaper!AR$14</f>
        <v>6.192361</v>
      </c>
      <c r="AR578" s="359">
        <f>ExportsPaper!AS$14</f>
        <v>6.9458869999999999</v>
      </c>
      <c r="AS578" s="359">
        <f>ExportsPaper!AT$14</f>
        <v>7.0991789999999995</v>
      </c>
      <c r="AT578" s="359">
        <f>ExportsPaper!AU$14</f>
        <v>7.1961329999999997</v>
      </c>
      <c r="AU578" s="359">
        <f>ExportsPaper!AV$14</f>
        <v>5.5638739999999993</v>
      </c>
      <c r="AV578" s="359">
        <f>ExportsPaper!AW$14</f>
        <v>8.3964590000000001</v>
      </c>
      <c r="AW578" s="359">
        <f>ExportsPaper!AX$14</f>
        <v>7.2730899999999998</v>
      </c>
      <c r="AX578" s="359">
        <f>ExportsPaper!AY$14</f>
        <v>0</v>
      </c>
      <c r="AY578" s="359">
        <f>ExportsPaper!AZ$14</f>
        <v>8.9784039999999994</v>
      </c>
      <c r="AZ578" s="359">
        <f>ExportsPaper!BA$14</f>
        <v>11.561354</v>
      </c>
      <c r="BA578" s="359">
        <f>ExportsPaper!BB$14</f>
        <v>0</v>
      </c>
      <c r="BB578" s="359">
        <f>ExportsPaper!BC$14</f>
        <v>0</v>
      </c>
      <c r="BC578" s="358">
        <f t="shared" si="439"/>
        <v>3.576247597567489E-2</v>
      </c>
      <c r="BD578" s="358">
        <f t="shared" si="440"/>
        <v>4.7738530331087305E-2</v>
      </c>
      <c r="BE578" s="358">
        <f t="shared" si="441"/>
        <v>4.0510485592628209E-2</v>
      </c>
      <c r="BF578" s="358">
        <f t="shared" si="442"/>
        <v>2.7247088443491479E-2</v>
      </c>
      <c r="BG578" s="358">
        <f t="shared" si="443"/>
        <v>4.5115464603885061E-2</v>
      </c>
      <c r="BH578" s="358">
        <f t="shared" si="444"/>
        <v>3.4855803577657836E-2</v>
      </c>
      <c r="BI578" s="358">
        <f t="shared" si="445"/>
        <v>6.6429990722871729E-2</v>
      </c>
      <c r="BJ578" s="358">
        <f t="shared" si="446"/>
        <v>7.6181589812804859E-2</v>
      </c>
      <c r="BK578" s="358">
        <f t="shared" si="447"/>
        <v>7.9860531188170894E-2</v>
      </c>
      <c r="BL578" s="358">
        <f t="shared" si="448"/>
        <v>6.2389654023683766E-2</v>
      </c>
    </row>
    <row r="579" spans="1:64">
      <c r="A579" s="359" t="str">
        <f t="shared" si="438"/>
        <v xml:space="preserve">Taiwan </v>
      </c>
      <c r="AC579" s="359">
        <f>ExportsPaper!AD$15</f>
        <v>18.529414999999993</v>
      </c>
      <c r="AD579" s="359">
        <f>ExportsPaper!AE$15</f>
        <v>16.476485</v>
      </c>
      <c r="AE579" s="359">
        <f>ExportsPaper!AF$15</f>
        <v>6.0087680000000008</v>
      </c>
      <c r="AF579" s="359">
        <f>ExportsPaper!AG$15</f>
        <v>2.5125920000000002</v>
      </c>
      <c r="AG579" s="359">
        <f>ExportsPaper!AH$15</f>
        <v>4.174493</v>
      </c>
      <c r="AH579" s="359">
        <f>ExportsPaper!AI$15</f>
        <v>6.7743700000000002</v>
      </c>
      <c r="AI579" s="359">
        <f>ExportsPaper!AJ$15</f>
        <v>13.449864000000002</v>
      </c>
      <c r="AJ579" s="359">
        <f>ExportsPaper!AK$15</f>
        <v>10.664871</v>
      </c>
      <c r="AK579" s="359">
        <f>ExportsPaper!AL$15</f>
        <v>9.2318409999999993</v>
      </c>
      <c r="AL579" s="359">
        <f>ExportsPaper!AM$15</f>
        <v>6.5460419999999999</v>
      </c>
      <c r="AM579" s="359">
        <f>ExportsPaper!AN$15</f>
        <v>10.409063999999999</v>
      </c>
      <c r="AN579" s="359">
        <f>ExportsPaper!AO$15</f>
        <v>6.7673829999999997</v>
      </c>
      <c r="AO579" s="359">
        <f>ExportsPaper!AP$15</f>
        <v>4.9571829999999997</v>
      </c>
      <c r="AP579" s="359">
        <f>ExportsPaper!AQ$15</f>
        <v>3.190598</v>
      </c>
      <c r="AQ579" s="359">
        <f>ExportsPaper!AR$15</f>
        <v>2.5732719999999998</v>
      </c>
      <c r="AR579" s="359">
        <f>ExportsPaper!AS$15</f>
        <v>2.8514749999999998</v>
      </c>
      <c r="AS579" s="359">
        <f>ExportsPaper!AT$15</f>
        <v>5.1363750000000001</v>
      </c>
      <c r="AT579" s="359">
        <f>ExportsPaper!AU$15</f>
        <v>7.0667719999999994</v>
      </c>
      <c r="AU579" s="359">
        <f>ExportsPaper!AV$15</f>
        <v>9.3691139999999997</v>
      </c>
      <c r="AV579" s="359">
        <f>ExportsPaper!AW$15</f>
        <v>9.278414999999999</v>
      </c>
      <c r="AW579" s="359">
        <f>ExportsPaper!AX$15</f>
        <v>8.7978329999999989</v>
      </c>
      <c r="AX579" s="359">
        <f>ExportsPaper!AY$15</f>
        <v>0</v>
      </c>
      <c r="AY579" s="359">
        <f>ExportsPaper!AZ$15</f>
        <v>8.3280899999999995</v>
      </c>
      <c r="AZ579" s="359">
        <f>ExportsPaper!BA$15</f>
        <v>6.5746059999999993</v>
      </c>
      <c r="BA579" s="359">
        <f>ExportsPaper!BB$15</f>
        <v>0</v>
      </c>
      <c r="BB579" s="359">
        <f>ExportsPaper!BC$15</f>
        <v>0</v>
      </c>
      <c r="BC579" s="358">
        <f t="shared" si="439"/>
        <v>6.381675477475339E-2</v>
      </c>
      <c r="BD579" s="358">
        <f t="shared" si="440"/>
        <v>5.3671284578534262E-2</v>
      </c>
      <c r="BE579" s="358">
        <f t="shared" si="441"/>
        <v>6.6908999300207772E-2</v>
      </c>
      <c r="BF579" s="358">
        <f t="shared" si="442"/>
        <v>3.7609968475104519E-2</v>
      </c>
      <c r="BG579" s="358">
        <f t="shared" si="443"/>
        <v>4.5097651825483635E-2</v>
      </c>
      <c r="BH579" s="358">
        <f t="shared" si="444"/>
        <v>3.3907206737627427E-2</v>
      </c>
      <c r="BI579" s="358">
        <f t="shared" si="445"/>
        <v>2.7605372988981997E-2</v>
      </c>
      <c r="BJ579" s="358">
        <f t="shared" si="446"/>
        <v>3.1274608816911034E-2</v>
      </c>
      <c r="BK579" s="358">
        <f t="shared" si="447"/>
        <v>5.7780432903810616E-2</v>
      </c>
      <c r="BL579" s="358">
        <f t="shared" si="448"/>
        <v>6.1268108877956501E-2</v>
      </c>
    </row>
    <row r="580" spans="1:64">
      <c r="A580" s="359" t="str">
        <f t="shared" si="438"/>
        <v xml:space="preserve">Thailand </v>
      </c>
      <c r="AC580" s="359">
        <f>ExportsPaper!AD$16</f>
        <v>3.1302430000000001</v>
      </c>
      <c r="AD580" s="359">
        <f>ExportsPaper!AE$16</f>
        <v>4.2306730000000012</v>
      </c>
      <c r="AE580" s="359">
        <f>ExportsPaper!AF$16</f>
        <v>3.720297</v>
      </c>
      <c r="AF580" s="359">
        <f>ExportsPaper!AG$16</f>
        <v>3.3909740000000004</v>
      </c>
      <c r="AG580" s="359">
        <f>ExportsPaper!AH$16</f>
        <v>6.0424769999999981</v>
      </c>
      <c r="AH580" s="359">
        <f>ExportsPaper!AI$16</f>
        <v>7.8879810000000017</v>
      </c>
      <c r="AI580" s="359">
        <f>ExportsPaper!AJ$16</f>
        <v>10.096418000000002</v>
      </c>
      <c r="AJ580" s="359">
        <f>ExportsPaper!AK$16</f>
        <v>4.9070809999999998</v>
      </c>
      <c r="AK580" s="359">
        <f>ExportsPaper!AL$16</f>
        <v>4.7791730000000001</v>
      </c>
      <c r="AL580" s="359">
        <f>ExportsPaper!AM$16</f>
        <v>3.6059809999999999</v>
      </c>
      <c r="AM580" s="359">
        <f>ExportsPaper!AN$16</f>
        <v>3.81054</v>
      </c>
      <c r="AN580" s="359">
        <f>ExportsPaper!AO$16</f>
        <v>5.310111</v>
      </c>
      <c r="AO580" s="359">
        <f>ExportsPaper!AP$16</f>
        <v>1.7701069999999999</v>
      </c>
      <c r="AP580" s="359">
        <f>ExportsPaper!AQ$16</f>
        <v>1.6522429999999999</v>
      </c>
      <c r="AQ580" s="359">
        <f>ExportsPaper!AR$16</f>
        <v>3.2264699999999999</v>
      </c>
      <c r="AR580" s="359">
        <f>ExportsPaper!AS$16</f>
        <v>1.1175109999999999</v>
      </c>
      <c r="AS580" s="359">
        <f>ExportsPaper!AT$16</f>
        <v>2.1440380000000001</v>
      </c>
      <c r="AT580" s="359">
        <f>ExportsPaper!AU$16</f>
        <v>3.5364199999999997</v>
      </c>
      <c r="AU580" s="359">
        <f>ExportsPaper!AV$16</f>
        <v>1.696855</v>
      </c>
      <c r="AV580" s="359">
        <f>ExportsPaper!AW$16</f>
        <v>2.0852529999999998</v>
      </c>
      <c r="AW580" s="359">
        <f>ExportsPaper!AX$16</f>
        <v>2.1051929999999999</v>
      </c>
      <c r="AX580" s="359">
        <f>ExportsPaper!AY$16</f>
        <v>0</v>
      </c>
      <c r="AY580" s="359">
        <f>ExportsPaper!AZ$16</f>
        <v>9.9007259999999988</v>
      </c>
      <c r="AZ580" s="359">
        <f>ExportsPaper!BA$16</f>
        <v>1.586058</v>
      </c>
      <c r="BA580" s="359">
        <f>ExportsPaper!BB$16</f>
        <v>0</v>
      </c>
      <c r="BB580" s="359">
        <f>ExportsPaper!BC$16</f>
        <v>0</v>
      </c>
      <c r="BC580" s="358">
        <f t="shared" si="439"/>
        <v>3.303688953992194E-2</v>
      </c>
      <c r="BD580" s="358">
        <f t="shared" si="440"/>
        <v>2.9565595887681068E-2</v>
      </c>
      <c r="BE580" s="358">
        <f t="shared" si="441"/>
        <v>2.4493981225729208E-2</v>
      </c>
      <c r="BF580" s="358">
        <f t="shared" si="442"/>
        <v>2.9511128202631024E-2</v>
      </c>
      <c r="BG580" s="358">
        <f t="shared" si="443"/>
        <v>1.6103433982536323E-2</v>
      </c>
      <c r="BH580" s="358">
        <f t="shared" si="444"/>
        <v>1.7558760138945032E-2</v>
      </c>
      <c r="BI580" s="358">
        <f t="shared" si="445"/>
        <v>3.4612706230729109E-2</v>
      </c>
      <c r="BJ580" s="358">
        <f t="shared" si="446"/>
        <v>1.2256716041205014E-2</v>
      </c>
      <c r="BK580" s="358">
        <f t="shared" si="447"/>
        <v>2.4118847202982709E-2</v>
      </c>
      <c r="BL580" s="358">
        <f t="shared" si="448"/>
        <v>3.0660358873638903E-2</v>
      </c>
    </row>
    <row r="581" spans="1:64">
      <c r="A581" s="359" t="str">
        <f t="shared" si="438"/>
        <v xml:space="preserve">Vietnam </v>
      </c>
      <c r="AC581" s="359">
        <f>ExportsPaper!AD$17</f>
        <v>0.15728799999999998</v>
      </c>
      <c r="AD581" s="359">
        <f>ExportsPaper!AE$17</f>
        <v>0.12566699999999997</v>
      </c>
      <c r="AE581" s="359">
        <f>ExportsPaper!AF$17</f>
        <v>2.1101899999999993</v>
      </c>
      <c r="AF581" s="359">
        <f>ExportsPaper!AG$17</f>
        <v>4.5594580000000011</v>
      </c>
      <c r="AG581" s="359">
        <f>ExportsPaper!AH$17</f>
        <v>4.1278510000000006</v>
      </c>
      <c r="AH581" s="359">
        <f>ExportsPaper!AI$17</f>
        <v>5.5327319999999993</v>
      </c>
      <c r="AI581" s="359">
        <f>ExportsPaper!AJ$17</f>
        <v>13.504827999999996</v>
      </c>
      <c r="AJ581" s="359">
        <f>ExportsPaper!AK$17</f>
        <v>19.065248999999998</v>
      </c>
      <c r="AK581" s="359">
        <f>ExportsPaper!AL$17</f>
        <v>18.917884000000001</v>
      </c>
      <c r="AL581" s="359">
        <f>ExportsPaper!AM$17</f>
        <v>19.997350000000001</v>
      </c>
      <c r="AM581" s="359">
        <f>ExportsPaper!AN$17</f>
        <v>20.446870000000001</v>
      </c>
      <c r="AN581" s="359">
        <f>ExportsPaper!AO$17</f>
        <v>18.261073</v>
      </c>
      <c r="AO581" s="359">
        <f>ExportsPaper!AP$17</f>
        <v>15.279224999999999</v>
      </c>
      <c r="AP581" s="359">
        <f>ExportsPaper!AQ$17</f>
        <v>10.742269</v>
      </c>
      <c r="AQ581" s="359">
        <f>ExportsPaper!AR$17</f>
        <v>11.523052</v>
      </c>
      <c r="AR581" s="359">
        <f>ExportsPaper!AS$17</f>
        <v>7.3959379999999992</v>
      </c>
      <c r="AS581" s="359">
        <f>ExportsPaper!AT$17</f>
        <v>6.0365069999999994</v>
      </c>
      <c r="AT581" s="359">
        <f>ExportsPaper!AU$17</f>
        <v>5.4296049999999996</v>
      </c>
      <c r="AU581" s="359">
        <f>ExportsPaper!AV$17</f>
        <v>6.5579999999999998</v>
      </c>
      <c r="AV581" s="359">
        <f>ExportsPaper!AW$17</f>
        <v>5.3247789999999995</v>
      </c>
      <c r="AW581" s="359">
        <f>ExportsPaper!AX$17</f>
        <v>3.43302</v>
      </c>
      <c r="AX581" s="359">
        <f>ExportsPaper!AY$17</f>
        <v>0</v>
      </c>
      <c r="AY581" s="359">
        <f>ExportsPaper!AZ$17</f>
        <v>1.550908</v>
      </c>
      <c r="AZ581" s="359">
        <f>ExportsPaper!BA$17</f>
        <v>1.366009</v>
      </c>
      <c r="BA581" s="359">
        <f>ExportsPaper!BB$17</f>
        <v>0</v>
      </c>
      <c r="BB581" s="359">
        <f>ExportsPaper!BC$17</f>
        <v>0</v>
      </c>
      <c r="BC581" s="358">
        <f t="shared" si="439"/>
        <v>0.13077326224370966</v>
      </c>
      <c r="BD581" s="358">
        <f t="shared" si="440"/>
        <v>0.16395914701838946</v>
      </c>
      <c r="BE581" s="358">
        <f t="shared" si="441"/>
        <v>0.13143156872908454</v>
      </c>
      <c r="BF581" s="358">
        <f t="shared" si="442"/>
        <v>0.10148655393844006</v>
      </c>
      <c r="BG581" s="358">
        <f t="shared" si="443"/>
        <v>0.13900176152730798</v>
      </c>
      <c r="BH581" s="358">
        <f t="shared" si="444"/>
        <v>0.11416052282807368</v>
      </c>
      <c r="BI581" s="358">
        <f t="shared" si="445"/>
        <v>0.12361621640908346</v>
      </c>
      <c r="BJ581" s="358">
        <f t="shared" si="446"/>
        <v>8.1117690943854445E-2</v>
      </c>
      <c r="BK581" s="358">
        <f t="shared" si="447"/>
        <v>6.7906254447325801E-2</v>
      </c>
      <c r="BL581" s="358">
        <f t="shared" si="448"/>
        <v>4.7074057335413824E-2</v>
      </c>
    </row>
    <row r="582" spans="1:64">
      <c r="A582" s="359" t="str">
        <f t="shared" si="438"/>
        <v>Others</v>
      </c>
      <c r="AC582" s="359">
        <f t="shared" ref="AC582:AM582" si="449">AC556-SUM(AC573:AC581)</f>
        <v>22.332802999999998</v>
      </c>
      <c r="AD582" s="359">
        <f t="shared" si="449"/>
        <v>23.178339999999963</v>
      </c>
      <c r="AE582" s="359">
        <f t="shared" si="449"/>
        <v>19.815632999999991</v>
      </c>
      <c r="AF582" s="359">
        <f t="shared" si="449"/>
        <v>14.75534600000001</v>
      </c>
      <c r="AG582" s="359">
        <f t="shared" si="449"/>
        <v>17.420608999999992</v>
      </c>
      <c r="AH582" s="359">
        <f t="shared" si="449"/>
        <v>18.065479000000011</v>
      </c>
      <c r="AI582" s="359">
        <f t="shared" si="449"/>
        <v>41.735527000000019</v>
      </c>
      <c r="AJ582" s="359">
        <f t="shared" si="449"/>
        <v>47.973458000000008</v>
      </c>
      <c r="AK582" s="359">
        <f t="shared" si="449"/>
        <v>40.248383999999987</v>
      </c>
      <c r="AL582" s="359">
        <f t="shared" si="449"/>
        <v>34.627024000000006</v>
      </c>
      <c r="AM582" s="359">
        <f t="shared" si="449"/>
        <v>38.821642999999995</v>
      </c>
      <c r="AN582" s="359">
        <f>AN556-SUM(AN573:AN581)</f>
        <v>61.262088000000006</v>
      </c>
      <c r="AO582" s="359">
        <f t="shared" ref="AO582:BB582" si="450">AO556-SUM(AO573:AO581)</f>
        <v>66.431757000000005</v>
      </c>
      <c r="AP582" s="359">
        <f t="shared" si="450"/>
        <v>63.437951999999996</v>
      </c>
      <c r="AQ582" s="359">
        <f t="shared" si="450"/>
        <v>51.329363999999984</v>
      </c>
      <c r="AR582" s="359">
        <f t="shared" si="450"/>
        <v>49.972111000000027</v>
      </c>
      <c r="AS582" s="359">
        <f t="shared" si="450"/>
        <v>47.703263999999983</v>
      </c>
      <c r="AT582" s="359">
        <f t="shared" si="450"/>
        <v>64.626823999999999</v>
      </c>
      <c r="AU582" s="359">
        <f t="shared" si="450"/>
        <v>67.027995999999945</v>
      </c>
      <c r="AV582" s="359">
        <f t="shared" si="450"/>
        <v>75.25160700000005</v>
      </c>
      <c r="AW582" s="359">
        <f t="shared" si="450"/>
        <v>63.274940999999998</v>
      </c>
      <c r="AX582" s="359">
        <f t="shared" si="450"/>
        <v>0</v>
      </c>
      <c r="AY582" s="359">
        <f t="shared" si="450"/>
        <v>65.246355999999963</v>
      </c>
      <c r="AZ582" s="359">
        <f t="shared" si="450"/>
        <v>57.103449999999953</v>
      </c>
      <c r="BA582" s="359">
        <f t="shared" si="450"/>
        <v>0</v>
      </c>
      <c r="BB582" s="359">
        <f t="shared" si="450"/>
        <v>0</v>
      </c>
      <c r="BC582" s="358">
        <f t="shared" si="439"/>
        <v>0.27822416480181011</v>
      </c>
      <c r="BD582" s="358">
        <f t="shared" si="440"/>
        <v>0.28390848381537059</v>
      </c>
      <c r="BE582" s="358">
        <f t="shared" si="441"/>
        <v>0.24954379032734508</v>
      </c>
      <c r="BF582" s="358">
        <f t="shared" si="442"/>
        <v>0.34046620361210223</v>
      </c>
      <c r="BG582" s="358">
        <f t="shared" si="443"/>
        <v>0.60435861402355651</v>
      </c>
      <c r="BH582" s="358">
        <f t="shared" si="444"/>
        <v>0.6741694671267533</v>
      </c>
      <c r="BI582" s="358">
        <f t="shared" si="445"/>
        <v>0.55064767288775718</v>
      </c>
      <c r="BJ582" s="358">
        <f t="shared" si="446"/>
        <v>0.54808764701786195</v>
      </c>
      <c r="BK582" s="358">
        <f t="shared" si="447"/>
        <v>0.53662655955703453</v>
      </c>
      <c r="BL582" s="358">
        <f t="shared" si="448"/>
        <v>0.56030720805320067</v>
      </c>
    </row>
    <row r="584" spans="1:64" ht="13">
      <c r="A584" s="355" t="s">
        <v>160</v>
      </c>
      <c r="BD584" s="358"/>
      <c r="BE584" s="358"/>
      <c r="BF584" s="358"/>
      <c r="BG584" s="358"/>
      <c r="BH584" s="358"/>
      <c r="BI584" s="358"/>
      <c r="BJ584" s="358"/>
      <c r="BK584" s="358"/>
      <c r="BL584" s="358"/>
    </row>
    <row r="585" spans="1:64" ht="13">
      <c r="A585" s="355"/>
      <c r="B585" s="403" t="s">
        <v>130</v>
      </c>
      <c r="C585" s="403"/>
      <c r="D585" s="403"/>
      <c r="E585" s="403"/>
      <c r="F585" s="403"/>
      <c r="G585" s="403"/>
      <c r="H585" s="403"/>
      <c r="I585" s="403"/>
      <c r="J585" s="403"/>
      <c r="K585" s="403"/>
      <c r="L585" s="403"/>
      <c r="M585" s="403"/>
      <c r="N585" s="403"/>
      <c r="O585" s="403"/>
      <c r="P585" s="403"/>
      <c r="Q585" s="403"/>
      <c r="R585" s="403"/>
      <c r="S585" s="403"/>
      <c r="T585" s="403"/>
      <c r="U585" s="403"/>
      <c r="V585" s="403"/>
      <c r="W585" s="403"/>
      <c r="X585" s="403"/>
      <c r="Y585" s="403"/>
      <c r="Z585" s="403"/>
      <c r="AA585" s="403"/>
      <c r="AC585" s="403" t="s">
        <v>127</v>
      </c>
      <c r="AD585" s="403"/>
      <c r="AE585" s="403"/>
      <c r="AF585" s="403"/>
      <c r="AG585" s="403"/>
      <c r="AH585" s="403"/>
      <c r="AI585" s="403"/>
      <c r="AJ585" s="403"/>
      <c r="AK585" s="403"/>
      <c r="AL585" s="403"/>
      <c r="AM585" s="403"/>
      <c r="AN585" s="403"/>
      <c r="AO585" s="403"/>
      <c r="AP585" s="403"/>
      <c r="AQ585" s="403"/>
      <c r="AR585" s="403"/>
      <c r="AS585" s="403"/>
      <c r="AT585" s="403"/>
      <c r="AU585" s="403"/>
      <c r="AV585" s="403"/>
      <c r="AW585" s="403"/>
      <c r="AX585" s="403"/>
      <c r="AY585" s="403"/>
      <c r="AZ585" s="403"/>
      <c r="BA585" s="403"/>
      <c r="BB585" s="403"/>
      <c r="BD585" s="358"/>
      <c r="BE585" s="358"/>
      <c r="BF585" s="358"/>
      <c r="BG585" s="358"/>
      <c r="BH585" s="358"/>
      <c r="BI585" s="358"/>
      <c r="BJ585" s="358"/>
      <c r="BK585" s="358"/>
      <c r="BL585" s="358"/>
    </row>
    <row r="586" spans="1:64" ht="13">
      <c r="A586" s="355"/>
      <c r="B586" s="403" t="s">
        <v>129</v>
      </c>
      <c r="C586" s="403"/>
      <c r="D586" s="403"/>
      <c r="E586" s="403"/>
      <c r="F586" s="403"/>
      <c r="G586" s="403"/>
      <c r="H586" s="403"/>
      <c r="I586" s="403"/>
      <c r="J586" s="403"/>
      <c r="K586" s="403"/>
      <c r="L586" s="403"/>
      <c r="M586" s="403"/>
      <c r="N586" s="403"/>
      <c r="O586" s="403"/>
      <c r="P586" s="403"/>
      <c r="Q586" s="403"/>
      <c r="R586" s="403"/>
      <c r="S586" s="403"/>
      <c r="T586" s="403"/>
      <c r="U586" s="403"/>
      <c r="V586" s="403"/>
      <c r="W586" s="403"/>
      <c r="X586" s="403"/>
      <c r="Y586" s="403"/>
      <c r="Z586" s="403"/>
      <c r="AA586" s="403"/>
      <c r="AC586" s="403" t="s">
        <v>163</v>
      </c>
      <c r="AD586" s="403"/>
      <c r="AE586" s="403"/>
      <c r="AF586" s="403"/>
      <c r="AG586" s="403"/>
      <c r="AH586" s="403"/>
      <c r="AI586" s="403"/>
      <c r="AJ586" s="403"/>
      <c r="AK586" s="403"/>
      <c r="AL586" s="403"/>
      <c r="AM586" s="403"/>
      <c r="AN586" s="403"/>
      <c r="AO586" s="403"/>
      <c r="AP586" s="403"/>
      <c r="AQ586" s="403"/>
      <c r="AR586" s="403"/>
      <c r="AS586" s="403"/>
      <c r="AT586" s="403"/>
      <c r="AU586" s="403"/>
      <c r="AV586" s="403"/>
      <c r="AW586" s="403"/>
      <c r="AX586" s="403"/>
      <c r="AY586" s="403"/>
      <c r="AZ586" s="403"/>
      <c r="BA586" s="403"/>
      <c r="BB586" s="403"/>
    </row>
    <row r="587" spans="1:64">
      <c r="A587" s="356" t="s">
        <v>4</v>
      </c>
      <c r="B587" s="357">
        <f>Exports!AD$6</f>
        <v>0.47433650199999999</v>
      </c>
      <c r="C587" s="357">
        <f>Exports!AE$6</f>
        <v>0.33397173800000007</v>
      </c>
      <c r="D587" s="357">
        <f>Exports!AF$6</f>
        <v>0.31223024000000005</v>
      </c>
      <c r="E587" s="357">
        <f>Exports!AG$6</f>
        <v>0.32164888999999997</v>
      </c>
      <c r="F587" s="357">
        <f>Exports!AH$6</f>
        <v>0.34077793900000003</v>
      </c>
      <c r="G587" s="357">
        <f>Exports!AI$6</f>
        <v>0.39587645399999999</v>
      </c>
      <c r="H587" s="357">
        <f>Exports!AJ$6</f>
        <v>0.92845021900000013</v>
      </c>
      <c r="I587" s="357">
        <f>Exports!AK$6</f>
        <v>1.0398013749999999</v>
      </c>
      <c r="J587" s="357">
        <f>Exports!AL$6</f>
        <v>1.1854801740000001</v>
      </c>
      <c r="K587" s="357">
        <f>Exports!AM$6</f>
        <v>1.0250827409999994</v>
      </c>
      <c r="L587" s="357">
        <f>Exports!AN$6</f>
        <v>1.2719049579999999</v>
      </c>
      <c r="M587" s="357">
        <f>Exports!AO$6</f>
        <v>1.9752915480000004</v>
      </c>
      <c r="N587" s="357">
        <f>Exports!AP$6</f>
        <v>2.3952032549999998</v>
      </c>
      <c r="O587" s="357">
        <f>Exports!AQ$6</f>
        <v>3.3380701779999997</v>
      </c>
      <c r="P587" s="357">
        <f>Exports!AR$6</f>
        <v>3.2834079729999988</v>
      </c>
      <c r="Q587" s="357">
        <f>Exports!AS$6</f>
        <v>3.0219060170000005</v>
      </c>
      <c r="R587" s="357">
        <f>Exports!AT$6</f>
        <v>3.0126602040000003</v>
      </c>
      <c r="S587" s="357">
        <f>Exports!AU$6</f>
        <v>1.5841623819999995</v>
      </c>
      <c r="T587" s="357">
        <f>Exports!AV$6</f>
        <v>0.76553094199999971</v>
      </c>
      <c r="U587" s="357">
        <f>Exports!AW$6</f>
        <v>0.81889643299999992</v>
      </c>
      <c r="V587" s="357">
        <f>Exports!AX$6</f>
        <v>0.71032986600000014</v>
      </c>
      <c r="W587" s="357">
        <f>Exports!AY$6</f>
        <v>0</v>
      </c>
      <c r="X587" s="357">
        <f>Exports!AZ$6</f>
        <v>0.721447277</v>
      </c>
      <c r="Y587" s="357">
        <f>Exports!BA$6</f>
        <v>0.49352171599999994</v>
      </c>
      <c r="Z587" s="357">
        <f>Exports!BB$6</f>
        <v>0</v>
      </c>
      <c r="AA587" s="357">
        <f>Exports!BC$6</f>
        <v>0</v>
      </c>
      <c r="AB587" s="361"/>
      <c r="AC587" s="363">
        <f>1000*Exports!AD$22</f>
        <v>53.207105000000006</v>
      </c>
      <c r="AD587" s="363">
        <f>1000*Exports!AE$22</f>
        <v>43.195866999999993</v>
      </c>
      <c r="AE587" s="363">
        <f>1000*Exports!AF$22</f>
        <v>33.688318000000002</v>
      </c>
      <c r="AF587" s="363">
        <f>1000*Exports!AG$22</f>
        <v>37.650315999999989</v>
      </c>
      <c r="AG587" s="363">
        <f>1000*Exports!AH$22</f>
        <v>32.166487000000011</v>
      </c>
      <c r="AH587" s="363">
        <f>1000*Exports!AI$22</f>
        <v>31.053222999999999</v>
      </c>
      <c r="AI587" s="363">
        <f>1000*Exports!AJ$22</f>
        <v>37.343921000000002</v>
      </c>
      <c r="AJ587" s="363">
        <f>1000*Exports!AK$22</f>
        <v>37.820796999999999</v>
      </c>
      <c r="AK587" s="363">
        <f>1000*Exports!AL$22</f>
        <v>30.799541000000001</v>
      </c>
      <c r="AL587" s="363">
        <f>1000*Exports!AM$22</f>
        <v>20.382472000000007</v>
      </c>
      <c r="AM587" s="363">
        <f>1000*Exports!AN$22</f>
        <v>19.988209999999999</v>
      </c>
      <c r="AN587" s="363">
        <f>1000*Exports!AO$22</f>
        <v>20.615327999999995</v>
      </c>
      <c r="AO587" s="363">
        <f>1000*Exports!AP$22</f>
        <v>21.538290999999997</v>
      </c>
      <c r="AP587" s="363">
        <f>1000*Exports!AQ$22</f>
        <v>27.052291999999998</v>
      </c>
      <c r="AQ587" s="363">
        <f>1000*Exports!AR$22</f>
        <v>30.930118999999991</v>
      </c>
      <c r="AR587" s="363">
        <f>1000*Exports!AS$22</f>
        <v>31.559980000000003</v>
      </c>
      <c r="AS587" s="363">
        <f>1000*Exports!AT$22</f>
        <v>26.908670999999998</v>
      </c>
      <c r="AT587" s="363">
        <f>1000*Exports!AU$22</f>
        <v>18.527316999999996</v>
      </c>
      <c r="AU587" s="363">
        <f>1000*Exports!AV$22</f>
        <v>20.155843000000001</v>
      </c>
      <c r="AV587" s="363">
        <f>1000*Exports!AW$22</f>
        <v>22.548418999999992</v>
      </c>
      <c r="AW587" s="363">
        <f>1000*Exports!AX$22</f>
        <v>38.751560999999995</v>
      </c>
      <c r="AX587" s="363">
        <f>1000*Exports!AY$22</f>
        <v>0</v>
      </c>
      <c r="AY587" s="363">
        <f>1000*Exports!AZ$22</f>
        <v>22.628698000000004</v>
      </c>
      <c r="AZ587" s="363">
        <f>1000*Exports!BA$22</f>
        <v>27.374595999999993</v>
      </c>
      <c r="BA587" s="363">
        <f>1000*Exports!BB$22</f>
        <v>0</v>
      </c>
      <c r="BB587" s="363">
        <f>1000*Exports!BC$22</f>
        <v>0</v>
      </c>
      <c r="BD587" s="358"/>
      <c r="BE587" s="358"/>
      <c r="BF587" s="358"/>
      <c r="BG587" s="358"/>
      <c r="BH587" s="358"/>
      <c r="BI587" s="358"/>
      <c r="BJ587" s="358"/>
      <c r="BK587" s="358"/>
      <c r="BL587" s="358"/>
    </row>
    <row r="588" spans="1:64">
      <c r="B588" s="354">
        <v>2000</v>
      </c>
      <c r="C588" s="354">
        <f t="shared" ref="C588:N588" si="451">1+B588</f>
        <v>2001</v>
      </c>
      <c r="D588" s="354">
        <f t="shared" si="451"/>
        <v>2002</v>
      </c>
      <c r="E588" s="354">
        <f t="shared" si="451"/>
        <v>2003</v>
      </c>
      <c r="F588" s="354">
        <f t="shared" si="451"/>
        <v>2004</v>
      </c>
      <c r="G588" s="354">
        <f t="shared" si="451"/>
        <v>2005</v>
      </c>
      <c r="H588" s="354">
        <f t="shared" si="451"/>
        <v>2006</v>
      </c>
      <c r="I588" s="354">
        <f t="shared" si="451"/>
        <v>2007</v>
      </c>
      <c r="J588" s="354">
        <f t="shared" si="451"/>
        <v>2008</v>
      </c>
      <c r="K588" s="354">
        <f t="shared" si="451"/>
        <v>2009</v>
      </c>
      <c r="L588" s="354">
        <f t="shared" si="451"/>
        <v>2010</v>
      </c>
      <c r="M588" s="354">
        <f t="shared" si="451"/>
        <v>2011</v>
      </c>
      <c r="N588" s="354">
        <f t="shared" si="451"/>
        <v>2012</v>
      </c>
      <c r="O588" s="354">
        <f t="shared" ref="O588:AA588" si="452">1+N588</f>
        <v>2013</v>
      </c>
      <c r="P588" s="354">
        <f t="shared" si="452"/>
        <v>2014</v>
      </c>
      <c r="Q588" s="354">
        <f t="shared" si="452"/>
        <v>2015</v>
      </c>
      <c r="R588" s="354">
        <f t="shared" si="452"/>
        <v>2016</v>
      </c>
      <c r="S588" s="354">
        <f t="shared" si="452"/>
        <v>2017</v>
      </c>
      <c r="T588" s="354">
        <f t="shared" si="452"/>
        <v>2018</v>
      </c>
      <c r="U588" s="354">
        <f t="shared" si="452"/>
        <v>2019</v>
      </c>
      <c r="V588" s="354">
        <f t="shared" si="452"/>
        <v>2020</v>
      </c>
      <c r="W588" s="354">
        <f t="shared" si="452"/>
        <v>2021</v>
      </c>
      <c r="X588" s="354">
        <f t="shared" si="452"/>
        <v>2022</v>
      </c>
      <c r="Y588" s="354">
        <f t="shared" si="452"/>
        <v>2023</v>
      </c>
      <c r="Z588" s="354">
        <f t="shared" si="452"/>
        <v>2024</v>
      </c>
      <c r="AA588" s="354">
        <f t="shared" si="452"/>
        <v>2025</v>
      </c>
      <c r="AC588" s="354">
        <v>2000</v>
      </c>
      <c r="AD588" s="354">
        <f t="shared" ref="AD588:AN588" si="453">1+AC588</f>
        <v>2001</v>
      </c>
      <c r="AE588" s="354">
        <f t="shared" si="453"/>
        <v>2002</v>
      </c>
      <c r="AF588" s="354">
        <f t="shared" si="453"/>
        <v>2003</v>
      </c>
      <c r="AG588" s="354">
        <f t="shared" si="453"/>
        <v>2004</v>
      </c>
      <c r="AH588" s="354">
        <f t="shared" si="453"/>
        <v>2005</v>
      </c>
      <c r="AI588" s="354">
        <f t="shared" si="453"/>
        <v>2006</v>
      </c>
      <c r="AJ588" s="354">
        <f t="shared" si="453"/>
        <v>2007</v>
      </c>
      <c r="AK588" s="354">
        <f t="shared" si="453"/>
        <v>2008</v>
      </c>
      <c r="AL588" s="354">
        <f t="shared" si="453"/>
        <v>2009</v>
      </c>
      <c r="AM588" s="354">
        <f t="shared" si="453"/>
        <v>2010</v>
      </c>
      <c r="AN588" s="354">
        <f t="shared" si="453"/>
        <v>2011</v>
      </c>
      <c r="AO588" s="354">
        <f t="shared" ref="AO588:BB588" si="454">1+AN588</f>
        <v>2012</v>
      </c>
      <c r="AP588" s="354">
        <f t="shared" si="454"/>
        <v>2013</v>
      </c>
      <c r="AQ588" s="354">
        <f t="shared" si="454"/>
        <v>2014</v>
      </c>
      <c r="AR588" s="354">
        <f t="shared" si="454"/>
        <v>2015</v>
      </c>
      <c r="AS588" s="354">
        <f t="shared" si="454"/>
        <v>2016</v>
      </c>
      <c r="AT588" s="354">
        <f t="shared" si="454"/>
        <v>2017</v>
      </c>
      <c r="AU588" s="354">
        <f t="shared" si="454"/>
        <v>2018</v>
      </c>
      <c r="AV588" s="354">
        <f t="shared" si="454"/>
        <v>2019</v>
      </c>
      <c r="AW588" s="354">
        <f t="shared" si="454"/>
        <v>2020</v>
      </c>
      <c r="AX588" s="354">
        <f t="shared" si="454"/>
        <v>2021</v>
      </c>
      <c r="AY588" s="354">
        <f t="shared" si="454"/>
        <v>2022</v>
      </c>
      <c r="AZ588" s="354">
        <f t="shared" si="454"/>
        <v>2023</v>
      </c>
      <c r="BA588" s="354">
        <f t="shared" si="454"/>
        <v>2024</v>
      </c>
      <c r="BB588" s="354">
        <f t="shared" si="454"/>
        <v>2025</v>
      </c>
      <c r="BD588" s="358"/>
      <c r="BE588" s="358"/>
      <c r="BF588" s="358"/>
      <c r="BG588" s="358"/>
      <c r="BH588" s="358"/>
      <c r="BI588" s="358"/>
      <c r="BJ588" s="358"/>
      <c r="BK588" s="358"/>
      <c r="BL588" s="358"/>
    </row>
    <row r="589" spans="1:64">
      <c r="A589" s="356" t="s">
        <v>96</v>
      </c>
      <c r="B589" s="357">
        <f>Exports!AD$14</f>
        <v>0.1828976020000001</v>
      </c>
      <c r="C589" s="357">
        <f>Exports!AE$14</f>
        <v>8.5215184999999985E-2</v>
      </c>
      <c r="D589" s="357">
        <f>Exports!AF$14</f>
        <v>8.4137248000000012E-2</v>
      </c>
      <c r="E589" s="357">
        <f>Exports!AG$14</f>
        <v>0.103296136</v>
      </c>
      <c r="F589" s="357">
        <f>Exports!AH$14</f>
        <v>9.3240864999999992E-2</v>
      </c>
      <c r="G589" s="357">
        <f>Exports!AI$14</f>
        <v>0.107676164</v>
      </c>
      <c r="H589" s="357">
        <f>Exports!AJ$14</f>
        <v>0.62133683900000003</v>
      </c>
      <c r="I589" s="357">
        <f>Exports!AK$14</f>
        <v>0.74306969700000014</v>
      </c>
      <c r="J589" s="357">
        <f>Exports!AL$14</f>
        <v>0.89517222199999991</v>
      </c>
      <c r="K589" s="357">
        <f>Exports!AM$14</f>
        <v>0.80214997299999991</v>
      </c>
      <c r="L589" s="357">
        <f>Exports!AN$14</f>
        <v>1.0090198879999999</v>
      </c>
      <c r="M589" s="357">
        <f>Exports!AO$14</f>
        <v>1.6629537990000003</v>
      </c>
      <c r="N589" s="357">
        <f>Exports!AP$14</f>
        <v>2.135371905</v>
      </c>
      <c r="O589" s="357">
        <f>Exports!AQ$14</f>
        <v>2.9971330760000003</v>
      </c>
      <c r="P589" s="357">
        <f>Exports!AR$14</f>
        <v>2.9351455970000009</v>
      </c>
      <c r="Q589" s="357">
        <f>Exports!AS$14</f>
        <v>2.7597270570000001</v>
      </c>
      <c r="R589" s="357">
        <f>Exports!AT$14</f>
        <v>2.7863843590000013</v>
      </c>
      <c r="S589" s="357">
        <f>Exports!AU$14</f>
        <v>1.169771449</v>
      </c>
      <c r="T589" s="357">
        <f>Exports!AV$14</f>
        <v>0.3171757300000001</v>
      </c>
      <c r="U589" s="357">
        <f>Exports!AW$14</f>
        <v>0.21279802599999995</v>
      </c>
      <c r="V589" s="357">
        <f>Exports!AX$14</f>
        <v>0.14150848200000002</v>
      </c>
      <c r="W589" s="357">
        <f>Exports!AY$14</f>
        <v>0</v>
      </c>
      <c r="X589" s="357">
        <f>Exports!AZ$14</f>
        <v>0.12646976900000001</v>
      </c>
      <c r="Y589" s="357">
        <f>Exports!BA$14</f>
        <v>4.3009684999999992E-2</v>
      </c>
      <c r="Z589" s="357">
        <f>Exports!BB$14</f>
        <v>0</v>
      </c>
      <c r="AA589" s="357">
        <f>Exports!BC$14</f>
        <v>0</v>
      </c>
      <c r="AB589" s="361"/>
      <c r="BC589" s="358">
        <f t="shared" ref="BC589:BE592" si="455">J589/J$587</f>
        <v>0.7551136169401681</v>
      </c>
      <c r="BD589" s="358">
        <f t="shared" si="455"/>
        <v>0.78252217203216023</v>
      </c>
      <c r="BE589" s="358">
        <f t="shared" si="455"/>
        <v>0.79331390419817827</v>
      </c>
      <c r="BF589" s="358">
        <f>M589/M$587</f>
        <v>0.84187764620557171</v>
      </c>
      <c r="BG589" s="358">
        <f t="shared" ref="BG589:BL592" si="456">N589/N$587</f>
        <v>0.89152012487558185</v>
      </c>
      <c r="BH589" s="358">
        <f t="shared" si="456"/>
        <v>0.89786401009571604</v>
      </c>
      <c r="BI589" s="358">
        <f t="shared" si="456"/>
        <v>0.89393265202989813</v>
      </c>
      <c r="BJ589" s="358">
        <f t="shared" si="456"/>
        <v>0.91324053146421846</v>
      </c>
      <c r="BK589" s="358">
        <f t="shared" si="456"/>
        <v>0.92489168054878346</v>
      </c>
      <c r="BL589" s="358">
        <f t="shared" si="456"/>
        <v>0.73841637845431451</v>
      </c>
    </row>
    <row r="590" spans="1:64">
      <c r="A590" s="359" t="s">
        <v>67</v>
      </c>
      <c r="B590" s="357">
        <f>Exports!AD$15</f>
        <v>0.12482186999999997</v>
      </c>
      <c r="C590" s="357">
        <f>Exports!AE$15</f>
        <v>9.9339817999999983E-2</v>
      </c>
      <c r="D590" s="357">
        <f>Exports!AF$15</f>
        <v>0.10355953300000001</v>
      </c>
      <c r="E590" s="357">
        <f>Exports!AG$15</f>
        <v>9.6522046999999986E-2</v>
      </c>
      <c r="F590" s="357">
        <f>Exports!AH$15</f>
        <v>0.10529187199999998</v>
      </c>
      <c r="G590" s="357">
        <f>Exports!AI$15</f>
        <v>0.115402401</v>
      </c>
      <c r="H590" s="357">
        <f>Exports!AJ$15</f>
        <v>0.112681035</v>
      </c>
      <c r="I590" s="357">
        <f>Exports!AK$15</f>
        <v>9.5079472999999984E-2</v>
      </c>
      <c r="J590" s="357">
        <f>Exports!AL$15</f>
        <v>8.9400896000000007E-2</v>
      </c>
      <c r="K590" s="357">
        <f>Exports!AM$15</f>
        <v>4.8597659000000008E-2</v>
      </c>
      <c r="L590" s="357">
        <f>Exports!AN$15</f>
        <v>5.9649815000000002E-2</v>
      </c>
      <c r="M590" s="357">
        <f>Exports!AO$15</f>
        <v>6.1084715000000005E-2</v>
      </c>
      <c r="N590" s="357">
        <f>Exports!AP$15</f>
        <v>6.8094446000000003E-2</v>
      </c>
      <c r="O590" s="357">
        <f>Exports!AQ$15</f>
        <v>8.6470252999999997E-2</v>
      </c>
      <c r="P590" s="357">
        <f>Exports!AR$15</f>
        <v>0.13232398299999998</v>
      </c>
      <c r="Q590" s="357">
        <f>Exports!AS$15</f>
        <v>9.1607190999999991E-2</v>
      </c>
      <c r="R590" s="357">
        <f>Exports!AT$15</f>
        <v>7.0848669000000017E-2</v>
      </c>
      <c r="S590" s="357">
        <f>Exports!AU$15</f>
        <v>7.6467523000000037E-2</v>
      </c>
      <c r="T590" s="357">
        <f>Exports!AV$15</f>
        <v>2.8848317999999998E-2</v>
      </c>
      <c r="U590" s="357">
        <f>Exports!AW$15</f>
        <v>8.1379831E-2</v>
      </c>
      <c r="V590" s="357">
        <f>Exports!AX$15</f>
        <v>0.12536317</v>
      </c>
      <c r="W590" s="357">
        <f>Exports!AY$15</f>
        <v>0</v>
      </c>
      <c r="X590" s="357">
        <f>Exports!AZ$15</f>
        <v>8.5779992999999999E-2</v>
      </c>
      <c r="Y590" s="357">
        <f>Exports!BA$15</f>
        <v>5.7420397999999997E-2</v>
      </c>
      <c r="Z590" s="357">
        <f>Exports!BB$15</f>
        <v>0</v>
      </c>
      <c r="AA590" s="357">
        <f>Exports!BC$15</f>
        <v>0</v>
      </c>
      <c r="AB590" s="361"/>
      <c r="BC590" s="358">
        <f t="shared" si="455"/>
        <v>7.5413235885967669E-2</v>
      </c>
      <c r="BD590" s="358">
        <f t="shared" si="455"/>
        <v>4.7408523289145924E-2</v>
      </c>
      <c r="BE590" s="358">
        <f t="shared" si="455"/>
        <v>4.6898012799475232E-2</v>
      </c>
      <c r="BF590" s="358">
        <f>M590/M$587</f>
        <v>3.0924404583135487E-2</v>
      </c>
      <c r="BG590" s="358">
        <f t="shared" si="456"/>
        <v>2.8429506288392217E-2</v>
      </c>
      <c r="BH590" s="358">
        <f t="shared" si="456"/>
        <v>2.5904264556777093E-2</v>
      </c>
      <c r="BI590" s="358">
        <f t="shared" si="456"/>
        <v>4.0300804556765941E-2</v>
      </c>
      <c r="BJ590" s="358">
        <f t="shared" si="456"/>
        <v>3.0314374598235553E-2</v>
      </c>
      <c r="BK590" s="358">
        <f t="shared" si="456"/>
        <v>2.3516979746315926E-2</v>
      </c>
      <c r="BL590" s="358">
        <f t="shared" si="456"/>
        <v>4.8270003043160294E-2</v>
      </c>
    </row>
    <row r="591" spans="1:64">
      <c r="A591" s="359" t="s">
        <v>3</v>
      </c>
      <c r="B591" s="357">
        <f>Exports!AD$20</f>
        <v>9.1797813999999978E-2</v>
      </c>
      <c r="C591" s="357">
        <f>Exports!AE$20</f>
        <v>9.4750852999999982E-2</v>
      </c>
      <c r="D591" s="357">
        <f>Exports!AF$20</f>
        <v>7.2863964000000003E-2</v>
      </c>
      <c r="E591" s="357">
        <f>Exports!AG$20</f>
        <v>7.1503404000000007E-2</v>
      </c>
      <c r="F591" s="357">
        <f>Exports!AH$20</f>
        <v>7.927369799999999E-2</v>
      </c>
      <c r="G591" s="357">
        <f>Exports!AI$20</f>
        <v>0.109820476</v>
      </c>
      <c r="H591" s="357">
        <f>Exports!AJ$20</f>
        <v>0.13771081200000002</v>
      </c>
      <c r="I591" s="357">
        <f>Exports!AK$20</f>
        <v>0.14020137900000001</v>
      </c>
      <c r="J591" s="357">
        <f>Exports!AL$20</f>
        <v>0.144661712</v>
      </c>
      <c r="K591" s="357">
        <f>Exports!AM$20</f>
        <v>0.12196544300000001</v>
      </c>
      <c r="L591" s="357">
        <f>Exports!AN$20</f>
        <v>0.15557046299999999</v>
      </c>
      <c r="M591" s="357">
        <f>Exports!AO$20</f>
        <v>0.17993588599999999</v>
      </c>
      <c r="N591" s="357">
        <f>Exports!AP$20</f>
        <v>0.10992108900000001</v>
      </c>
      <c r="O591" s="357">
        <f>Exports!AQ$20</f>
        <v>9.4097930999999996E-2</v>
      </c>
      <c r="P591" s="357">
        <f>Exports!AR$20</f>
        <v>9.3216345999999992E-2</v>
      </c>
      <c r="Q591" s="357">
        <f>Exports!AS$20</f>
        <v>9.1175401000000031E-2</v>
      </c>
      <c r="R591" s="357">
        <f>Exports!AT$20</f>
        <v>8.8894712999999986E-2</v>
      </c>
      <c r="S591" s="357">
        <f>Exports!AU$20</f>
        <v>0.11534176800000001</v>
      </c>
      <c r="T591" s="357">
        <f>Exports!AV$20</f>
        <v>0.11438183499999996</v>
      </c>
      <c r="U591" s="357">
        <f>Exports!AW$20</f>
        <v>0.12661203200000004</v>
      </c>
      <c r="V591" s="357">
        <f>Exports!AX$20</f>
        <v>0.10468823499999999</v>
      </c>
      <c r="W591" s="357">
        <f>Exports!AY$20</f>
        <v>0</v>
      </c>
      <c r="X591" s="357">
        <f>Exports!AZ$20</f>
        <v>0.11054845299999995</v>
      </c>
      <c r="Y591" s="357">
        <f>Exports!BA$20</f>
        <v>9.5689821999999952E-2</v>
      </c>
      <c r="Z591" s="357">
        <f>Exports!BB$20</f>
        <v>0</v>
      </c>
      <c r="AA591" s="357">
        <f>Exports!BC$20</f>
        <v>0</v>
      </c>
      <c r="AB591" s="361"/>
      <c r="BC591" s="358">
        <f t="shared" si="455"/>
        <v>0.12202794713292268</v>
      </c>
      <c r="BD591" s="358">
        <f t="shared" si="455"/>
        <v>0.11898107159722444</v>
      </c>
      <c r="BE591" s="358">
        <f t="shared" si="455"/>
        <v>0.1223129621608095</v>
      </c>
      <c r="BF591" s="358">
        <f>M591/M$587</f>
        <v>9.1093330593241595E-2</v>
      </c>
      <c r="BG591" s="358">
        <f t="shared" si="456"/>
        <v>4.5892175860457414E-2</v>
      </c>
      <c r="BH591" s="358">
        <f t="shared" si="456"/>
        <v>2.8189320769876278E-2</v>
      </c>
      <c r="BI591" s="358">
        <f t="shared" si="456"/>
        <v>2.8390119889618731E-2</v>
      </c>
      <c r="BJ591" s="358">
        <f t="shared" si="456"/>
        <v>3.0171487957297387E-2</v>
      </c>
      <c r="BK591" s="358">
        <f t="shared" si="456"/>
        <v>2.9507049245703774E-2</v>
      </c>
      <c r="BL591" s="358">
        <f t="shared" si="456"/>
        <v>7.2809308761884267E-2</v>
      </c>
    </row>
    <row r="592" spans="1:64">
      <c r="A592" s="359" t="s">
        <v>31</v>
      </c>
      <c r="B592" s="357">
        <f t="shared" ref="B592:L592" si="457">B587-SUM(B589:B591)</f>
        <v>7.4819215999999966E-2</v>
      </c>
      <c r="C592" s="357">
        <f t="shared" si="457"/>
        <v>5.466588200000011E-2</v>
      </c>
      <c r="D592" s="357">
        <f t="shared" si="457"/>
        <v>5.166949500000001E-2</v>
      </c>
      <c r="E592" s="357">
        <f t="shared" si="457"/>
        <v>5.032730299999999E-2</v>
      </c>
      <c r="F592" s="357">
        <f t="shared" si="457"/>
        <v>6.2971504000000067E-2</v>
      </c>
      <c r="G592" s="357">
        <f t="shared" si="457"/>
        <v>6.2977412999999982E-2</v>
      </c>
      <c r="H592" s="357">
        <f t="shared" si="457"/>
        <v>5.6721533000000046E-2</v>
      </c>
      <c r="I592" s="357">
        <f t="shared" si="457"/>
        <v>6.1450825999999736E-2</v>
      </c>
      <c r="J592" s="357">
        <f t="shared" si="457"/>
        <v>5.6245344000000141E-2</v>
      </c>
      <c r="K592" s="357">
        <f t="shared" si="457"/>
        <v>5.2369665999999482E-2</v>
      </c>
      <c r="L592" s="357">
        <f t="shared" si="457"/>
        <v>4.7664791999999956E-2</v>
      </c>
      <c r="M592" s="357">
        <f>M587-SUM(M589:M591)</f>
        <v>7.1317148000000108E-2</v>
      </c>
      <c r="N592" s="357">
        <f>N587-SUM(N589:N591)</f>
        <v>8.1815814999999681E-2</v>
      </c>
      <c r="O592" s="357">
        <f t="shared" ref="O592:AA592" si="458">O587-SUM(O589:O591)</f>
        <v>0.16036891799999964</v>
      </c>
      <c r="P592" s="357">
        <f t="shared" si="458"/>
        <v>0.12272204699999767</v>
      </c>
      <c r="Q592" s="357">
        <f t="shared" si="458"/>
        <v>7.9396368000000273E-2</v>
      </c>
      <c r="R592" s="357">
        <f t="shared" si="458"/>
        <v>6.653246299999882E-2</v>
      </c>
      <c r="S592" s="357">
        <f t="shared" si="458"/>
        <v>0.22258164199999952</v>
      </c>
      <c r="T592" s="357">
        <f t="shared" si="458"/>
        <v>0.30512505899999964</v>
      </c>
      <c r="U592" s="357">
        <f t="shared" si="458"/>
        <v>0.39810654399999995</v>
      </c>
      <c r="V592" s="357">
        <f t="shared" si="458"/>
        <v>0.33876997900000017</v>
      </c>
      <c r="W592" s="357">
        <f t="shared" si="458"/>
        <v>0</v>
      </c>
      <c r="X592" s="357">
        <f t="shared" si="458"/>
        <v>0.39864906200000005</v>
      </c>
      <c r="Y592" s="357">
        <f t="shared" si="458"/>
        <v>0.29740181100000002</v>
      </c>
      <c r="Z592" s="357">
        <f t="shared" si="458"/>
        <v>0</v>
      </c>
      <c r="AA592" s="357">
        <f t="shared" si="458"/>
        <v>0</v>
      </c>
      <c r="BC592" s="358">
        <f t="shared" si="455"/>
        <v>4.74452000409415E-2</v>
      </c>
      <c r="BD592" s="358">
        <f t="shared" si="455"/>
        <v>5.1088233081469384E-2</v>
      </c>
      <c r="BE592" s="358">
        <f t="shared" si="455"/>
        <v>3.7475120841536931E-2</v>
      </c>
      <c r="BF592" s="358">
        <f>M592/M$587</f>
        <v>3.6104618618051261E-2</v>
      </c>
      <c r="BG592" s="358">
        <f t="shared" si="456"/>
        <v>3.4158192975568449E-2</v>
      </c>
      <c r="BH592" s="358">
        <f t="shared" si="456"/>
        <v>4.8042404577630676E-2</v>
      </c>
      <c r="BI592" s="358">
        <f t="shared" si="456"/>
        <v>3.7376423523717173E-2</v>
      </c>
      <c r="BJ592" s="358">
        <f t="shared" si="456"/>
        <v>2.6273605980248544E-2</v>
      </c>
      <c r="BK592" s="358">
        <f t="shared" si="456"/>
        <v>2.2084290459196708E-2</v>
      </c>
      <c r="BL592" s="358">
        <f t="shared" si="456"/>
        <v>0.14050430974064096</v>
      </c>
    </row>
    <row r="593" spans="1:64">
      <c r="A593" s="359"/>
      <c r="B593" s="361"/>
      <c r="C593" s="361"/>
      <c r="D593" s="361"/>
      <c r="E593" s="361"/>
      <c r="F593" s="361"/>
      <c r="G593" s="361"/>
      <c r="H593" s="361"/>
      <c r="I593" s="361"/>
      <c r="J593" s="361"/>
      <c r="K593" s="361"/>
      <c r="L593" s="361"/>
      <c r="M593" s="361"/>
      <c r="N593" s="361"/>
      <c r="O593" s="361"/>
      <c r="P593" s="361"/>
      <c r="Q593" s="361"/>
      <c r="R593" s="361"/>
      <c r="S593" s="361"/>
      <c r="T593" s="361"/>
      <c r="U593" s="361"/>
      <c r="V593" s="361"/>
      <c r="W593" s="361"/>
      <c r="X593" s="361"/>
      <c r="Y593" s="361"/>
      <c r="Z593" s="361"/>
      <c r="AA593" s="361"/>
      <c r="BD593" s="358"/>
      <c r="BE593" s="358"/>
      <c r="BF593" s="358"/>
      <c r="BG593" s="358"/>
      <c r="BH593" s="358"/>
      <c r="BI593" s="358"/>
      <c r="BJ593" s="358"/>
      <c r="BK593" s="358"/>
      <c r="BL593" s="358"/>
    </row>
    <row r="594" spans="1:64">
      <c r="A594" s="359"/>
      <c r="B594" s="361"/>
      <c r="C594" s="361"/>
      <c r="D594" s="361"/>
      <c r="E594" s="361"/>
      <c r="F594" s="361"/>
      <c r="G594" s="361"/>
      <c r="H594" s="361"/>
      <c r="I594" s="361"/>
      <c r="J594" s="361"/>
      <c r="K594" s="361"/>
      <c r="L594" s="361"/>
      <c r="M594" s="361"/>
      <c r="N594" s="361"/>
      <c r="O594" s="361"/>
      <c r="P594" s="361"/>
      <c r="Q594" s="361"/>
      <c r="R594" s="361"/>
      <c r="S594" s="361"/>
      <c r="T594" s="361"/>
      <c r="U594" s="361"/>
      <c r="V594" s="361"/>
      <c r="W594" s="361"/>
      <c r="X594" s="361"/>
      <c r="Y594" s="361"/>
      <c r="Z594" s="361"/>
      <c r="AA594" s="361"/>
      <c r="BD594" s="358"/>
      <c r="BE594" s="358"/>
      <c r="BF594" s="358"/>
      <c r="BG594" s="358"/>
      <c r="BH594" s="358"/>
      <c r="BI594" s="358"/>
      <c r="BJ594" s="358"/>
      <c r="BK594" s="358"/>
      <c r="BL594" s="358"/>
    </row>
    <row r="595" spans="1:64">
      <c r="A595" s="359"/>
      <c r="B595" s="361"/>
      <c r="C595" s="361"/>
      <c r="D595" s="361"/>
      <c r="E595" s="361"/>
      <c r="F595" s="361"/>
      <c r="G595" s="361"/>
      <c r="H595" s="361"/>
      <c r="I595" s="361"/>
      <c r="J595" s="361"/>
      <c r="K595" s="361"/>
      <c r="L595" s="361"/>
      <c r="M595" s="361"/>
      <c r="N595" s="361"/>
      <c r="O595" s="361"/>
      <c r="P595" s="361"/>
      <c r="Q595" s="361"/>
      <c r="R595" s="361"/>
      <c r="S595" s="361"/>
      <c r="T595" s="361"/>
      <c r="U595" s="361"/>
      <c r="V595" s="361"/>
      <c r="W595" s="361"/>
      <c r="X595" s="361"/>
      <c r="Y595" s="361"/>
      <c r="Z595" s="361"/>
      <c r="AA595" s="361"/>
      <c r="BD595" s="358"/>
      <c r="BE595" s="358"/>
      <c r="BF595" s="358"/>
      <c r="BG595" s="358"/>
      <c r="BH595" s="358"/>
      <c r="BI595" s="358"/>
      <c r="BJ595" s="358"/>
      <c r="BK595" s="358"/>
      <c r="BL595" s="358"/>
    </row>
    <row r="596" spans="1:64">
      <c r="A596" s="359"/>
      <c r="B596" s="361"/>
      <c r="C596" s="361"/>
      <c r="D596" s="361"/>
      <c r="E596" s="361"/>
      <c r="F596" s="361"/>
      <c r="G596" s="361"/>
      <c r="H596" s="361"/>
      <c r="I596" s="361"/>
      <c r="J596" s="361"/>
      <c r="K596" s="361"/>
      <c r="L596" s="361"/>
      <c r="M596" s="361"/>
      <c r="N596" s="361"/>
      <c r="O596" s="361"/>
      <c r="P596" s="361"/>
      <c r="Q596" s="361"/>
      <c r="R596" s="361"/>
      <c r="S596" s="361"/>
      <c r="T596" s="361"/>
      <c r="U596" s="361"/>
      <c r="V596" s="361"/>
      <c r="W596" s="361"/>
      <c r="X596" s="361"/>
      <c r="Y596" s="361"/>
      <c r="Z596" s="361"/>
      <c r="AA596" s="361"/>
      <c r="BD596" s="358"/>
      <c r="BE596" s="358"/>
      <c r="BF596" s="358"/>
      <c r="BG596" s="358"/>
      <c r="BH596" s="358"/>
      <c r="BI596" s="358"/>
      <c r="BJ596" s="358"/>
      <c r="BK596" s="358"/>
      <c r="BL596" s="358"/>
    </row>
    <row r="597" spans="1:64">
      <c r="A597" s="359" t="str">
        <f>A589</f>
        <v>Mouldings &amp; joinery</v>
      </c>
      <c r="B597" s="361"/>
      <c r="C597" s="361"/>
      <c r="D597" s="361"/>
      <c r="E597" s="361"/>
      <c r="F597" s="361"/>
      <c r="G597" s="361"/>
      <c r="H597" s="361"/>
      <c r="I597" s="361"/>
      <c r="J597" s="361"/>
      <c r="K597" s="361"/>
      <c r="L597" s="361"/>
      <c r="M597" s="361"/>
      <c r="N597" s="361"/>
      <c r="O597" s="361"/>
      <c r="P597" s="361"/>
      <c r="Q597" s="361"/>
      <c r="R597" s="361"/>
      <c r="S597" s="361"/>
      <c r="T597" s="361"/>
      <c r="U597" s="361"/>
      <c r="V597" s="361"/>
      <c r="W597" s="361"/>
      <c r="X597" s="361"/>
      <c r="Y597" s="361"/>
      <c r="Z597" s="361"/>
      <c r="AA597" s="361"/>
      <c r="AC597" s="359">
        <f>1000*Exports!AD$30</f>
        <v>4.5866989999999994</v>
      </c>
      <c r="AD597" s="359">
        <f>1000*Exports!AE$30</f>
        <v>4.447779999999999</v>
      </c>
      <c r="AE597" s="359">
        <f>1000*Exports!AF$30</f>
        <v>5.4807669999999993</v>
      </c>
      <c r="AF597" s="359">
        <f>1000*Exports!AG$30</f>
        <v>6.7374029999999996</v>
      </c>
      <c r="AG597" s="359">
        <f>1000*Exports!AH$30</f>
        <v>6.9929480000000002</v>
      </c>
      <c r="AH597" s="359">
        <f>1000*Exports!AI$30</f>
        <v>6.6191009999999997</v>
      </c>
      <c r="AI597" s="359">
        <f>1000*Exports!AJ$30</f>
        <v>8.1850379999999987</v>
      </c>
      <c r="AJ597" s="359">
        <f>1000*Exports!AK$30</f>
        <v>8.829932000000003</v>
      </c>
      <c r="AK597" s="359">
        <f>1000*Exports!AL$30</f>
        <v>7.1734950000000008</v>
      </c>
      <c r="AL597" s="359">
        <f>1000*Exports!AM$30</f>
        <v>5.0623399999999998</v>
      </c>
      <c r="AM597" s="359">
        <f>1000*Exports!AN$30</f>
        <v>4.5616599999999998</v>
      </c>
      <c r="AN597" s="359">
        <f>1000*Exports!AO$30</f>
        <v>3.909071</v>
      </c>
      <c r="AO597" s="359">
        <f>1000*Exports!AP$30</f>
        <v>3.2914399999999997</v>
      </c>
      <c r="AP597" s="359">
        <f>1000*Exports!AQ$30</f>
        <v>2.8400139999999996</v>
      </c>
      <c r="AQ597" s="359">
        <f>1000*Exports!AR$30</f>
        <v>3.1476899999999999</v>
      </c>
      <c r="AR597" s="359">
        <f>1000*Exports!AS$30</f>
        <v>6.7546519999999992</v>
      </c>
      <c r="AS597" s="359">
        <f>1000*Exports!AT$30</f>
        <v>4.056673</v>
      </c>
      <c r="AT597" s="359">
        <f>1000*Exports!AU$30</f>
        <v>1.7177899999999995</v>
      </c>
      <c r="AU597" s="359">
        <f>1000*Exports!AV$30</f>
        <v>1.3245929999999997</v>
      </c>
      <c r="AV597" s="359">
        <f>1000*Exports!AW$30</f>
        <v>0.84879699999999991</v>
      </c>
      <c r="AW597" s="359">
        <f>1000*Exports!AX$30</f>
        <v>1.2353999999999999E-2</v>
      </c>
      <c r="AX597" s="359">
        <f>1000*Exports!AY$30</f>
        <v>0</v>
      </c>
      <c r="AY597" s="359">
        <f>1000*Exports!AZ$30</f>
        <v>4.5380999999999998E-2</v>
      </c>
      <c r="AZ597" s="359">
        <f>1000*Exports!BA$30</f>
        <v>8.7949000000000013E-2</v>
      </c>
      <c r="BA597" s="359">
        <f>1000*Exports!BB$30</f>
        <v>0</v>
      </c>
      <c r="BB597" s="359">
        <f>1000*Exports!BC$30</f>
        <v>0</v>
      </c>
      <c r="BC597" s="358">
        <f t="shared" ref="BC597:BE600" si="459">AK597/AK$587</f>
        <v>0.23290915276951693</v>
      </c>
      <c r="BD597" s="358">
        <f t="shared" si="459"/>
        <v>0.2483673226682219</v>
      </c>
      <c r="BE597" s="358">
        <f t="shared" si="459"/>
        <v>0.22821753423643237</v>
      </c>
      <c r="BF597" s="358">
        <f>AN597/AN$587</f>
        <v>0.18961963641810603</v>
      </c>
      <c r="BG597" s="358">
        <f t="shared" ref="BG597:BL600" si="460">AO597/AO$587</f>
        <v>0.15281806713448157</v>
      </c>
      <c r="BH597" s="358">
        <f t="shared" si="460"/>
        <v>0.10498238005119861</v>
      </c>
      <c r="BI597" s="358">
        <f t="shared" si="460"/>
        <v>0.10176779468582067</v>
      </c>
      <c r="BJ597" s="358">
        <f t="shared" si="460"/>
        <v>0.21402586440168841</v>
      </c>
      <c r="BK597" s="358">
        <f t="shared" si="460"/>
        <v>0.15075709238854643</v>
      </c>
      <c r="BL597" s="358">
        <f t="shared" si="460"/>
        <v>9.2716608670321762E-2</v>
      </c>
    </row>
    <row r="598" spans="1:64">
      <c r="A598" s="359" t="str">
        <f>A590</f>
        <v>Wooden furniture</v>
      </c>
      <c r="B598" s="361"/>
      <c r="C598" s="361"/>
      <c r="D598" s="361"/>
      <c r="E598" s="361"/>
      <c r="F598" s="361"/>
      <c r="G598" s="361"/>
      <c r="H598" s="361"/>
      <c r="I598" s="361"/>
      <c r="J598" s="361"/>
      <c r="K598" s="361"/>
      <c r="L598" s="361"/>
      <c r="M598" s="361"/>
      <c r="N598" s="361"/>
      <c r="O598" s="361"/>
      <c r="P598" s="361"/>
      <c r="Q598" s="361"/>
      <c r="R598" s="361"/>
      <c r="S598" s="361"/>
      <c r="T598" s="361"/>
      <c r="U598" s="361"/>
      <c r="V598" s="361"/>
      <c r="W598" s="361"/>
      <c r="X598" s="361"/>
      <c r="Y598" s="361"/>
      <c r="Z598" s="361"/>
      <c r="AA598" s="361"/>
      <c r="AC598" s="359">
        <f>1000*Exports!AD$31</f>
        <v>12.849546999999998</v>
      </c>
      <c r="AD598" s="359">
        <f>1000*Exports!AE$31</f>
        <v>10.725961000000002</v>
      </c>
      <c r="AE598" s="359">
        <f>1000*Exports!AF$31</f>
        <v>10.062263999999999</v>
      </c>
      <c r="AF598" s="359">
        <f>1000*Exports!AG$31</f>
        <v>11.829149999999998</v>
      </c>
      <c r="AG598" s="359">
        <f>1000*Exports!AH$31</f>
        <v>11.344325</v>
      </c>
      <c r="AH598" s="359">
        <f>1000*Exports!AI$31</f>
        <v>11.409658</v>
      </c>
      <c r="AI598" s="359">
        <f>1000*Exports!AJ$31</f>
        <v>11.287603999999998</v>
      </c>
      <c r="AJ598" s="359">
        <f>1000*Exports!AK$31</f>
        <v>10.667846000000001</v>
      </c>
      <c r="AK598" s="359">
        <f>1000*Exports!AL$31</f>
        <v>8.8157660000000018</v>
      </c>
      <c r="AL598" s="359">
        <f>1000*Exports!AM$31</f>
        <v>6.0088010000000001</v>
      </c>
      <c r="AM598" s="359">
        <f>1000*Exports!AN$31</f>
        <v>6.0546989999999994</v>
      </c>
      <c r="AN598" s="359">
        <f>1000*Exports!AO$31</f>
        <v>6.6842579999999989</v>
      </c>
      <c r="AO598" s="359">
        <f>1000*Exports!AP$31</f>
        <v>6.4814679999999996</v>
      </c>
      <c r="AP598" s="359">
        <f>1000*Exports!AQ$31</f>
        <v>8.8817710000000005</v>
      </c>
      <c r="AQ598" s="359">
        <f>1000*Exports!AR$31</f>
        <v>13.065575000000001</v>
      </c>
      <c r="AR598" s="359">
        <f>1000*Exports!AS$31</f>
        <v>9.4359329999999986</v>
      </c>
      <c r="AS598" s="359">
        <f>1000*Exports!AT$31</f>
        <v>9.1939150000000005</v>
      </c>
      <c r="AT598" s="359">
        <f>1000*Exports!AU$31</f>
        <v>4.9495650000000007</v>
      </c>
      <c r="AU598" s="359">
        <f>1000*Exports!AV$31</f>
        <v>6.5317489999999996</v>
      </c>
      <c r="AV598" s="359">
        <f>1000*Exports!AW$31</f>
        <v>8.2467689999999987</v>
      </c>
      <c r="AW598" s="359">
        <f>1000*Exports!AX$31</f>
        <v>28.801942</v>
      </c>
      <c r="AX598" s="359">
        <f>1000*Exports!AY$31</f>
        <v>0</v>
      </c>
      <c r="AY598" s="359">
        <f>1000*Exports!AZ$31</f>
        <v>10.948603</v>
      </c>
      <c r="AZ598" s="359">
        <f>1000*Exports!BA$31</f>
        <v>18.641574999999992</v>
      </c>
      <c r="BA598" s="359">
        <f>1000*Exports!BB$31</f>
        <v>0</v>
      </c>
      <c r="BB598" s="359">
        <f>1000*Exports!BC$31</f>
        <v>0</v>
      </c>
      <c r="BC598" s="358">
        <f t="shared" si="459"/>
        <v>0.28623043440809726</v>
      </c>
      <c r="BD598" s="358">
        <f t="shared" si="459"/>
        <v>0.29480236744591126</v>
      </c>
      <c r="BE598" s="358">
        <f t="shared" si="459"/>
        <v>0.3029135175185772</v>
      </c>
      <c r="BF598" s="358">
        <f>AN598/AN$587</f>
        <v>0.32423728596508389</v>
      </c>
      <c r="BG598" s="358">
        <f t="shared" si="460"/>
        <v>0.300927682702402</v>
      </c>
      <c r="BH598" s="358">
        <f t="shared" si="460"/>
        <v>0.32831861344687546</v>
      </c>
      <c r="BI598" s="358">
        <f t="shared" si="460"/>
        <v>0.4224223967583185</v>
      </c>
      <c r="BJ598" s="358">
        <f t="shared" si="460"/>
        <v>0.29898412483151121</v>
      </c>
      <c r="BK598" s="358">
        <f t="shared" si="460"/>
        <v>0.34167109182017952</v>
      </c>
      <c r="BL598" s="358">
        <f t="shared" si="460"/>
        <v>0.26714958242469761</v>
      </c>
    </row>
    <row r="599" spans="1:64">
      <c r="A599" s="359" t="str">
        <f>A591</f>
        <v>Paper</v>
      </c>
      <c r="B599" s="361"/>
      <c r="C599" s="361"/>
      <c r="D599" s="361"/>
      <c r="E599" s="361"/>
      <c r="F599" s="361"/>
      <c r="G599" s="361"/>
      <c r="H599" s="361"/>
      <c r="I599" s="361"/>
      <c r="J599" s="361"/>
      <c r="K599" s="361"/>
      <c r="L599" s="361"/>
      <c r="M599" s="361"/>
      <c r="N599" s="361"/>
      <c r="O599" s="361"/>
      <c r="P599" s="361"/>
      <c r="Q599" s="361"/>
      <c r="R599" s="361"/>
      <c r="S599" s="361"/>
      <c r="T599" s="361"/>
      <c r="U599" s="361"/>
      <c r="V599" s="361"/>
      <c r="W599" s="361"/>
      <c r="X599" s="361"/>
      <c r="Y599" s="361"/>
      <c r="Z599" s="361"/>
      <c r="AA599" s="361"/>
      <c r="AC599" s="359">
        <f>1000*Exports!AD$36</f>
        <v>6.242712</v>
      </c>
      <c r="AD599" s="359">
        <f>1000*Exports!AE$36</f>
        <v>6.236896999999999</v>
      </c>
      <c r="AE599" s="359">
        <f>1000*Exports!AF$36</f>
        <v>5.1408059999999995</v>
      </c>
      <c r="AF599" s="359">
        <f>1000*Exports!AG$36</f>
        <v>5.0933220000000006</v>
      </c>
      <c r="AG599" s="359">
        <f>1000*Exports!AH$36</f>
        <v>5.5133679999999998</v>
      </c>
      <c r="AH599" s="359">
        <f>1000*Exports!AI$36</f>
        <v>5.0510799999999989</v>
      </c>
      <c r="AI599" s="359">
        <f>1000*Exports!AJ$36</f>
        <v>10.143190000000001</v>
      </c>
      <c r="AJ599" s="359">
        <f>1000*Exports!AK$36</f>
        <v>11.193863</v>
      </c>
      <c r="AK599" s="359">
        <f>1000*Exports!AL$36</f>
        <v>8.6172349999999991</v>
      </c>
      <c r="AL599" s="359">
        <f>1000*Exports!AM$36</f>
        <v>4.4014550000000003</v>
      </c>
      <c r="AM599" s="359">
        <f>1000*Exports!AN$36</f>
        <v>5.1985649999999985</v>
      </c>
      <c r="AN599" s="359">
        <f>1000*Exports!AO$36</f>
        <v>5.4989189999999999</v>
      </c>
      <c r="AO599" s="359">
        <f>1000*Exports!AP$36</f>
        <v>4.0228100000000007</v>
      </c>
      <c r="AP599" s="359">
        <f>1000*Exports!AQ$36</f>
        <v>4.3950130000000005</v>
      </c>
      <c r="AQ599" s="359">
        <f>1000*Exports!AR$36</f>
        <v>7.1316789999999992</v>
      </c>
      <c r="AR599" s="359">
        <f>1000*Exports!AS$36</f>
        <v>9.5437649999999987</v>
      </c>
      <c r="AS599" s="359">
        <f>1000*Exports!AT$36</f>
        <v>7.7668579999999992</v>
      </c>
      <c r="AT599" s="359">
        <f>1000*Exports!AU$36</f>
        <v>7.4996459999999994</v>
      </c>
      <c r="AU599" s="359">
        <f>1000*Exports!AV$36</f>
        <v>7.5248800000000013</v>
      </c>
      <c r="AV599" s="359">
        <f>1000*Exports!AW$36</f>
        <v>8.6331329999999991</v>
      </c>
      <c r="AW599" s="359">
        <f>1000*Exports!AX$36</f>
        <v>6.2418449999999988</v>
      </c>
      <c r="AX599" s="359">
        <f>1000*Exports!AY$36</f>
        <v>0</v>
      </c>
      <c r="AY599" s="359">
        <f>1000*Exports!AZ$36</f>
        <v>6.9226469999999996</v>
      </c>
      <c r="AZ599" s="359">
        <f>1000*Exports!BA$36</f>
        <v>5.9888889999999977</v>
      </c>
      <c r="BA599" s="359">
        <f>1000*Exports!BB$36</f>
        <v>0</v>
      </c>
      <c r="BB599" s="359">
        <f>1000*Exports!BC$36</f>
        <v>0</v>
      </c>
      <c r="BC599" s="358">
        <f t="shared" si="459"/>
        <v>0.27978452665901737</v>
      </c>
      <c r="BD599" s="358">
        <f t="shared" si="459"/>
        <v>0.21594313977225132</v>
      </c>
      <c r="BE599" s="358">
        <f t="shared" si="459"/>
        <v>0.26008156808438571</v>
      </c>
      <c r="BF599" s="358">
        <f>AN599/AN$587</f>
        <v>0.2667393407468463</v>
      </c>
      <c r="BG599" s="358">
        <f t="shared" si="460"/>
        <v>0.18677480028475801</v>
      </c>
      <c r="BH599" s="358">
        <f t="shared" si="460"/>
        <v>0.16246360936810827</v>
      </c>
      <c r="BI599" s="358">
        <f t="shared" si="460"/>
        <v>0.23057392698683124</v>
      </c>
      <c r="BJ599" s="358">
        <f t="shared" si="460"/>
        <v>0.3024008570347636</v>
      </c>
      <c r="BK599" s="358">
        <f t="shared" si="460"/>
        <v>0.28863774060041836</v>
      </c>
      <c r="BL599" s="358">
        <f t="shared" si="460"/>
        <v>0.40478856166815741</v>
      </c>
    </row>
    <row r="600" spans="1:64">
      <c r="A600" s="359" t="str">
        <f>A592</f>
        <v>Others</v>
      </c>
      <c r="B600" s="361"/>
      <c r="C600" s="361"/>
      <c r="D600" s="361"/>
      <c r="E600" s="361"/>
      <c r="F600" s="361"/>
      <c r="G600" s="361"/>
      <c r="H600" s="361"/>
      <c r="I600" s="361"/>
      <c r="J600" s="361"/>
      <c r="K600" s="361"/>
      <c r="L600" s="361"/>
      <c r="M600" s="361"/>
      <c r="N600" s="361"/>
      <c r="O600" s="361"/>
      <c r="P600" s="361"/>
      <c r="Q600" s="361"/>
      <c r="R600" s="361"/>
      <c r="S600" s="361"/>
      <c r="T600" s="361"/>
      <c r="U600" s="361"/>
      <c r="V600" s="361"/>
      <c r="W600" s="361"/>
      <c r="X600" s="361"/>
      <c r="Y600" s="361"/>
      <c r="Z600" s="361"/>
      <c r="AA600" s="361"/>
      <c r="AC600" s="359">
        <f t="shared" ref="AC600:AM600" si="461">AC587-SUM(AC597:AC599)</f>
        <v>29.528147000000008</v>
      </c>
      <c r="AD600" s="359">
        <f t="shared" si="461"/>
        <v>21.785228999999994</v>
      </c>
      <c r="AE600" s="359">
        <f t="shared" si="461"/>
        <v>13.004481000000006</v>
      </c>
      <c r="AF600" s="359">
        <f t="shared" si="461"/>
        <v>13.99044099999999</v>
      </c>
      <c r="AG600" s="359">
        <f t="shared" si="461"/>
        <v>8.3158460000000112</v>
      </c>
      <c r="AH600" s="359">
        <f t="shared" si="461"/>
        <v>7.9733839999999994</v>
      </c>
      <c r="AI600" s="359">
        <f t="shared" si="461"/>
        <v>7.7280890000000042</v>
      </c>
      <c r="AJ600" s="359">
        <f t="shared" si="461"/>
        <v>7.1291559999999947</v>
      </c>
      <c r="AK600" s="359">
        <f t="shared" si="461"/>
        <v>6.1930450000000015</v>
      </c>
      <c r="AL600" s="359">
        <f t="shared" si="461"/>
        <v>4.9098760000000059</v>
      </c>
      <c r="AM600" s="359">
        <f t="shared" si="461"/>
        <v>4.1732860000000009</v>
      </c>
      <c r="AN600" s="359">
        <f>AN587-SUM(AN597:AN599)</f>
        <v>4.5230799999999967</v>
      </c>
      <c r="AO600" s="359">
        <f t="shared" ref="AO600:BB600" si="462">AO587-SUM(AO597:AO599)</f>
        <v>7.7425729999999966</v>
      </c>
      <c r="AP600" s="359">
        <f t="shared" si="462"/>
        <v>10.935493999999995</v>
      </c>
      <c r="AQ600" s="359">
        <f t="shared" si="462"/>
        <v>7.5851749999999925</v>
      </c>
      <c r="AR600" s="359">
        <f t="shared" si="462"/>
        <v>5.8256300000000039</v>
      </c>
      <c r="AS600" s="359">
        <f t="shared" si="462"/>
        <v>5.8912249999999986</v>
      </c>
      <c r="AT600" s="359">
        <f t="shared" si="462"/>
        <v>4.3603159999999974</v>
      </c>
      <c r="AU600" s="359">
        <f t="shared" si="462"/>
        <v>4.7746209999999998</v>
      </c>
      <c r="AV600" s="359">
        <f t="shared" si="462"/>
        <v>4.8197199999999931</v>
      </c>
      <c r="AW600" s="359">
        <f t="shared" si="462"/>
        <v>3.6954199999999986</v>
      </c>
      <c r="AX600" s="359">
        <f t="shared" si="462"/>
        <v>0</v>
      </c>
      <c r="AY600" s="359">
        <f t="shared" si="462"/>
        <v>4.7120670000000011</v>
      </c>
      <c r="AZ600" s="359">
        <f t="shared" si="462"/>
        <v>2.6561830000000057</v>
      </c>
      <c r="BA600" s="359">
        <f t="shared" si="462"/>
        <v>0</v>
      </c>
      <c r="BB600" s="359">
        <f t="shared" si="462"/>
        <v>0</v>
      </c>
      <c r="BC600" s="358">
        <f t="shared" si="459"/>
        <v>0.20107588616336852</v>
      </c>
      <c r="BD600" s="358">
        <f t="shared" si="459"/>
        <v>0.24088717011361546</v>
      </c>
      <c r="BE600" s="358">
        <f t="shared" si="459"/>
        <v>0.20878738016060475</v>
      </c>
      <c r="BF600" s="358">
        <f>AN600/AN$587</f>
        <v>0.21940373686996384</v>
      </c>
      <c r="BG600" s="358">
        <f t="shared" si="460"/>
        <v>0.35947944987835839</v>
      </c>
      <c r="BH600" s="358">
        <f t="shared" si="460"/>
        <v>0.40423539713381756</v>
      </c>
      <c r="BI600" s="358">
        <f t="shared" si="460"/>
        <v>0.24523588156902967</v>
      </c>
      <c r="BJ600" s="358">
        <f t="shared" si="460"/>
        <v>0.18458915373203669</v>
      </c>
      <c r="BK600" s="358">
        <f t="shared" si="460"/>
        <v>0.21893407519085573</v>
      </c>
      <c r="BL600" s="358">
        <f t="shared" si="460"/>
        <v>0.23534524723682324</v>
      </c>
    </row>
    <row r="602" spans="1:64" ht="13">
      <c r="A602" s="355" t="s">
        <v>142</v>
      </c>
      <c r="BD602" s="358"/>
      <c r="BE602" s="358"/>
      <c r="BF602" s="358"/>
      <c r="BG602" s="358"/>
      <c r="BH602" s="358"/>
      <c r="BI602" s="358"/>
      <c r="BJ602" s="358"/>
      <c r="BK602" s="358"/>
      <c r="BL602" s="358"/>
    </row>
    <row r="603" spans="1:64" ht="13">
      <c r="A603" s="355"/>
      <c r="B603" s="404" t="s">
        <v>151</v>
      </c>
      <c r="C603" s="404"/>
      <c r="D603" s="404"/>
      <c r="E603" s="404"/>
      <c r="F603" s="404"/>
      <c r="G603" s="404"/>
      <c r="H603" s="404"/>
      <c r="I603" s="404"/>
      <c r="J603" s="404"/>
      <c r="K603" s="404"/>
      <c r="L603" s="404"/>
      <c r="M603" s="404"/>
      <c r="N603" s="404"/>
      <c r="O603" s="404"/>
      <c r="P603" s="404"/>
      <c r="Q603" s="404"/>
      <c r="R603" s="404"/>
      <c r="S603" s="404"/>
      <c r="T603" s="404"/>
      <c r="U603" s="404"/>
      <c r="V603" s="404"/>
      <c r="W603" s="404"/>
      <c r="X603" s="404"/>
      <c r="Y603" s="404"/>
      <c r="Z603" s="404"/>
      <c r="AA603" s="404"/>
      <c r="AC603" s="404" t="s">
        <v>151</v>
      </c>
      <c r="AD603" s="404"/>
      <c r="AE603" s="404"/>
      <c r="AF603" s="404"/>
      <c r="AG603" s="404"/>
      <c r="AH603" s="404"/>
      <c r="AI603" s="404"/>
      <c r="AJ603" s="404"/>
      <c r="AK603" s="404"/>
      <c r="AL603" s="404"/>
      <c r="AM603" s="404"/>
      <c r="AN603" s="404"/>
      <c r="AO603" s="404"/>
      <c r="AP603" s="404"/>
      <c r="AQ603" s="404"/>
      <c r="AR603" s="404"/>
      <c r="AS603" s="404"/>
      <c r="AT603" s="404"/>
      <c r="AU603" s="404"/>
      <c r="AV603" s="404"/>
      <c r="AW603" s="404"/>
      <c r="AX603" s="404"/>
      <c r="AY603" s="404"/>
      <c r="AZ603" s="404"/>
      <c r="BA603" s="404"/>
      <c r="BB603" s="404"/>
      <c r="BD603" s="358"/>
      <c r="BE603" s="358"/>
      <c r="BF603" s="358"/>
      <c r="BG603" s="358"/>
      <c r="BH603" s="358"/>
      <c r="BI603" s="358"/>
      <c r="BJ603" s="358"/>
      <c r="BK603" s="358"/>
      <c r="BL603" s="358"/>
    </row>
    <row r="604" spans="1:64" ht="13">
      <c r="A604" s="355"/>
      <c r="B604" s="403" t="s">
        <v>115</v>
      </c>
      <c r="C604" s="403"/>
      <c r="D604" s="403"/>
      <c r="E604" s="403"/>
      <c r="F604" s="403"/>
      <c r="G604" s="403"/>
      <c r="H604" s="403"/>
      <c r="I604" s="403"/>
      <c r="J604" s="403"/>
      <c r="K604" s="403"/>
      <c r="L604" s="403"/>
      <c r="M604" s="403"/>
      <c r="N604" s="403"/>
      <c r="O604" s="403"/>
      <c r="P604" s="403"/>
      <c r="Q604" s="403"/>
      <c r="R604" s="403"/>
      <c r="S604" s="403"/>
      <c r="T604" s="403"/>
      <c r="U604" s="403"/>
      <c r="V604" s="403"/>
      <c r="W604" s="403"/>
      <c r="X604" s="403"/>
      <c r="Y604" s="403"/>
      <c r="Z604" s="403"/>
      <c r="AA604" s="403"/>
      <c r="AC604" s="403" t="s">
        <v>116</v>
      </c>
      <c r="AD604" s="403"/>
      <c r="AE604" s="403"/>
      <c r="AF604" s="403"/>
      <c r="AG604" s="403"/>
      <c r="AH604" s="403"/>
      <c r="AI604" s="403"/>
      <c r="AJ604" s="403"/>
      <c r="AK604" s="403"/>
      <c r="AL604" s="403"/>
      <c r="AM604" s="403"/>
      <c r="AN604" s="403"/>
      <c r="AO604" s="403"/>
      <c r="AP604" s="403"/>
      <c r="AQ604" s="403"/>
      <c r="AR604" s="403"/>
      <c r="AS604" s="403"/>
      <c r="AT604" s="403"/>
      <c r="AU604" s="403"/>
      <c r="AV604" s="403"/>
      <c r="AW604" s="403"/>
      <c r="AX604" s="403"/>
      <c r="AY604" s="403"/>
      <c r="AZ604" s="403"/>
      <c r="BA604" s="403"/>
      <c r="BB604" s="403"/>
      <c r="BD604" s="358"/>
      <c r="BE604" s="358"/>
      <c r="BF604" s="358"/>
      <c r="BG604" s="358"/>
      <c r="BH604" s="358"/>
      <c r="BI604" s="358"/>
      <c r="BJ604" s="358"/>
      <c r="BK604" s="358"/>
      <c r="BL604" s="358"/>
    </row>
    <row r="605" spans="1:64">
      <c r="A605" s="356" t="s">
        <v>4</v>
      </c>
      <c r="B605" s="357">
        <f>Imports!C$6</f>
        <v>3.8338946496199995</v>
      </c>
      <c r="C605" s="357">
        <f>Imports!D$6</f>
        <v>3.9605257061985006</v>
      </c>
      <c r="D605" s="357">
        <f>Imports!E$6</f>
        <v>4.0197175917400001</v>
      </c>
      <c r="E605" s="357">
        <f>Imports!F$6</f>
        <v>3.8814250804539991</v>
      </c>
      <c r="F605" s="357">
        <f>Imports!G$6</f>
        <v>3.5201055910100005</v>
      </c>
      <c r="G605" s="357">
        <f>Imports!H$6</f>
        <v>3.8179426168200004</v>
      </c>
      <c r="H605" s="357">
        <f>Imports!I$6</f>
        <v>3.8655978192379998</v>
      </c>
      <c r="I605" s="357">
        <f>Imports!J$6</f>
        <v>3.8407726020999995</v>
      </c>
      <c r="J605" s="357">
        <f>Imports!K$6</f>
        <v>3.7436237764620004</v>
      </c>
      <c r="K605" s="357">
        <f>Imports!L$6</f>
        <v>3.4040938860799996</v>
      </c>
      <c r="L605" s="357">
        <f>Imports!M$6</f>
        <v>4.6086522220359996</v>
      </c>
      <c r="M605" s="357">
        <f>Imports!N$6</f>
        <v>4.7729122416600012</v>
      </c>
      <c r="N605" s="357">
        <f>Imports!O$6</f>
        <v>5.0204785884200014</v>
      </c>
      <c r="O605" s="357">
        <f>Imports!P$6</f>
        <v>5.1523487743600009</v>
      </c>
      <c r="P605" s="357">
        <f>Imports!Q$6</f>
        <v>5.8064433105699989</v>
      </c>
      <c r="Q605" s="357">
        <f>Imports!R$6</f>
        <v>6.0912340383079977</v>
      </c>
      <c r="R605" s="357">
        <f>Imports!S$6</f>
        <v>8.3146780834466654</v>
      </c>
      <c r="S605" s="357">
        <f>Imports!T$6</f>
        <v>9.5899927637766638</v>
      </c>
      <c r="T605" s="357">
        <f>Imports!U$6</f>
        <v>9.0395073390646647</v>
      </c>
      <c r="U605" s="357">
        <f>Imports!V$6</f>
        <v>9.1399952249379997</v>
      </c>
      <c r="V605" s="357">
        <f>Imports!W$6</f>
        <v>6.5957882230759983</v>
      </c>
      <c r="W605" s="357">
        <f>Imports!X$6</f>
        <v>0</v>
      </c>
      <c r="X605" s="357">
        <f>Imports!Y$6</f>
        <v>9.5597504476369117</v>
      </c>
      <c r="Y605" s="357">
        <f>Imports!Z$6</f>
        <v>7.7695333593018772</v>
      </c>
      <c r="Z605" s="357">
        <f>Imports!AA$6</f>
        <v>0</v>
      </c>
      <c r="AA605" s="357">
        <f>Imports!AB$6</f>
        <v>0</v>
      </c>
      <c r="AB605" s="361"/>
      <c r="AC605" s="357">
        <f>Exports!C$6</f>
        <v>1.13987582634</v>
      </c>
      <c r="AD605" s="357">
        <f>Exports!D$6</f>
        <v>0.98232884962000011</v>
      </c>
      <c r="AE605" s="357">
        <f>Exports!E$6</f>
        <v>1.1621480642799999</v>
      </c>
      <c r="AF605" s="357">
        <f>Exports!F$6</f>
        <v>1.1564854157600002</v>
      </c>
      <c r="AG605" s="357">
        <f>Exports!G$6</f>
        <v>1.1740771594599997</v>
      </c>
      <c r="AH605" s="357">
        <f>Exports!H$6</f>
        <v>1.44565276079</v>
      </c>
      <c r="AI605" s="357">
        <f>Exports!I$6</f>
        <v>2.0198749768400002</v>
      </c>
      <c r="AJ605" s="357">
        <f>Exports!J$6</f>
        <v>2.09701033199</v>
      </c>
      <c r="AK605" s="357">
        <f>Exports!K$6</f>
        <v>2.0560332831557169</v>
      </c>
      <c r="AL605" s="357">
        <f>Exports!L$6</f>
        <v>1.9702788979000003</v>
      </c>
      <c r="AM605" s="357">
        <f>Exports!M$6</f>
        <v>2.3427635541640002</v>
      </c>
      <c r="AN605" s="357">
        <f>Exports!N$6</f>
        <v>2.9212524402400004</v>
      </c>
      <c r="AO605" s="357">
        <f>Exports!O$6</f>
        <v>3.1139421123399984</v>
      </c>
      <c r="AP605" s="357">
        <f>Exports!P$6</f>
        <v>3.8855164364000014</v>
      </c>
      <c r="AQ605" s="357">
        <f>Exports!Q$6</f>
        <v>4.3122027829399983</v>
      </c>
      <c r="AR605" s="357">
        <f>Exports!R$6</f>
        <v>5.3525141420440026</v>
      </c>
      <c r="AS605" s="357">
        <f>Exports!S$6</f>
        <v>6.1747463891599992</v>
      </c>
      <c r="AT605" s="357">
        <f>Exports!T$6</f>
        <v>3.5526308993279998</v>
      </c>
      <c r="AU605" s="357">
        <f>Exports!U$6</f>
        <v>1.5680250354620953</v>
      </c>
      <c r="AV605" s="357">
        <f>Exports!V$6</f>
        <v>1.6335505073589345</v>
      </c>
      <c r="AW605" s="357">
        <f>Exports!W$6</f>
        <v>1.5332427755440001</v>
      </c>
      <c r="AX605" s="357">
        <f>Exports!X$6</f>
        <v>0</v>
      </c>
      <c r="AY605" s="357">
        <f>Exports!Y$6</f>
        <v>1.3762087845650748</v>
      </c>
      <c r="AZ605" s="357">
        <f>Exports!Z$6</f>
        <v>0.62022368288305918</v>
      </c>
      <c r="BA605" s="357">
        <f>Exports!AA$6</f>
        <v>0</v>
      </c>
      <c r="BB605" s="357">
        <f>Exports!AB$6</f>
        <v>0</v>
      </c>
      <c r="BD605" s="358"/>
      <c r="BE605" s="358"/>
      <c r="BF605" s="358"/>
      <c r="BG605" s="358"/>
      <c r="BH605" s="358"/>
      <c r="BI605" s="358"/>
      <c r="BJ605" s="358"/>
      <c r="BK605" s="358"/>
      <c r="BL605" s="358"/>
    </row>
    <row r="606" spans="1:64">
      <c r="B606" s="354">
        <v>2000</v>
      </c>
      <c r="C606" s="354">
        <f t="shared" ref="C606:N606" si="463">1+B606</f>
        <v>2001</v>
      </c>
      <c r="D606" s="354">
        <f t="shared" si="463"/>
        <v>2002</v>
      </c>
      <c r="E606" s="354">
        <f t="shared" si="463"/>
        <v>2003</v>
      </c>
      <c r="F606" s="354">
        <f t="shared" si="463"/>
        <v>2004</v>
      </c>
      <c r="G606" s="354">
        <f t="shared" si="463"/>
        <v>2005</v>
      </c>
      <c r="H606" s="354">
        <f t="shared" si="463"/>
        <v>2006</v>
      </c>
      <c r="I606" s="354">
        <f t="shared" si="463"/>
        <v>2007</v>
      </c>
      <c r="J606" s="354">
        <f t="shared" si="463"/>
        <v>2008</v>
      </c>
      <c r="K606" s="354">
        <f t="shared" si="463"/>
        <v>2009</v>
      </c>
      <c r="L606" s="354">
        <f t="shared" si="463"/>
        <v>2010</v>
      </c>
      <c r="M606" s="354">
        <f t="shared" si="463"/>
        <v>2011</v>
      </c>
      <c r="N606" s="354">
        <f t="shared" si="463"/>
        <v>2012</v>
      </c>
      <c r="O606" s="354">
        <f t="shared" ref="O606:AA606" si="464">1+N606</f>
        <v>2013</v>
      </c>
      <c r="P606" s="354">
        <f t="shared" si="464"/>
        <v>2014</v>
      </c>
      <c r="Q606" s="354">
        <f t="shared" si="464"/>
        <v>2015</v>
      </c>
      <c r="R606" s="354">
        <f t="shared" si="464"/>
        <v>2016</v>
      </c>
      <c r="S606" s="354">
        <f t="shared" si="464"/>
        <v>2017</v>
      </c>
      <c r="T606" s="354">
        <f t="shared" si="464"/>
        <v>2018</v>
      </c>
      <c r="U606" s="354">
        <f t="shared" si="464"/>
        <v>2019</v>
      </c>
      <c r="V606" s="354">
        <f t="shared" si="464"/>
        <v>2020</v>
      </c>
      <c r="W606" s="354">
        <f t="shared" si="464"/>
        <v>2021</v>
      </c>
      <c r="X606" s="354">
        <f t="shared" si="464"/>
        <v>2022</v>
      </c>
      <c r="Y606" s="354">
        <f t="shared" si="464"/>
        <v>2023</v>
      </c>
      <c r="Z606" s="354">
        <f t="shared" si="464"/>
        <v>2024</v>
      </c>
      <c r="AA606" s="354">
        <f t="shared" si="464"/>
        <v>2025</v>
      </c>
      <c r="AC606" s="354">
        <v>2000</v>
      </c>
      <c r="AD606" s="354">
        <f t="shared" ref="AD606:AN606" si="465">1+AC606</f>
        <v>2001</v>
      </c>
      <c r="AE606" s="354">
        <f t="shared" si="465"/>
        <v>2002</v>
      </c>
      <c r="AF606" s="354">
        <f t="shared" si="465"/>
        <v>2003</v>
      </c>
      <c r="AG606" s="354">
        <f t="shared" si="465"/>
        <v>2004</v>
      </c>
      <c r="AH606" s="354">
        <f t="shared" si="465"/>
        <v>2005</v>
      </c>
      <c r="AI606" s="354">
        <f t="shared" si="465"/>
        <v>2006</v>
      </c>
      <c r="AJ606" s="354">
        <f t="shared" si="465"/>
        <v>2007</v>
      </c>
      <c r="AK606" s="354">
        <f t="shared" si="465"/>
        <v>2008</v>
      </c>
      <c r="AL606" s="354">
        <f t="shared" si="465"/>
        <v>2009</v>
      </c>
      <c r="AM606" s="354">
        <f t="shared" si="465"/>
        <v>2010</v>
      </c>
      <c r="AN606" s="354">
        <f t="shared" si="465"/>
        <v>2011</v>
      </c>
      <c r="AO606" s="354">
        <f t="shared" ref="AO606:BB606" si="466">1+AN606</f>
        <v>2012</v>
      </c>
      <c r="AP606" s="354">
        <f t="shared" si="466"/>
        <v>2013</v>
      </c>
      <c r="AQ606" s="354">
        <f t="shared" si="466"/>
        <v>2014</v>
      </c>
      <c r="AR606" s="354">
        <f t="shared" si="466"/>
        <v>2015</v>
      </c>
      <c r="AS606" s="354">
        <f t="shared" si="466"/>
        <v>2016</v>
      </c>
      <c r="AT606" s="354">
        <f t="shared" si="466"/>
        <v>2017</v>
      </c>
      <c r="AU606" s="354">
        <f t="shared" si="466"/>
        <v>2018</v>
      </c>
      <c r="AV606" s="354">
        <f t="shared" si="466"/>
        <v>2019</v>
      </c>
      <c r="AW606" s="354">
        <f t="shared" si="466"/>
        <v>2020</v>
      </c>
      <c r="AX606" s="354">
        <f t="shared" si="466"/>
        <v>2021</v>
      </c>
      <c r="AY606" s="354">
        <f t="shared" si="466"/>
        <v>2022</v>
      </c>
      <c r="AZ606" s="354">
        <f t="shared" si="466"/>
        <v>2023</v>
      </c>
      <c r="BA606" s="354">
        <f t="shared" si="466"/>
        <v>2024</v>
      </c>
      <c r="BB606" s="354">
        <f t="shared" si="466"/>
        <v>2025</v>
      </c>
      <c r="BD606" s="358"/>
      <c r="BE606" s="358"/>
      <c r="BF606" s="358"/>
      <c r="BG606" s="358"/>
      <c r="BH606" s="358"/>
      <c r="BI606" s="358"/>
      <c r="BJ606" s="358"/>
      <c r="BK606" s="358"/>
      <c r="BL606" s="358"/>
    </row>
    <row r="607" spans="1:64">
      <c r="A607" s="357" t="str">
        <f>Imports!B$10</f>
        <v xml:space="preserve">Sawn wood </v>
      </c>
      <c r="B607" s="357">
        <f>Imports!C$10</f>
        <v>0.65249087176000009</v>
      </c>
      <c r="C607" s="357">
        <f>Imports!D$10</f>
        <v>0.67487216342</v>
      </c>
      <c r="D607" s="357">
        <f>Imports!E$10</f>
        <v>0.72271671835999995</v>
      </c>
      <c r="E607" s="357">
        <f>Imports!F$10</f>
        <v>0.61527658373999983</v>
      </c>
      <c r="F607" s="357">
        <f>Imports!G$10</f>
        <v>0.44803103981999998</v>
      </c>
      <c r="G607" s="357">
        <f>Imports!H$10</f>
        <v>0.65991261881999996</v>
      </c>
      <c r="H607" s="357">
        <f>Imports!I$10</f>
        <v>0.47522075874000003</v>
      </c>
      <c r="I607" s="357">
        <f>Imports!J$10</f>
        <v>0.30278888421599998</v>
      </c>
      <c r="J607" s="357">
        <f>Imports!K$10</f>
        <v>0.20152043001999997</v>
      </c>
      <c r="K607" s="357">
        <f>Imports!L$10</f>
        <v>0.23438289420000005</v>
      </c>
      <c r="L607" s="357">
        <f>Imports!M$10</f>
        <v>0.23751608025599999</v>
      </c>
      <c r="M607" s="357">
        <f>Imports!N$10</f>
        <v>0.2911508599999999</v>
      </c>
      <c r="N607" s="357">
        <f>Imports!O$10</f>
        <v>0.39580450000000006</v>
      </c>
      <c r="O607" s="357">
        <f>Imports!P$10</f>
        <v>0.43710758</v>
      </c>
      <c r="P607" s="357">
        <f>Imports!Q$10</f>
        <v>0.37739338000000006</v>
      </c>
      <c r="Q607" s="357">
        <f>Imports!R$10</f>
        <v>0.33825111717799994</v>
      </c>
      <c r="R607" s="357">
        <f>Imports!S$10</f>
        <v>0.59389568601999998</v>
      </c>
      <c r="S607" s="357">
        <f>Imports!T$10</f>
        <v>0.52958669217999987</v>
      </c>
      <c r="T607" s="357">
        <f>Imports!U$10</f>
        <v>0.87972644832800018</v>
      </c>
      <c r="U607" s="357">
        <f>Imports!V$10</f>
        <v>0.99882726015800005</v>
      </c>
      <c r="V607" s="357">
        <f>Imports!W$10</f>
        <v>0.50927261257599998</v>
      </c>
      <c r="W607" s="357">
        <f>Imports!X$10</f>
        <v>0</v>
      </c>
      <c r="X607" s="357">
        <f>Imports!Y$10</f>
        <v>2.7682319376575246</v>
      </c>
      <c r="Y607" s="357">
        <f>Imports!Z$10</f>
        <v>1.0233470143611862</v>
      </c>
      <c r="Z607" s="357">
        <f>Imports!AA$10</f>
        <v>0</v>
      </c>
      <c r="AA607" s="357">
        <f>Imports!AB$10</f>
        <v>0</v>
      </c>
      <c r="AB607" s="361"/>
      <c r="AC607" s="357"/>
      <c r="AD607" s="357"/>
      <c r="AE607" s="357"/>
      <c r="AF607" s="357"/>
      <c r="AG607" s="357"/>
      <c r="AH607" s="357"/>
      <c r="AI607" s="357"/>
      <c r="AJ607" s="357"/>
      <c r="AK607" s="357"/>
      <c r="AL607" s="357"/>
      <c r="AM607" s="357"/>
      <c r="AN607" s="357"/>
      <c r="AO607" s="357"/>
      <c r="AP607" s="357"/>
      <c r="AQ607" s="357"/>
      <c r="AR607" s="357"/>
      <c r="AS607" s="357"/>
      <c r="AT607" s="357"/>
      <c r="AU607" s="357"/>
      <c r="AV607" s="357"/>
      <c r="AW607" s="357"/>
      <c r="AX607" s="357"/>
      <c r="AY607" s="357"/>
      <c r="AZ607" s="357"/>
      <c r="BA607" s="357"/>
      <c r="BB607" s="357"/>
      <c r="BC607" s="358">
        <f t="shared" ref="BC607:BE612" si="467">J607/J$605</f>
        <v>5.3830310429979052E-2</v>
      </c>
      <c r="BD607" s="358">
        <f t="shared" si="467"/>
        <v>6.885324025827759E-2</v>
      </c>
      <c r="BE607" s="358">
        <f t="shared" si="467"/>
        <v>5.1536993639991063E-2</v>
      </c>
      <c r="BF607" s="358">
        <f t="shared" ref="BF607:BF612" si="468">M607/M$605</f>
        <v>6.100067322812093E-2</v>
      </c>
      <c r="BG607" s="358">
        <f t="shared" ref="BG607:BG612" si="469">N607/N$605</f>
        <v>7.8838001801848939E-2</v>
      </c>
      <c r="BH607" s="358">
        <f t="shared" ref="BH607:BH612" si="470">O607/O$605</f>
        <v>8.4836566611175376E-2</v>
      </c>
      <c r="BI607" s="358">
        <f t="shared" ref="BI607:BI612" si="471">P607/P$605</f>
        <v>6.4995619489300174E-2</v>
      </c>
      <c r="BJ607" s="358">
        <f t="shared" ref="BJ607:BJ612" si="472">Q607/Q$605</f>
        <v>5.5530802962211939E-2</v>
      </c>
      <c r="BK607" s="358">
        <f t="shared" ref="BK607:BK612" si="473">R607/R$605</f>
        <v>7.1427381801150103E-2</v>
      </c>
      <c r="BL607" s="358">
        <f t="shared" ref="BL607:BL612" si="474">S607/S$605</f>
        <v>5.5222845858690903E-2</v>
      </c>
    </row>
    <row r="608" spans="1:64">
      <c r="A608" s="356" t="s">
        <v>96</v>
      </c>
      <c r="B608" s="357">
        <f>Imports!C$14</f>
        <v>1.0263594040000001E-2</v>
      </c>
      <c r="C608" s="357">
        <f>Imports!D$14</f>
        <v>1.0917426729999999E-2</v>
      </c>
      <c r="D608" s="357">
        <f>Imports!E$14</f>
        <v>1.7967202330000005E-2</v>
      </c>
      <c r="E608" s="357">
        <f>Imports!F$14</f>
        <v>2.1278286834000001E-2</v>
      </c>
      <c r="F608" s="357">
        <f>Imports!G$14</f>
        <v>3.3027709539999998E-2</v>
      </c>
      <c r="G608" s="357">
        <f>Imports!H$14</f>
        <v>2.0556826779999995E-2</v>
      </c>
      <c r="H608" s="357">
        <f>Imports!I$14</f>
        <v>3.0026016887999996E-2</v>
      </c>
      <c r="I608" s="357">
        <f>Imports!J$14</f>
        <v>4.2205181059999992E-2</v>
      </c>
      <c r="J608" s="357">
        <f>Imports!K$14</f>
        <v>5.7519030519999993E-2</v>
      </c>
      <c r="K608" s="357">
        <f>Imports!L$14</f>
        <v>4.7327720999999996E-2</v>
      </c>
      <c r="L608" s="357">
        <f>Imports!M$14</f>
        <v>9.602961732000001E-2</v>
      </c>
      <c r="M608" s="357">
        <f>Imports!N$14</f>
        <v>0.15172659641999997</v>
      </c>
      <c r="N608" s="357">
        <f>Imports!O$14</f>
        <v>0.20236582072000001</v>
      </c>
      <c r="O608" s="357">
        <f>Imports!P$14</f>
        <v>0.10158793539999995</v>
      </c>
      <c r="P608" s="357">
        <f>Imports!Q$14</f>
        <v>9.1647011539999962E-2</v>
      </c>
      <c r="Q608" s="357">
        <f>Imports!R$14</f>
        <v>0.27493711406000004</v>
      </c>
      <c r="R608" s="357">
        <f>Imports!S$14</f>
        <v>0.3765490583599998</v>
      </c>
      <c r="S608" s="357">
        <f>Imports!T$14</f>
        <v>0.86873454512000026</v>
      </c>
      <c r="T608" s="357">
        <f>Imports!U$14</f>
        <v>0.30117247229999988</v>
      </c>
      <c r="U608" s="357">
        <f>Imports!V$14</f>
        <v>9.4489087699999988E-2</v>
      </c>
      <c r="V608" s="357">
        <f>Imports!W$14</f>
        <v>4.196935022E-2</v>
      </c>
      <c r="W608" s="357">
        <f>Imports!X$14</f>
        <v>0</v>
      </c>
      <c r="X608" s="357">
        <f>Imports!Y$14</f>
        <v>4.8618811229519991E-2</v>
      </c>
      <c r="Y608" s="357">
        <f>Imports!Z$14</f>
        <v>3.6414436844239999E-2</v>
      </c>
      <c r="Z608" s="357">
        <f>Imports!AA$14</f>
        <v>0</v>
      </c>
      <c r="AA608" s="357">
        <f>Imports!AB$14</f>
        <v>0</v>
      </c>
      <c r="AB608" s="361"/>
      <c r="AC608" s="357"/>
      <c r="AD608" s="357"/>
      <c r="AE608" s="357"/>
      <c r="AF608" s="357"/>
      <c r="AG608" s="357"/>
      <c r="AH608" s="357"/>
      <c r="AI608" s="357"/>
      <c r="AJ608" s="357"/>
      <c r="AK608" s="357"/>
      <c r="AL608" s="357"/>
      <c r="AM608" s="357"/>
      <c r="AN608" s="357"/>
      <c r="AO608" s="357"/>
      <c r="AP608" s="357"/>
      <c r="AQ608" s="357"/>
      <c r="AR608" s="357"/>
      <c r="AS608" s="357"/>
      <c r="AT608" s="357"/>
      <c r="AU608" s="357"/>
      <c r="AV608" s="357"/>
      <c r="AW608" s="357"/>
      <c r="AX608" s="357"/>
      <c r="AY608" s="357"/>
      <c r="AZ608" s="357"/>
      <c r="BA608" s="357"/>
      <c r="BB608" s="357"/>
      <c r="BC608" s="358">
        <f t="shared" si="467"/>
        <v>1.5364532857615224E-2</v>
      </c>
      <c r="BD608" s="358">
        <f t="shared" si="467"/>
        <v>1.3903177345822403E-2</v>
      </c>
      <c r="BE608" s="358">
        <f t="shared" si="467"/>
        <v>2.0836811434987446E-2</v>
      </c>
      <c r="BF608" s="358">
        <f t="shared" si="468"/>
        <v>3.1789102488762717E-2</v>
      </c>
      <c r="BG608" s="358">
        <f t="shared" si="469"/>
        <v>4.0308073653927627E-2</v>
      </c>
      <c r="BH608" s="358">
        <f t="shared" si="470"/>
        <v>1.9716820395688121E-2</v>
      </c>
      <c r="BI608" s="358">
        <f t="shared" si="471"/>
        <v>1.5783674555672755E-2</v>
      </c>
      <c r="BJ608" s="358">
        <f t="shared" si="472"/>
        <v>4.5136521159901306E-2</v>
      </c>
      <c r="BK608" s="358">
        <f t="shared" si="473"/>
        <v>4.5287268440332658E-2</v>
      </c>
      <c r="BL608" s="358">
        <f t="shared" si="474"/>
        <v>9.0587612161855402E-2</v>
      </c>
    </row>
    <row r="609" spans="1:64">
      <c r="A609" s="359" t="s">
        <v>67</v>
      </c>
      <c r="B609" s="357">
        <f>Imports!C$15</f>
        <v>6.9091374800000008E-2</v>
      </c>
      <c r="C609" s="357">
        <f>Imports!D$15</f>
        <v>6.8901742000000002E-2</v>
      </c>
      <c r="D609" s="357">
        <f>Imports!E$15</f>
        <v>7.9277909199999969E-2</v>
      </c>
      <c r="E609" s="357">
        <f>Imports!F$15</f>
        <v>9.1715999199999995E-2</v>
      </c>
      <c r="F609" s="357">
        <f>Imports!G$15</f>
        <v>0.12121163880000001</v>
      </c>
      <c r="G609" s="357">
        <f>Imports!H$15</f>
        <v>0.11796062319999999</v>
      </c>
      <c r="H609" s="357">
        <f>Imports!I$15</f>
        <v>0.15074453239999996</v>
      </c>
      <c r="I609" s="357">
        <f>Imports!J$15</f>
        <v>0.1744429596</v>
      </c>
      <c r="J609" s="357">
        <f>Imports!K$15</f>
        <v>0.18345629399999994</v>
      </c>
      <c r="K609" s="357">
        <f>Imports!L$15</f>
        <v>0.18078227159999996</v>
      </c>
      <c r="L609" s="357">
        <f>Imports!M$15</f>
        <v>0.25534595170000002</v>
      </c>
      <c r="M609" s="357">
        <f>Imports!N$15</f>
        <v>0.22301582520000002</v>
      </c>
      <c r="N609" s="357">
        <f>Imports!O$15</f>
        <v>0.21790679399999999</v>
      </c>
      <c r="O609" s="357">
        <f>Imports!P$15</f>
        <v>0.21648971959999996</v>
      </c>
      <c r="P609" s="357">
        <f>Imports!Q$15</f>
        <v>0.26265925000000001</v>
      </c>
      <c r="Q609" s="357">
        <f>Imports!R$15</f>
        <v>0.27838908999999995</v>
      </c>
      <c r="R609" s="357">
        <f>Imports!S$15</f>
        <v>0.33068998760000007</v>
      </c>
      <c r="S609" s="357">
        <f>Imports!T$15</f>
        <v>0.41160939120000001</v>
      </c>
      <c r="T609" s="357">
        <f>Imports!U$15</f>
        <v>0.16455256160000001</v>
      </c>
      <c r="U609" s="357">
        <f>Imports!V$15</f>
        <v>0.21707733879999996</v>
      </c>
      <c r="V609" s="357">
        <f>Imports!W$15</f>
        <v>0.13212116959999998</v>
      </c>
      <c r="W609" s="357">
        <f>Imports!X$15</f>
        <v>0</v>
      </c>
      <c r="X609" s="357">
        <f>Imports!Y$15</f>
        <v>0.11580711132479994</v>
      </c>
      <c r="Y609" s="357">
        <f>Imports!Z$15</f>
        <v>0.1391639330256001</v>
      </c>
      <c r="Z609" s="357">
        <f>Imports!AA$15</f>
        <v>0</v>
      </c>
      <c r="AA609" s="357">
        <f>Imports!AB$15</f>
        <v>0</v>
      </c>
      <c r="AB609" s="361"/>
      <c r="AC609" s="357"/>
      <c r="AD609" s="357"/>
      <c r="AE609" s="357"/>
      <c r="AF609" s="357"/>
      <c r="AG609" s="357"/>
      <c r="AH609" s="357"/>
      <c r="AI609" s="357"/>
      <c r="AJ609" s="357"/>
      <c r="AK609" s="357"/>
      <c r="AL609" s="357"/>
      <c r="AM609" s="357"/>
      <c r="AN609" s="357"/>
      <c r="AO609" s="357"/>
      <c r="AP609" s="357"/>
      <c r="AQ609" s="357"/>
      <c r="AR609" s="357"/>
      <c r="AS609" s="357"/>
      <c r="AT609" s="357"/>
      <c r="AU609" s="357"/>
      <c r="AV609" s="357"/>
      <c r="AW609" s="357"/>
      <c r="AX609" s="357"/>
      <c r="AY609" s="357"/>
      <c r="AZ609" s="357"/>
      <c r="BA609" s="357"/>
      <c r="BB609" s="357"/>
      <c r="BC609" s="358">
        <f t="shared" si="467"/>
        <v>4.9005002894115503E-2</v>
      </c>
      <c r="BD609" s="358">
        <f t="shared" si="467"/>
        <v>5.3107310682368E-2</v>
      </c>
      <c r="BE609" s="358">
        <f t="shared" si="467"/>
        <v>5.5405775788218162E-2</v>
      </c>
      <c r="BF609" s="358">
        <f t="shared" si="468"/>
        <v>4.6725314421963045E-2</v>
      </c>
      <c r="BG609" s="358">
        <f t="shared" si="469"/>
        <v>4.3403589949096384E-2</v>
      </c>
      <c r="BH609" s="358">
        <f t="shared" si="470"/>
        <v>4.2017675642870518E-2</v>
      </c>
      <c r="BI609" s="358">
        <f t="shared" si="471"/>
        <v>4.5235824402497377E-2</v>
      </c>
      <c r="BJ609" s="358">
        <f t="shared" si="472"/>
        <v>4.5703233244561055E-2</v>
      </c>
      <c r="BK609" s="358">
        <f t="shared" si="473"/>
        <v>3.9771832929810777E-2</v>
      </c>
      <c r="BL609" s="358">
        <f t="shared" si="474"/>
        <v>4.2920719685496704E-2</v>
      </c>
    </row>
    <row r="610" spans="1:64">
      <c r="A610" s="359" t="s">
        <v>128</v>
      </c>
      <c r="B610" s="357">
        <f>Imports!C$19</f>
        <v>0.29136355649999995</v>
      </c>
      <c r="C610" s="357">
        <f>Imports!D$19</f>
        <v>0.25690119299999997</v>
      </c>
      <c r="D610" s="357">
        <f>Imports!E$19</f>
        <v>0.25871758649999999</v>
      </c>
      <c r="E610" s="357">
        <f>Imports!F$19</f>
        <v>0.25022467349999999</v>
      </c>
      <c r="F610" s="357">
        <f>Imports!G$19</f>
        <v>0.271433853</v>
      </c>
      <c r="G610" s="357">
        <f>Imports!H$19</f>
        <v>0.26762218199999999</v>
      </c>
      <c r="H610" s="357">
        <f>Imports!I$19</f>
        <v>0.27397554299999999</v>
      </c>
      <c r="I610" s="357">
        <f>Imports!J$19</f>
        <v>0.34357096619999999</v>
      </c>
      <c r="J610" s="357">
        <f>Imports!K$19</f>
        <v>0.22305985649999999</v>
      </c>
      <c r="K610" s="357">
        <f>Imports!L$19</f>
        <v>0.30256114049999999</v>
      </c>
      <c r="L610" s="357">
        <f>Imports!M$19</f>
        <v>0.24519146850000001</v>
      </c>
      <c r="M610" s="357">
        <f>Imports!N$19</f>
        <v>0.2645813025</v>
      </c>
      <c r="N610" s="357">
        <f>Imports!O$19</f>
        <v>0.20864316599999999</v>
      </c>
      <c r="O610" s="357">
        <f>Imports!P$19</f>
        <v>0.17078283899999999</v>
      </c>
      <c r="P610" s="357">
        <f>Imports!Q$19</f>
        <v>0.31495040549999997</v>
      </c>
      <c r="Q610" s="357">
        <f>Imports!R$19</f>
        <v>0.25944200549999996</v>
      </c>
      <c r="R610" s="357">
        <f>Imports!S$19</f>
        <v>0.40235090849999999</v>
      </c>
      <c r="S610" s="357">
        <f>Imports!T$19</f>
        <v>0.43373740500000002</v>
      </c>
      <c r="T610" s="357">
        <f>Imports!U$19</f>
        <v>0.44854435349999999</v>
      </c>
      <c r="U610" s="357">
        <f>Imports!V$19</f>
        <v>0.42273054449999997</v>
      </c>
      <c r="V610" s="357">
        <f>Imports!W$19</f>
        <v>0.30601596149999993</v>
      </c>
      <c r="W610" s="357">
        <f>Imports!X$19</f>
        <v>0</v>
      </c>
      <c r="X610" s="357">
        <f>Imports!Y$19</f>
        <v>0.54296743234049993</v>
      </c>
      <c r="Y610" s="357">
        <f>Imports!Z$19</f>
        <v>0.41208632769599995</v>
      </c>
      <c r="Z610" s="357">
        <f>Imports!AA$19</f>
        <v>0</v>
      </c>
      <c r="AA610" s="357">
        <f>Imports!AB$19</f>
        <v>0</v>
      </c>
      <c r="AB610" s="361"/>
      <c r="AC610" s="357"/>
      <c r="AD610" s="357"/>
      <c r="AE610" s="357"/>
      <c r="AF610" s="357"/>
      <c r="AG610" s="357"/>
      <c r="AH610" s="357"/>
      <c r="AI610" s="357"/>
      <c r="AJ610" s="357"/>
      <c r="AK610" s="357"/>
      <c r="AL610" s="357"/>
      <c r="AM610" s="357"/>
      <c r="AN610" s="357"/>
      <c r="AO610" s="357"/>
      <c r="AP610" s="357"/>
      <c r="AQ610" s="357"/>
      <c r="AR610" s="357"/>
      <c r="AS610" s="357"/>
      <c r="AT610" s="357"/>
      <c r="AU610" s="357"/>
      <c r="AV610" s="357"/>
      <c r="AW610" s="357"/>
      <c r="AX610" s="357"/>
      <c r="AY610" s="357"/>
      <c r="AZ610" s="357"/>
      <c r="BA610" s="357"/>
      <c r="BB610" s="357"/>
      <c r="BC610" s="358">
        <f t="shared" si="467"/>
        <v>5.958394053977506E-2</v>
      </c>
      <c r="BD610" s="358">
        <f t="shared" si="467"/>
        <v>8.8881549870651694E-2</v>
      </c>
      <c r="BE610" s="358">
        <f t="shared" si="467"/>
        <v>5.3202423764507858E-2</v>
      </c>
      <c r="BF610" s="358">
        <f t="shared" si="468"/>
        <v>5.5433934064536582E-2</v>
      </c>
      <c r="BG610" s="358">
        <f t="shared" si="469"/>
        <v>4.155842163757982E-2</v>
      </c>
      <c r="BH610" s="358">
        <f t="shared" si="470"/>
        <v>3.314659905204375E-2</v>
      </c>
      <c r="BI610" s="358">
        <f t="shared" si="471"/>
        <v>5.4241536282058758E-2</v>
      </c>
      <c r="BJ610" s="358">
        <f t="shared" si="472"/>
        <v>4.2592683825372582E-2</v>
      </c>
      <c r="BK610" s="358">
        <f t="shared" si="473"/>
        <v>4.8390437304003761E-2</v>
      </c>
      <c r="BL610" s="358">
        <f t="shared" si="474"/>
        <v>4.5228126410930533E-2</v>
      </c>
    </row>
    <row r="611" spans="1:64">
      <c r="A611" s="359" t="s">
        <v>3</v>
      </c>
      <c r="B611" s="357">
        <f>Imports!C$20</f>
        <v>1.7746948729999994</v>
      </c>
      <c r="C611" s="357">
        <f>Imports!D$20</f>
        <v>2.0123374831805001</v>
      </c>
      <c r="D611" s="357">
        <f>Imports!E$20</f>
        <v>2.1339402000000001</v>
      </c>
      <c r="E611" s="357">
        <f>Imports!F$20</f>
        <v>2.1192784304999996</v>
      </c>
      <c r="F611" s="357">
        <f>Imports!G$20</f>
        <v>2.0817493340000004</v>
      </c>
      <c r="G611" s="357">
        <f>Imports!H$20</f>
        <v>2.0781133030000007</v>
      </c>
      <c r="H611" s="357">
        <f>Imports!I$20</f>
        <v>2.4505178600000002</v>
      </c>
      <c r="I611" s="357">
        <f>Imports!J$20</f>
        <v>2.5354312969999997</v>
      </c>
      <c r="J611" s="357">
        <f>Imports!K$20</f>
        <v>2.6633295290000003</v>
      </c>
      <c r="K611" s="357">
        <f>Imports!L$20</f>
        <v>2.3179462600000003</v>
      </c>
      <c r="L611" s="357">
        <f>Imports!M$20</f>
        <v>3.3659048464999999</v>
      </c>
      <c r="M611" s="357">
        <f>Imports!N$20</f>
        <v>3.2495280545000007</v>
      </c>
      <c r="N611" s="357">
        <f>Imports!O$20</f>
        <v>3.3060798190000007</v>
      </c>
      <c r="O611" s="357">
        <f>Imports!P$20</f>
        <v>3.3148415720000006</v>
      </c>
      <c r="P611" s="357">
        <f>Imports!Q$20</f>
        <v>3.4598677434999998</v>
      </c>
      <c r="Q611" s="357">
        <f>Imports!R$20</f>
        <v>3.542708263499998</v>
      </c>
      <c r="R611" s="357">
        <f>Imports!S$20</f>
        <v>4.6277967434999994</v>
      </c>
      <c r="S611" s="357">
        <f>Imports!T$20</f>
        <v>4.9720272420000011</v>
      </c>
      <c r="T611" s="357">
        <f>Imports!U$20</f>
        <v>4.7653820479999975</v>
      </c>
      <c r="U611" s="357">
        <f>Imports!V$20</f>
        <v>4.9094364410000004</v>
      </c>
      <c r="V611" s="357">
        <f>Imports!W$20</f>
        <v>4.3995455139999988</v>
      </c>
      <c r="W611" s="357">
        <f>Imports!X$20</f>
        <v>0</v>
      </c>
      <c r="X611" s="357">
        <f>Imports!Y$20</f>
        <v>3.4533745164601668</v>
      </c>
      <c r="Y611" s="357">
        <f>Imports!Z$20</f>
        <v>3.4423923533614977</v>
      </c>
      <c r="Z611" s="357">
        <f>Imports!AA$20</f>
        <v>0</v>
      </c>
      <c r="AA611" s="357">
        <f>Imports!AB$20</f>
        <v>0</v>
      </c>
      <c r="AB611" s="361"/>
      <c r="AC611" s="357"/>
      <c r="AD611" s="357"/>
      <c r="AE611" s="357"/>
      <c r="AF611" s="357"/>
      <c r="AG611" s="357"/>
      <c r="AH611" s="357"/>
      <c r="AI611" s="357"/>
      <c r="AJ611" s="357"/>
      <c r="AK611" s="357"/>
      <c r="AL611" s="357"/>
      <c r="AM611" s="357"/>
      <c r="AN611" s="357"/>
      <c r="AO611" s="357"/>
      <c r="AP611" s="357"/>
      <c r="AQ611" s="357"/>
      <c r="AR611" s="357"/>
      <c r="AS611" s="357"/>
      <c r="AT611" s="357"/>
      <c r="AU611" s="357"/>
      <c r="AV611" s="357"/>
      <c r="AW611" s="357"/>
      <c r="AX611" s="357"/>
      <c r="AY611" s="357"/>
      <c r="AZ611" s="357"/>
      <c r="BA611" s="357"/>
      <c r="BB611" s="357"/>
      <c r="BC611" s="358">
        <f t="shared" si="467"/>
        <v>0.71143087233969926</v>
      </c>
      <c r="BD611" s="358">
        <f t="shared" si="467"/>
        <v>0.68092900418479418</v>
      </c>
      <c r="BE611" s="358">
        <f t="shared" si="467"/>
        <v>0.73034472647038196</v>
      </c>
      <c r="BF611" s="358">
        <f t="shared" si="468"/>
        <v>0.6808271114094121</v>
      </c>
      <c r="BG611" s="358">
        <f t="shared" si="469"/>
        <v>0.65851885647429076</v>
      </c>
      <c r="BH611" s="358">
        <f t="shared" si="470"/>
        <v>0.64336513640068038</v>
      </c>
      <c r="BI611" s="358">
        <f t="shared" si="471"/>
        <v>0.59586696337871525</v>
      </c>
      <c r="BJ611" s="358">
        <f t="shared" si="472"/>
        <v>0.58160764160755829</v>
      </c>
      <c r="BK611" s="358">
        <f t="shared" si="473"/>
        <v>0.55658158945603442</v>
      </c>
      <c r="BL611" s="358">
        <f t="shared" si="474"/>
        <v>0.51845995763212149</v>
      </c>
    </row>
    <row r="612" spans="1:64">
      <c r="A612" s="359" t="s">
        <v>31</v>
      </c>
      <c r="B612" s="357">
        <f t="shared" ref="B612:L612" si="475">B605-SUM(B607:B611)</f>
        <v>1.0359903795200003</v>
      </c>
      <c r="C612" s="357">
        <f t="shared" si="475"/>
        <v>0.93659569786800079</v>
      </c>
      <c r="D612" s="357">
        <f t="shared" si="475"/>
        <v>0.80709797535000005</v>
      </c>
      <c r="E612" s="357">
        <f t="shared" si="475"/>
        <v>0.78365110667999982</v>
      </c>
      <c r="F612" s="357">
        <f t="shared" si="475"/>
        <v>0.56465201585000013</v>
      </c>
      <c r="G612" s="357">
        <f t="shared" si="475"/>
        <v>0.67377706301999973</v>
      </c>
      <c r="H612" s="357">
        <f t="shared" si="475"/>
        <v>0.48511310820999975</v>
      </c>
      <c r="I612" s="357">
        <f t="shared" si="475"/>
        <v>0.44233331402399978</v>
      </c>
      <c r="J612" s="357">
        <f t="shared" si="475"/>
        <v>0.41473863642200026</v>
      </c>
      <c r="K612" s="357">
        <f t="shared" si="475"/>
        <v>0.32109359877999966</v>
      </c>
      <c r="L612" s="357">
        <f t="shared" si="475"/>
        <v>0.40866425775999993</v>
      </c>
      <c r="M612" s="357">
        <f>M605-SUM(M607:M611)</f>
        <v>0.59290960304000073</v>
      </c>
      <c r="N612" s="357">
        <f>N605-SUM(N607:N611)</f>
        <v>0.68967848870000026</v>
      </c>
      <c r="O612" s="357">
        <f t="shared" ref="O612:AA612" si="476">O605-SUM(O607:O611)</f>
        <v>0.91153912836000028</v>
      </c>
      <c r="P612" s="357">
        <f t="shared" si="476"/>
        <v>1.2999255200299986</v>
      </c>
      <c r="Q612" s="357">
        <f t="shared" si="476"/>
        <v>1.3975064480699997</v>
      </c>
      <c r="R612" s="357">
        <f t="shared" si="476"/>
        <v>1.9833956994666657</v>
      </c>
      <c r="S612" s="357">
        <f t="shared" si="476"/>
        <v>2.3742974882766621</v>
      </c>
      <c r="T612" s="357">
        <f t="shared" si="476"/>
        <v>2.4801294553366668</v>
      </c>
      <c r="U612" s="357">
        <f t="shared" si="476"/>
        <v>2.4974345527799988</v>
      </c>
      <c r="V612" s="357">
        <f t="shared" si="476"/>
        <v>1.2068636151799996</v>
      </c>
      <c r="W612" s="357">
        <f t="shared" si="476"/>
        <v>0</v>
      </c>
      <c r="X612" s="357">
        <f t="shared" si="476"/>
        <v>2.6307506386244004</v>
      </c>
      <c r="Y612" s="357">
        <f t="shared" si="476"/>
        <v>2.7161292940133537</v>
      </c>
      <c r="Z612" s="357">
        <f t="shared" si="476"/>
        <v>0</v>
      </c>
      <c r="AA612" s="357">
        <f t="shared" si="476"/>
        <v>0</v>
      </c>
      <c r="AC612" s="357"/>
      <c r="BC612" s="358">
        <f t="shared" si="467"/>
        <v>0.11078534093881591</v>
      </c>
      <c r="BD612" s="358">
        <f t="shared" si="467"/>
        <v>9.4325717658086242E-2</v>
      </c>
      <c r="BE612" s="358">
        <f t="shared" si="467"/>
        <v>8.8673268901913627E-2</v>
      </c>
      <c r="BF612" s="358">
        <f t="shared" si="468"/>
        <v>0.1242238643872046</v>
      </c>
      <c r="BG612" s="358">
        <f t="shared" si="469"/>
        <v>0.1373730564832564</v>
      </c>
      <c r="BH612" s="358">
        <f t="shared" si="470"/>
        <v>0.17691720189754179</v>
      </c>
      <c r="BI612" s="358">
        <f t="shared" si="471"/>
        <v>0.22387638189175557</v>
      </c>
      <c r="BJ612" s="358">
        <f t="shared" si="472"/>
        <v>0.2294291172003948</v>
      </c>
      <c r="BK612" s="358">
        <f t="shared" si="473"/>
        <v>0.23854149006866818</v>
      </c>
      <c r="BL612" s="358">
        <f t="shared" si="474"/>
        <v>0.24758073825090487</v>
      </c>
    </row>
    <row r="613" spans="1:64">
      <c r="A613" s="359"/>
      <c r="B613" s="361"/>
      <c r="C613" s="361"/>
      <c r="D613" s="361"/>
      <c r="E613" s="361"/>
      <c r="F613" s="361"/>
      <c r="G613" s="361"/>
      <c r="H613" s="361"/>
      <c r="I613" s="361"/>
      <c r="J613" s="361"/>
      <c r="K613" s="361"/>
      <c r="L613" s="361"/>
      <c r="M613" s="361"/>
      <c r="N613" s="361"/>
      <c r="O613" s="361"/>
      <c r="P613" s="361"/>
      <c r="Q613" s="361"/>
      <c r="R613" s="361"/>
      <c r="S613" s="361"/>
      <c r="T613" s="361"/>
      <c r="U613" s="361"/>
      <c r="V613" s="361"/>
      <c r="W613" s="361"/>
      <c r="X613" s="361"/>
      <c r="Y613" s="361"/>
      <c r="Z613" s="361"/>
      <c r="AA613" s="361"/>
      <c r="BD613" s="358"/>
      <c r="BE613" s="358"/>
      <c r="BF613" s="358"/>
      <c r="BG613" s="358"/>
      <c r="BH613" s="358"/>
      <c r="BI613" s="358"/>
      <c r="BJ613" s="358"/>
      <c r="BK613" s="358"/>
      <c r="BL613" s="358"/>
    </row>
    <row r="614" spans="1:64">
      <c r="A614" s="359"/>
      <c r="B614" s="361"/>
      <c r="C614" s="361"/>
      <c r="D614" s="361"/>
      <c r="E614" s="361"/>
      <c r="F614" s="361"/>
      <c r="G614" s="361"/>
      <c r="H614" s="361"/>
      <c r="I614" s="361"/>
      <c r="J614" s="361"/>
      <c r="K614" s="361"/>
      <c r="L614" s="361"/>
      <c r="M614" s="361"/>
      <c r="N614" s="361"/>
      <c r="O614" s="361"/>
      <c r="P614" s="361"/>
      <c r="Q614" s="361"/>
      <c r="R614" s="361"/>
      <c r="S614" s="361"/>
      <c r="T614" s="361"/>
      <c r="U614" s="361"/>
      <c r="V614" s="361"/>
      <c r="W614" s="361"/>
      <c r="X614" s="361"/>
      <c r="Y614" s="361"/>
      <c r="Z614" s="361"/>
      <c r="AA614" s="361"/>
      <c r="BD614" s="358"/>
      <c r="BE614" s="358"/>
      <c r="BF614" s="358"/>
      <c r="BG614" s="358"/>
      <c r="BH614" s="358"/>
      <c r="BI614" s="358"/>
      <c r="BJ614" s="358"/>
      <c r="BK614" s="358"/>
      <c r="BL614" s="358"/>
    </row>
    <row r="615" spans="1:64">
      <c r="A615" s="359"/>
      <c r="B615" s="361"/>
      <c r="C615" s="361"/>
      <c r="D615" s="361"/>
      <c r="E615" s="361"/>
      <c r="F615" s="361"/>
      <c r="G615" s="361"/>
      <c r="H615" s="361"/>
      <c r="I615" s="361"/>
      <c r="J615" s="361"/>
      <c r="K615" s="361"/>
      <c r="L615" s="361"/>
      <c r="M615" s="361"/>
      <c r="N615" s="361"/>
      <c r="O615" s="361"/>
      <c r="P615" s="361"/>
      <c r="Q615" s="361"/>
      <c r="R615" s="361"/>
      <c r="S615" s="361"/>
      <c r="T615" s="361"/>
      <c r="U615" s="361"/>
      <c r="V615" s="361"/>
      <c r="W615" s="361"/>
      <c r="X615" s="361"/>
      <c r="Y615" s="361"/>
      <c r="Z615" s="361"/>
      <c r="AA615" s="361"/>
      <c r="BD615" s="358"/>
      <c r="BE615" s="358"/>
      <c r="BF615" s="358"/>
      <c r="BG615" s="358"/>
      <c r="BH615" s="358"/>
      <c r="BI615" s="358"/>
      <c r="BJ615" s="358"/>
      <c r="BK615" s="358"/>
      <c r="BL615" s="358"/>
    </row>
    <row r="616" spans="1:64">
      <c r="A616" s="359" t="str">
        <f t="shared" ref="A616:A621" si="477">A607</f>
        <v xml:space="preserve">Sawn wood </v>
      </c>
      <c r="B616" s="361"/>
      <c r="C616" s="361"/>
      <c r="D616" s="361"/>
      <c r="E616" s="361"/>
      <c r="F616" s="361"/>
      <c r="G616" s="361"/>
      <c r="H616" s="361"/>
      <c r="I616" s="361"/>
      <c r="J616" s="361"/>
      <c r="K616" s="361"/>
      <c r="L616" s="361"/>
      <c r="M616" s="361"/>
      <c r="N616" s="361"/>
      <c r="O616" s="361"/>
      <c r="P616" s="361"/>
      <c r="Q616" s="361"/>
      <c r="R616" s="361"/>
      <c r="S616" s="361"/>
      <c r="T616" s="361"/>
      <c r="U616" s="361"/>
      <c r="V616" s="361"/>
      <c r="W616" s="361"/>
      <c r="X616" s="361"/>
      <c r="Y616" s="361"/>
      <c r="Z616" s="361"/>
      <c r="AA616" s="361"/>
      <c r="AC616" s="357">
        <f>Exports!C$10</f>
        <v>0.21966852362000003</v>
      </c>
      <c r="AD616" s="357">
        <f>Exports!D$10</f>
        <v>0.19128615324000001</v>
      </c>
      <c r="AE616" s="357">
        <f>Exports!E$10</f>
        <v>0.16491057310000001</v>
      </c>
      <c r="AF616" s="357">
        <f>Exports!F$10</f>
        <v>0.21733368202000003</v>
      </c>
      <c r="AG616" s="357">
        <f>Exports!G$10</f>
        <v>0.22722127063999997</v>
      </c>
      <c r="AH616" s="357">
        <f>Exports!H$10</f>
        <v>0.23725548937999999</v>
      </c>
      <c r="AI616" s="357">
        <f>Exports!I$10</f>
        <v>0.33563373480000003</v>
      </c>
      <c r="AJ616" s="357">
        <f>Exports!J$10</f>
        <v>0.31401081893999999</v>
      </c>
      <c r="AK616" s="357">
        <f>Exports!K$10</f>
        <v>0.39045552000000006</v>
      </c>
      <c r="AL616" s="357">
        <f>Exports!L$10</f>
        <v>0.53405630460000009</v>
      </c>
      <c r="AM616" s="357">
        <f>Exports!M$10</f>
        <v>0.61801288494399997</v>
      </c>
      <c r="AN616" s="357">
        <f>Exports!N$10</f>
        <v>0.73625370000000012</v>
      </c>
      <c r="AO616" s="357">
        <f>Exports!O$10</f>
        <v>0.71249906000000029</v>
      </c>
      <c r="AP616" s="357">
        <f>Exports!P$10</f>
        <v>0.43601375999999997</v>
      </c>
      <c r="AQ616" s="357">
        <f>Exports!Q$10</f>
        <v>0.54669459910000007</v>
      </c>
      <c r="AR616" s="357">
        <f>Exports!R$10</f>
        <v>0.41094544618399997</v>
      </c>
      <c r="AS616" s="357">
        <f>Exports!S$10</f>
        <v>0.34266033620000003</v>
      </c>
      <c r="AT616" s="357">
        <f>Exports!T$10</f>
        <v>0.53383934312799985</v>
      </c>
      <c r="AU616" s="357">
        <f>Exports!U$10</f>
        <v>0.68013382382400001</v>
      </c>
      <c r="AV616" s="357">
        <f>Exports!V$10</f>
        <v>0.58664871719999989</v>
      </c>
      <c r="AW616" s="357">
        <f>Exports!W$10</f>
        <v>0.91308435982400005</v>
      </c>
      <c r="AX616" s="357">
        <f>Exports!X$10</f>
        <v>0</v>
      </c>
      <c r="AY616" s="357">
        <f>Exports!Y$10</f>
        <v>0.76920581021902801</v>
      </c>
      <c r="AZ616" s="357">
        <f>Exports!Z$10</f>
        <v>0.20162578835271597</v>
      </c>
      <c r="BA616" s="357">
        <f>Exports!AA$10</f>
        <v>0</v>
      </c>
      <c r="BB616" s="357">
        <f>Exports!AB$10</f>
        <v>0</v>
      </c>
      <c r="BC616" s="358">
        <f t="shared" ref="BC616:BE621" si="478">AK616/AK$605</f>
        <v>0.18990719809783754</v>
      </c>
      <c r="BD616" s="358">
        <f t="shared" si="478"/>
        <v>0.2710561967492105</v>
      </c>
      <c r="BE616" s="358">
        <f t="shared" si="478"/>
        <v>0.26379652519587443</v>
      </c>
      <c r="BF616" s="358">
        <f t="shared" ref="BF616:BF621" si="479">AN616/AN$605</f>
        <v>0.25203357637230145</v>
      </c>
      <c r="BG616" s="358">
        <f t="shared" ref="BG616:BG621" si="480">AO616/AO$605</f>
        <v>0.22880934657599875</v>
      </c>
      <c r="BH616" s="358">
        <f t="shared" ref="BH616:BH621" si="481">AP616/AP$605</f>
        <v>0.11221513719910405</v>
      </c>
      <c r="BI616" s="358">
        <f t="shared" ref="BI616:BI621" si="482">AQ616/AQ$605</f>
        <v>0.12677849967140728</v>
      </c>
      <c r="BJ616" s="358">
        <f t="shared" ref="BJ616:BJ621" si="483">AR616/AR$605</f>
        <v>7.6776153276461839E-2</v>
      </c>
      <c r="BK616" s="358">
        <f t="shared" ref="BK616:BK621" si="484">AS616/AS$605</f>
        <v>5.5493831584978649E-2</v>
      </c>
      <c r="BL616" s="358">
        <f t="shared" ref="BL616:BL621" si="485">AT616/AT$605</f>
        <v>0.15026591792268051</v>
      </c>
    </row>
    <row r="617" spans="1:64">
      <c r="A617" s="359" t="str">
        <f t="shared" si="477"/>
        <v>Mouldings &amp; joinery</v>
      </c>
      <c r="B617" s="361"/>
      <c r="C617" s="361"/>
      <c r="D617" s="361"/>
      <c r="E617" s="361"/>
      <c r="F617" s="361"/>
      <c r="G617" s="361"/>
      <c r="H617" s="361"/>
      <c r="I617" s="361"/>
      <c r="J617" s="361"/>
      <c r="K617" s="361"/>
      <c r="L617" s="361"/>
      <c r="M617" s="361"/>
      <c r="N617" s="361"/>
      <c r="O617" s="361"/>
      <c r="P617" s="361"/>
      <c r="Q617" s="361"/>
      <c r="R617" s="361"/>
      <c r="S617" s="361"/>
      <c r="T617" s="361"/>
      <c r="U617" s="361"/>
      <c r="V617" s="361"/>
      <c r="W617" s="361"/>
      <c r="X617" s="361"/>
      <c r="Y617" s="361"/>
      <c r="Z617" s="361"/>
      <c r="AA617" s="361"/>
      <c r="AC617" s="357">
        <f>Exports!C$14</f>
        <v>0.2812456311</v>
      </c>
      <c r="AD617" s="357">
        <f>Exports!D$14</f>
        <v>0.12979702526</v>
      </c>
      <c r="AE617" s="357">
        <f>Exports!E$14</f>
        <v>0.20075358366000004</v>
      </c>
      <c r="AF617" s="357">
        <f>Exports!F$14</f>
        <v>0.23472376787999996</v>
      </c>
      <c r="AG617" s="357">
        <f>Exports!G$14</f>
        <v>0.18791054702000001</v>
      </c>
      <c r="AH617" s="357">
        <f>Exports!H$14</f>
        <v>0.21835850203999996</v>
      </c>
      <c r="AI617" s="357">
        <f>Exports!I$14</f>
        <v>0.81273790513999999</v>
      </c>
      <c r="AJ617" s="357">
        <f>Exports!J$14</f>
        <v>0.93789444413000012</v>
      </c>
      <c r="AK617" s="357">
        <f>Exports!K$14</f>
        <v>1.0072907527200001</v>
      </c>
      <c r="AL617" s="357">
        <f>Exports!L$14</f>
        <v>0.83969272520000005</v>
      </c>
      <c r="AM617" s="357">
        <f>Exports!M$14</f>
        <v>1.03866780472</v>
      </c>
      <c r="AN617" s="357">
        <f>Exports!N$14</f>
        <v>1.5268695642200003</v>
      </c>
      <c r="AO617" s="357">
        <f>Exports!O$14</f>
        <v>2.0495152827799998</v>
      </c>
      <c r="AP617" s="357">
        <f>Exports!P$14</f>
        <v>3.1878640665199995</v>
      </c>
      <c r="AQ617" s="357">
        <f>Exports!Q$14</f>
        <v>3.4335209966000004</v>
      </c>
      <c r="AR617" s="357">
        <f>Exports!R$14</f>
        <v>4.6993731597200021</v>
      </c>
      <c r="AS617" s="357">
        <f>Exports!S$14</f>
        <v>5.5643399026599987</v>
      </c>
      <c r="AT617" s="357">
        <f>Exports!T$14</f>
        <v>2.5004659722000002</v>
      </c>
      <c r="AU617" s="357">
        <f>Exports!U$14</f>
        <v>0.38828922131999993</v>
      </c>
      <c r="AV617" s="357">
        <f>Exports!V$14</f>
        <v>0.51919820105999992</v>
      </c>
      <c r="AW617" s="357">
        <f>Exports!W$14</f>
        <v>0.19982847794</v>
      </c>
      <c r="AX617" s="357">
        <f>Exports!X$14</f>
        <v>0</v>
      </c>
      <c r="AY617" s="357">
        <f>Exports!Y$14</f>
        <v>0.17047565346742</v>
      </c>
      <c r="AZ617" s="357">
        <f>Exports!Z$14</f>
        <v>5.8461426904579998E-2</v>
      </c>
      <c r="BA617" s="357">
        <f>Exports!AA$14</f>
        <v>0</v>
      </c>
      <c r="BB617" s="357">
        <f>Exports!AB$14</f>
        <v>0</v>
      </c>
      <c r="BC617" s="358">
        <f t="shared" si="478"/>
        <v>0.48991947794441976</v>
      </c>
      <c r="BD617" s="358">
        <f t="shared" si="478"/>
        <v>0.42617962669903087</v>
      </c>
      <c r="BE617" s="358">
        <f t="shared" si="478"/>
        <v>0.44335152938241851</v>
      </c>
      <c r="BF617" s="358">
        <f t="shared" si="479"/>
        <v>0.52267635045417637</v>
      </c>
      <c r="BG617" s="358">
        <f t="shared" si="480"/>
        <v>0.65817385450363242</v>
      </c>
      <c r="BH617" s="358">
        <f t="shared" si="481"/>
        <v>0.82044796842337153</v>
      </c>
      <c r="BI617" s="358">
        <f t="shared" si="482"/>
        <v>0.79623365816277192</v>
      </c>
      <c r="BJ617" s="358">
        <f t="shared" si="483"/>
        <v>0.87797491702196961</v>
      </c>
      <c r="BK617" s="358">
        <f t="shared" si="484"/>
        <v>0.90114468708033224</v>
      </c>
      <c r="BL617" s="358">
        <f t="shared" si="485"/>
        <v>0.70383500089271234</v>
      </c>
    </row>
    <row r="618" spans="1:64">
      <c r="A618" s="359" t="str">
        <f t="shared" si="477"/>
        <v>Wooden furniture</v>
      </c>
      <c r="B618" s="361"/>
      <c r="C618" s="361"/>
      <c r="D618" s="361"/>
      <c r="E618" s="361"/>
      <c r="F618" s="361"/>
      <c r="G618" s="361"/>
      <c r="H618" s="361"/>
      <c r="I618" s="361"/>
      <c r="J618" s="361"/>
      <c r="K618" s="361"/>
      <c r="L618" s="361"/>
      <c r="M618" s="361"/>
      <c r="N618" s="361"/>
      <c r="O618" s="361"/>
      <c r="P618" s="361"/>
      <c r="Q618" s="361"/>
      <c r="R618" s="361"/>
      <c r="S618" s="361"/>
      <c r="T618" s="361"/>
      <c r="U618" s="361"/>
      <c r="V618" s="361"/>
      <c r="W618" s="361"/>
      <c r="X618" s="361"/>
      <c r="Y618" s="361"/>
      <c r="Z618" s="361"/>
      <c r="AA618" s="361"/>
      <c r="AC618" s="357">
        <f>Exports!C$15</f>
        <v>9.877839720000002E-2</v>
      </c>
      <c r="AD618" s="357">
        <f>Exports!D$15</f>
        <v>8.4615574400000004E-2</v>
      </c>
      <c r="AE618" s="357">
        <f>Exports!E$15</f>
        <v>8.8769673999999993E-2</v>
      </c>
      <c r="AF618" s="357">
        <f>Exports!F$15</f>
        <v>8.7292085999999991E-2</v>
      </c>
      <c r="AG618" s="357">
        <f>Exports!G$15</f>
        <v>0.10220215319999999</v>
      </c>
      <c r="AH618" s="357">
        <f>Exports!H$15</f>
        <v>0.11034047359999997</v>
      </c>
      <c r="AI618" s="357">
        <f>Exports!I$15</f>
        <v>0.10904014239999998</v>
      </c>
      <c r="AJ618" s="357">
        <f>Exports!J$15</f>
        <v>8.4443455599999995E-2</v>
      </c>
      <c r="AK618" s="357">
        <f>Exports!K$15</f>
        <v>6.8921571600000009E-2</v>
      </c>
      <c r="AL618" s="357">
        <f>Exports!L$15</f>
        <v>3.2115991599999998E-2</v>
      </c>
      <c r="AM618" s="357">
        <f>Exports!M$15</f>
        <v>3.4225136400000002E-2</v>
      </c>
      <c r="AN618" s="357">
        <f>Exports!N$15</f>
        <v>3.4948953200000001E-2</v>
      </c>
      <c r="AO618" s="357">
        <f>Exports!O$15</f>
        <v>3.8659781999999997E-2</v>
      </c>
      <c r="AP618" s="357">
        <f>Exports!P$15</f>
        <v>4.8568727200000002E-2</v>
      </c>
      <c r="AQ618" s="357">
        <f>Exports!Q$15</f>
        <v>6.1924839199999998E-2</v>
      </c>
      <c r="AR618" s="357">
        <f>Exports!R$15</f>
        <v>4.2667396799999993E-2</v>
      </c>
      <c r="AS618" s="357">
        <f>Exports!S$15</f>
        <v>3.7987378799999992E-2</v>
      </c>
      <c r="AT618" s="357">
        <f>Exports!T$15</f>
        <v>4.9582749999999995E-2</v>
      </c>
      <c r="AU618" s="357">
        <f>Exports!U$15</f>
        <v>1.6702898799999994E-2</v>
      </c>
      <c r="AV618" s="357">
        <f>Exports!V$15</f>
        <v>4.0608730400000001E-2</v>
      </c>
      <c r="AW618" s="357">
        <f>Exports!W$15</f>
        <v>6.3991373600000026E-2</v>
      </c>
      <c r="AX618" s="357">
        <f>Exports!X$15</f>
        <v>0</v>
      </c>
      <c r="AY618" s="357">
        <f>Exports!Y$15</f>
        <v>4.8642100404800007E-2</v>
      </c>
      <c r="AZ618" s="357">
        <f>Exports!Z$15</f>
        <v>3.6675994541199998E-2</v>
      </c>
      <c r="BA618" s="357">
        <f>Exports!AA$15</f>
        <v>0</v>
      </c>
      <c r="BB618" s="357">
        <f>Exports!AB$15</f>
        <v>0</v>
      </c>
      <c r="BC618" s="358">
        <f t="shared" si="478"/>
        <v>3.3521622516837497E-2</v>
      </c>
      <c r="BD618" s="358">
        <f t="shared" si="478"/>
        <v>1.6300226142720437E-2</v>
      </c>
      <c r="BE618" s="358">
        <f t="shared" si="478"/>
        <v>1.460887349863739E-2</v>
      </c>
      <c r="BF618" s="358">
        <f t="shared" si="479"/>
        <v>1.1963688149158623E-2</v>
      </c>
      <c r="BG618" s="358">
        <f t="shared" si="480"/>
        <v>1.2415061232769279E-2</v>
      </c>
      <c r="BH618" s="358">
        <f t="shared" si="481"/>
        <v>1.2499941254913279E-2</v>
      </c>
      <c r="BI618" s="358">
        <f t="shared" si="482"/>
        <v>1.4360372718321128E-2</v>
      </c>
      <c r="BJ618" s="358">
        <f t="shared" si="483"/>
        <v>7.971468298392256E-3</v>
      </c>
      <c r="BK618" s="358">
        <f t="shared" si="484"/>
        <v>6.1520549032893519E-3</v>
      </c>
      <c r="BL618" s="358">
        <f t="shared" si="485"/>
        <v>1.3956628595832698E-2</v>
      </c>
    </row>
    <row r="619" spans="1:64">
      <c r="A619" s="359" t="str">
        <f t="shared" si="477"/>
        <v>Pulp</v>
      </c>
      <c r="B619" s="361"/>
      <c r="C619" s="361"/>
      <c r="D619" s="361"/>
      <c r="E619" s="361"/>
      <c r="F619" s="361"/>
      <c r="G619" s="361"/>
      <c r="H619" s="361"/>
      <c r="I619" s="361"/>
      <c r="J619" s="361"/>
      <c r="K619" s="361"/>
      <c r="L619" s="361"/>
      <c r="M619" s="361"/>
      <c r="N619" s="361"/>
      <c r="O619" s="361"/>
      <c r="P619" s="361"/>
      <c r="Q619" s="361"/>
      <c r="R619" s="361"/>
      <c r="S619" s="361"/>
      <c r="T619" s="361"/>
      <c r="U619" s="361"/>
      <c r="V619" s="361"/>
      <c r="W619" s="361"/>
      <c r="X619" s="361"/>
      <c r="Y619" s="361"/>
      <c r="Z619" s="361"/>
      <c r="AA619" s="361"/>
      <c r="AC619" s="357">
        <f>Exports!C$19</f>
        <v>4.038825E-4</v>
      </c>
      <c r="AD619" s="357">
        <f>Exports!D$19</f>
        <v>1.094891E-3</v>
      </c>
      <c r="AE619" s="357">
        <f>Exports!E$19</f>
        <v>2.7336750000000001E-4</v>
      </c>
      <c r="AF619" s="357">
        <f>Exports!F$19</f>
        <v>1.2279575E-3</v>
      </c>
      <c r="AG619" s="357">
        <f>Exports!G$19</f>
        <v>7.3816050000000003E-4</v>
      </c>
      <c r="AH619" s="357">
        <f>Exports!H$19</f>
        <v>4.3491000000000001E-5</v>
      </c>
      <c r="AI619" s="357">
        <f>Exports!I$19</f>
        <v>7.5306699999999995E-4</v>
      </c>
      <c r="AJ619" s="357">
        <f>Exports!J$19</f>
        <v>2.2389074999999998E-3</v>
      </c>
      <c r="AK619" s="357">
        <f>Exports!K$19</f>
        <v>1.9372229999999999E-3</v>
      </c>
      <c r="AL619" s="357">
        <f>Exports!L$19</f>
        <v>7.4981699999999995E-4</v>
      </c>
      <c r="AM619" s="357">
        <f>Exports!M$19</f>
        <v>7.4981699999999995E-4</v>
      </c>
      <c r="AN619" s="357">
        <f>Exports!N$19</f>
        <v>0</v>
      </c>
      <c r="AO619" s="357">
        <f>Exports!O$19</f>
        <v>0</v>
      </c>
      <c r="AP619" s="357">
        <f>Exports!P$19</f>
        <v>0</v>
      </c>
      <c r="AQ619" s="357">
        <f>Exports!Q$19</f>
        <v>0</v>
      </c>
      <c r="AR619" s="357">
        <f>Exports!R$19</f>
        <v>0</v>
      </c>
      <c r="AS619" s="357">
        <f>Exports!S$19</f>
        <v>0</v>
      </c>
      <c r="AT619" s="357">
        <f>Exports!T$19</f>
        <v>0</v>
      </c>
      <c r="AU619" s="357">
        <f>Exports!U$19</f>
        <v>0</v>
      </c>
      <c r="AV619" s="357">
        <f>Exports!V$19</f>
        <v>0</v>
      </c>
      <c r="AW619" s="357">
        <f>Exports!W$19</f>
        <v>0</v>
      </c>
      <c r="AX619" s="357">
        <f>Exports!X$19</f>
        <v>0</v>
      </c>
      <c r="AY619" s="357">
        <f>Exports!Y$19</f>
        <v>0</v>
      </c>
      <c r="AZ619" s="357">
        <f>Exports!Z$19</f>
        <v>0</v>
      </c>
      <c r="BA619" s="357">
        <f>Exports!AA$19</f>
        <v>0</v>
      </c>
      <c r="BB619" s="357">
        <f>Exports!AB$19</f>
        <v>0</v>
      </c>
      <c r="BC619" s="358">
        <f t="shared" si="478"/>
        <v>9.4221383275792101E-4</v>
      </c>
      <c r="BD619" s="358">
        <f t="shared" si="478"/>
        <v>3.8056388910178351E-4</v>
      </c>
      <c r="BE619" s="358">
        <f t="shared" si="478"/>
        <v>3.2005662657133457E-4</v>
      </c>
      <c r="BF619" s="358">
        <f t="shared" si="479"/>
        <v>0</v>
      </c>
      <c r="BG619" s="358">
        <f t="shared" si="480"/>
        <v>0</v>
      </c>
      <c r="BH619" s="358">
        <f t="shared" si="481"/>
        <v>0</v>
      </c>
      <c r="BI619" s="358">
        <f t="shared" si="482"/>
        <v>0</v>
      </c>
      <c r="BJ619" s="358">
        <f t="shared" si="483"/>
        <v>0</v>
      </c>
      <c r="BK619" s="358">
        <f t="shared" si="484"/>
        <v>0</v>
      </c>
      <c r="BL619" s="358">
        <f t="shared" si="485"/>
        <v>0</v>
      </c>
    </row>
    <row r="620" spans="1:64">
      <c r="A620" s="359" t="str">
        <f t="shared" si="477"/>
        <v>Paper</v>
      </c>
      <c r="B620" s="361"/>
      <c r="C620" s="361"/>
      <c r="D620" s="361"/>
      <c r="E620" s="361"/>
      <c r="F620" s="361"/>
      <c r="G620" s="361"/>
      <c r="H620" s="361"/>
      <c r="I620" s="361"/>
      <c r="J620" s="361"/>
      <c r="K620" s="361"/>
      <c r="L620" s="361"/>
      <c r="M620" s="361"/>
      <c r="N620" s="361"/>
      <c r="O620" s="361"/>
      <c r="P620" s="361"/>
      <c r="Q620" s="361"/>
      <c r="R620" s="361"/>
      <c r="S620" s="361"/>
      <c r="T620" s="361"/>
      <c r="U620" s="361"/>
      <c r="V620" s="361"/>
      <c r="W620" s="361"/>
      <c r="X620" s="361"/>
      <c r="Y620" s="361"/>
      <c r="Z620" s="361"/>
      <c r="AA620" s="361"/>
      <c r="AC620" s="357">
        <f>Exports!C$20</f>
        <v>0.46999110550000006</v>
      </c>
      <c r="AD620" s="357">
        <f>Exports!D$20</f>
        <v>0.51830167550000006</v>
      </c>
      <c r="AE620" s="357">
        <f>Exports!E$20</f>
        <v>0.61430166350000004</v>
      </c>
      <c r="AF620" s="357">
        <f>Exports!F$20</f>
        <v>0.52671072300000021</v>
      </c>
      <c r="AG620" s="357">
        <f>Exports!G$20</f>
        <v>0.4745012677999999</v>
      </c>
      <c r="AH620" s="357">
        <f>Exports!H$20</f>
        <v>0.71693833050000011</v>
      </c>
      <c r="AI620" s="357">
        <f>Exports!I$20</f>
        <v>0.66891071800000002</v>
      </c>
      <c r="AJ620" s="357">
        <f>Exports!J$20</f>
        <v>0.66036920249999986</v>
      </c>
      <c r="AK620" s="357">
        <f>Exports!K$20</f>
        <v>0.47338157683571647</v>
      </c>
      <c r="AL620" s="357">
        <f>Exports!L$20</f>
        <v>0.45690998500000002</v>
      </c>
      <c r="AM620" s="357">
        <f>Exports!M$20</f>
        <v>0.57742168399999994</v>
      </c>
      <c r="AN620" s="357">
        <f>Exports!N$20</f>
        <v>0.48353481399999981</v>
      </c>
      <c r="AO620" s="357">
        <f>Exports!O$20</f>
        <v>0.19238412549999998</v>
      </c>
      <c r="AP620" s="357">
        <f>Exports!P$20</f>
        <v>0.12830933849999998</v>
      </c>
      <c r="AQ620" s="357">
        <f>Exports!Q$20</f>
        <v>0.18429821549999995</v>
      </c>
      <c r="AR620" s="357">
        <f>Exports!R$20</f>
        <v>0.12902265950000003</v>
      </c>
      <c r="AS620" s="357">
        <f>Exports!S$20</f>
        <v>0.18391984450000001</v>
      </c>
      <c r="AT620" s="357">
        <f>Exports!T$20</f>
        <v>0.33230848000000007</v>
      </c>
      <c r="AU620" s="357">
        <f>Exports!U$20</f>
        <v>0.22306278399999999</v>
      </c>
      <c r="AV620" s="357">
        <f>Exports!V$20</f>
        <v>0.23020549299999996</v>
      </c>
      <c r="AW620" s="357">
        <f>Exports!W$20</f>
        <v>0.16294182099999999</v>
      </c>
      <c r="AX620" s="357">
        <f>Exports!X$20</f>
        <v>0</v>
      </c>
      <c r="AY620" s="357">
        <f>Exports!Y$20</f>
        <v>0.17251747089616665</v>
      </c>
      <c r="AZ620" s="357">
        <f>Exports!Z$20</f>
        <v>0.1639135177668333</v>
      </c>
      <c r="BA620" s="357">
        <f>Exports!AA$20</f>
        <v>0</v>
      </c>
      <c r="BB620" s="357">
        <f>Exports!AB$20</f>
        <v>0</v>
      </c>
      <c r="BC620" s="358">
        <f t="shared" si="478"/>
        <v>0.23024023040577607</v>
      </c>
      <c r="BD620" s="358">
        <f t="shared" si="478"/>
        <v>0.23190117170061172</v>
      </c>
      <c r="BE620" s="358">
        <f t="shared" si="478"/>
        <v>0.24647032047843559</v>
      </c>
      <c r="BF620" s="358">
        <f t="shared" si="479"/>
        <v>0.16552311855673596</v>
      </c>
      <c r="BG620" s="358">
        <f t="shared" si="480"/>
        <v>6.1781535609674927E-2</v>
      </c>
      <c r="BH620" s="358">
        <f t="shared" si="481"/>
        <v>3.302246705173658E-2</v>
      </c>
      <c r="BI620" s="358">
        <f t="shared" si="482"/>
        <v>4.2738763638185878E-2</v>
      </c>
      <c r="BJ620" s="358">
        <f t="shared" si="483"/>
        <v>2.4105057189205151E-2</v>
      </c>
      <c r="BK620" s="358">
        <f t="shared" si="484"/>
        <v>2.9785813523107323E-2</v>
      </c>
      <c r="BL620" s="358">
        <f t="shared" si="485"/>
        <v>9.3538701153237758E-2</v>
      </c>
    </row>
    <row r="621" spans="1:64">
      <c r="A621" s="359" t="str">
        <f t="shared" si="477"/>
        <v>Others</v>
      </c>
      <c r="B621" s="361"/>
      <c r="C621" s="361"/>
      <c r="D621" s="361"/>
      <c r="E621" s="361"/>
      <c r="F621" s="361"/>
      <c r="G621" s="361"/>
      <c r="H621" s="361"/>
      <c r="I621" s="361"/>
      <c r="J621" s="361"/>
      <c r="K621" s="361"/>
      <c r="L621" s="361"/>
      <c r="M621" s="361"/>
      <c r="N621" s="361"/>
      <c r="O621" s="361"/>
      <c r="P621" s="361"/>
      <c r="Q621" s="361"/>
      <c r="R621" s="361"/>
      <c r="S621" s="361"/>
      <c r="T621" s="361"/>
      <c r="U621" s="361"/>
      <c r="V621" s="361"/>
      <c r="W621" s="361"/>
      <c r="X621" s="361"/>
      <c r="Y621" s="361"/>
      <c r="Z621" s="361"/>
      <c r="AA621" s="361"/>
      <c r="AC621" s="361">
        <f t="shared" ref="AC621:AN621" si="486">AC605-SUM(AC616:AC620)</f>
        <v>6.9788286419999901E-2</v>
      </c>
      <c r="AD621" s="361">
        <f t="shared" si="486"/>
        <v>5.7233530220000106E-2</v>
      </c>
      <c r="AE621" s="361">
        <f t="shared" si="486"/>
        <v>9.3139202519999742E-2</v>
      </c>
      <c r="AF621" s="361">
        <f t="shared" si="486"/>
        <v>8.9197199360000035E-2</v>
      </c>
      <c r="AG621" s="361">
        <f t="shared" si="486"/>
        <v>0.18150376029999982</v>
      </c>
      <c r="AH621" s="361">
        <f t="shared" si="486"/>
        <v>0.16271647427000002</v>
      </c>
      <c r="AI621" s="361">
        <f t="shared" si="486"/>
        <v>9.2799409499999985E-2</v>
      </c>
      <c r="AJ621" s="361">
        <f t="shared" si="486"/>
        <v>9.8053503320000068E-2</v>
      </c>
      <c r="AK621" s="361">
        <f t="shared" si="486"/>
        <v>0.11404663900000012</v>
      </c>
      <c r="AL621" s="361">
        <f t="shared" si="486"/>
        <v>0.10675407450000018</v>
      </c>
      <c r="AM621" s="361">
        <f t="shared" si="486"/>
        <v>7.3686227100000501E-2</v>
      </c>
      <c r="AN621" s="361">
        <f t="shared" si="486"/>
        <v>0.13964540882000032</v>
      </c>
      <c r="AO621" s="361">
        <f t="shared" ref="AO621:BB621" si="487">AO605-SUM(AO616:AO620)</f>
        <v>0.12088386205999857</v>
      </c>
      <c r="AP621" s="361">
        <f t="shared" si="487"/>
        <v>8.4760544180002118E-2</v>
      </c>
      <c r="AQ621" s="361">
        <f t="shared" si="487"/>
        <v>8.5764132539997817E-2</v>
      </c>
      <c r="AR621" s="361">
        <f t="shared" si="487"/>
        <v>7.050547984000044E-2</v>
      </c>
      <c r="AS621" s="361">
        <f t="shared" si="487"/>
        <v>4.5838927000001028E-2</v>
      </c>
      <c r="AT621" s="361">
        <f t="shared" si="487"/>
        <v>0.13643435399999992</v>
      </c>
      <c r="AU621" s="361">
        <f t="shared" si="487"/>
        <v>0.25983630751809539</v>
      </c>
      <c r="AV621" s="361">
        <f t="shared" si="487"/>
        <v>0.25688936569893484</v>
      </c>
      <c r="AW621" s="361">
        <f t="shared" si="487"/>
        <v>0.19339674318000011</v>
      </c>
      <c r="AX621" s="361">
        <f t="shared" si="487"/>
        <v>0</v>
      </c>
      <c r="AY621" s="361">
        <f t="shared" si="487"/>
        <v>0.21536774957766003</v>
      </c>
      <c r="AZ621" s="361">
        <f t="shared" si="487"/>
        <v>0.15954695531772989</v>
      </c>
      <c r="BA621" s="361">
        <f t="shared" si="487"/>
        <v>0</v>
      </c>
      <c r="BB621" s="361">
        <f t="shared" si="487"/>
        <v>0</v>
      </c>
      <c r="BC621" s="358">
        <f t="shared" si="478"/>
        <v>5.5469257202371183E-2</v>
      </c>
      <c r="BD621" s="358">
        <f t="shared" si="478"/>
        <v>5.4182214819324725E-2</v>
      </c>
      <c r="BE621" s="358">
        <f t="shared" si="478"/>
        <v>3.1452694818062829E-2</v>
      </c>
      <c r="BF621" s="358">
        <f t="shared" si="479"/>
        <v>4.780326646762767E-2</v>
      </c>
      <c r="BG621" s="358">
        <f t="shared" si="480"/>
        <v>3.8820202077924741E-2</v>
      </c>
      <c r="BH621" s="358">
        <f t="shared" si="481"/>
        <v>2.1814486070874592E-2</v>
      </c>
      <c r="BI621" s="358">
        <f t="shared" si="482"/>
        <v>1.9888705809313786E-2</v>
      </c>
      <c r="BJ621" s="358">
        <f t="shared" si="483"/>
        <v>1.3172404213971121E-2</v>
      </c>
      <c r="BK621" s="358">
        <f t="shared" si="484"/>
        <v>7.4236129082925571E-3</v>
      </c>
      <c r="BL621" s="358">
        <f t="shared" si="485"/>
        <v>3.8403751435536759E-2</v>
      </c>
    </row>
  </sheetData>
  <mergeCells count="57">
    <mergeCell ref="B76:AO76"/>
    <mergeCell ref="B115:AA115"/>
    <mergeCell ref="AC115:BB115"/>
    <mergeCell ref="B90:AA90"/>
    <mergeCell ref="AC90:BB90"/>
    <mergeCell ref="B77:AA77"/>
    <mergeCell ref="AC77:BB77"/>
    <mergeCell ref="CG77:DF77"/>
    <mergeCell ref="B527:AA527"/>
    <mergeCell ref="AC527:BB527"/>
    <mergeCell ref="B244:AA244"/>
    <mergeCell ref="AC244:BB244"/>
    <mergeCell ref="B264:AA264"/>
    <mergeCell ref="AC264:BB264"/>
    <mergeCell ref="B366:AA366"/>
    <mergeCell ref="AC418:BB418"/>
    <mergeCell ref="AC398:BB398"/>
    <mergeCell ref="B398:AA398"/>
    <mergeCell ref="B418:AA418"/>
    <mergeCell ref="AC509:BB509"/>
    <mergeCell ref="B509:AA509"/>
    <mergeCell ref="AC366:BB366"/>
    <mergeCell ref="AC329:BB329"/>
    <mergeCell ref="B541:AA541"/>
    <mergeCell ref="AC541:BB541"/>
    <mergeCell ref="AC555:BB555"/>
    <mergeCell ref="AC586:BB586"/>
    <mergeCell ref="BF77:CE77"/>
    <mergeCell ref="B349:AA349"/>
    <mergeCell ref="AC349:BB349"/>
    <mergeCell ref="AC585:BB585"/>
    <mergeCell ref="AC489:BB489"/>
    <mergeCell ref="AC459:BB459"/>
    <mergeCell ref="AC442:BB442"/>
    <mergeCell ref="B442:AA442"/>
    <mergeCell ref="B459:AA459"/>
    <mergeCell ref="B489:AA489"/>
    <mergeCell ref="B555:AA555"/>
    <mergeCell ref="B329:AA329"/>
    <mergeCell ref="B603:AA603"/>
    <mergeCell ref="B604:AA604"/>
    <mergeCell ref="AC603:BB603"/>
    <mergeCell ref="AC604:BB604"/>
    <mergeCell ref="B585:AA585"/>
    <mergeCell ref="B586:AA586"/>
    <mergeCell ref="B306:AA306"/>
    <mergeCell ref="AC306:BB306"/>
    <mergeCell ref="B281:AA281"/>
    <mergeCell ref="AC281:BB281"/>
    <mergeCell ref="B219:AA219"/>
    <mergeCell ref="AC219:BB219"/>
    <mergeCell ref="B140:AA140"/>
    <mergeCell ref="AC140:BB140"/>
    <mergeCell ref="B165:AA165"/>
    <mergeCell ref="AC165:BB165"/>
    <mergeCell ref="B195:AA195"/>
    <mergeCell ref="AC195:BB195"/>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Notes</vt:lpstr>
      <vt:lpstr>ChartTrade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ExportsChips&amp;Residues</vt:lpstr>
      <vt:lpstr>ExportsPulp</vt:lpstr>
      <vt:lpstr>ExportsPaper</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2019-01-26T18:52:23Z</cp:lastPrinted>
  <dcterms:created xsi:type="dcterms:W3CDTF">2008-10-21T07:38:15Z</dcterms:created>
  <dcterms:modified xsi:type="dcterms:W3CDTF">2024-04-28T11:41:56Z</dcterms:modified>
</cp:coreProperties>
</file>